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10" windowWidth="27495" windowHeight="12720"/>
  </bookViews>
  <sheets>
    <sheet name="Rekapitulace zakázky" sheetId="1" r:id="rId1"/>
    <sheet name="01 - Vnitřní část" sheetId="2" r:id="rId2"/>
    <sheet name="02 - Vnější část" sheetId="3" r:id="rId3"/>
    <sheet name="04 - Počítače náprav" sheetId="4" r:id="rId4"/>
    <sheet name="01 - PZS v km 44,659" sheetId="5" r:id="rId5"/>
    <sheet name="02 - PZS v km 45,328" sheetId="6" r:id="rId6"/>
    <sheet name="PS03 - Kabelizace" sheetId="7" r:id="rId7"/>
    <sheet name="01 - Centrální smlouva - ..." sheetId="8" r:id="rId8"/>
    <sheet name="02 - Centrální smlouva - ..." sheetId="9" r:id="rId9"/>
    <sheet name="03 - Centrální smlouva - ..." sheetId="10" r:id="rId10"/>
    <sheet name="VRN - Vedlejší náklady" sheetId="11" r:id="rId11"/>
    <sheet name="SO01 - Reléová místnost" sheetId="12" r:id="rId12"/>
    <sheet name="SO02 - Zemní práce" sheetId="13" r:id="rId13"/>
    <sheet name="SO1 - TH - výh. č. 2 - SO..." sheetId="14" r:id="rId14"/>
    <sheet name="SO2 - TH - výh. č. 1 - SO..." sheetId="15" r:id="rId15"/>
    <sheet name="SO3 - TH - TSO P6275 - SO..." sheetId="16" r:id="rId16"/>
    <sheet name="SO4 - TH - výh. č. 3 - SO..." sheetId="17" r:id="rId17"/>
    <sheet name="SO5 - TH - výh. č. 4 - SO..." sheetId="18" r:id="rId18"/>
    <sheet name="SO6 - TH - oprava ná - SO..." sheetId="19" r:id="rId19"/>
    <sheet name="SO7 - TH - zrušení 5 - SO..." sheetId="20" r:id="rId20"/>
    <sheet name="01 - rozvody VO (dat - 01..." sheetId="21" r:id="rId21"/>
    <sheet name="02 - zemní práce (da - 02..." sheetId="22" r:id="rId22"/>
    <sheet name="03 - VRN - 03 - VRN" sheetId="23" r:id="rId23"/>
    <sheet name="Pokyny pro vyplnění" sheetId="24" r:id="rId24"/>
  </sheets>
  <definedNames>
    <definedName name="_xlnm._FilterDatabase" localSheetId="7" hidden="1">'01 - Centrální smlouva - ...'!$C$98:$K$277</definedName>
    <definedName name="_xlnm._FilterDatabase" localSheetId="4" hidden="1">'01 - PZS v km 44,659'!$C$90:$K$192</definedName>
    <definedName name="_xlnm._FilterDatabase" localSheetId="20" hidden="1">'01 - rozvody VO (dat - 01...'!$C$82:$K$147</definedName>
    <definedName name="_xlnm._FilterDatabase" localSheetId="1" hidden="1">'01 - Vnitřní část'!$C$89:$K$283</definedName>
    <definedName name="_xlnm._FilterDatabase" localSheetId="8" hidden="1">'02 - Centrální smlouva - ...'!$C$87:$K$100</definedName>
    <definedName name="_xlnm._FilterDatabase" localSheetId="5" hidden="1">'02 - PZS v km 45,328'!$C$90:$K$192</definedName>
    <definedName name="_xlnm._FilterDatabase" localSheetId="2" hidden="1">'02 - Vnější část'!$C$89:$K$168</definedName>
    <definedName name="_xlnm._FilterDatabase" localSheetId="21" hidden="1">'02 - zemní práce (da - 02...'!$C$85:$K$116</definedName>
    <definedName name="_xlnm._FilterDatabase" localSheetId="9" hidden="1">'03 - Centrální smlouva - ...'!$C$88:$K$92</definedName>
    <definedName name="_xlnm._FilterDatabase" localSheetId="22" hidden="1">'03 - VRN - 03 - VRN'!$C$86:$K$99</definedName>
    <definedName name="_xlnm._FilterDatabase" localSheetId="3" hidden="1">'04 - Počítače náprav'!$C$89:$K$146</definedName>
    <definedName name="_xlnm._FilterDatabase" localSheetId="6" hidden="1">'PS03 - Kabelizace'!$C$83:$K$126</definedName>
    <definedName name="_xlnm._FilterDatabase" localSheetId="11" hidden="1">'SO01 - Reléová místnost'!$C$86:$K$109</definedName>
    <definedName name="_xlnm._FilterDatabase" localSheetId="12" hidden="1">'SO02 - Zemní práce'!$C$85:$K$128</definedName>
    <definedName name="_xlnm._FilterDatabase" localSheetId="13" hidden="1">'SO1 - TH - výh. č. 2 - SO...'!$C$85:$K$132</definedName>
    <definedName name="_xlnm._FilterDatabase" localSheetId="14" hidden="1">'SO2 - TH - výh. č. 1 - SO...'!$C$85:$K$239</definedName>
    <definedName name="_xlnm._FilterDatabase" localSheetId="15" hidden="1">'SO3 - TH - TSO P6275 - SO...'!$C$86:$K$154</definedName>
    <definedName name="_xlnm._FilterDatabase" localSheetId="16" hidden="1">'SO4 - TH - výh. č. 3 - SO...'!$C$84:$K$141</definedName>
    <definedName name="_xlnm._FilterDatabase" localSheetId="17" hidden="1">'SO5 - TH - výh. č. 4 - SO...'!$C$84:$K$146</definedName>
    <definedName name="_xlnm._FilterDatabase" localSheetId="18" hidden="1">'SO6 - TH - oprava ná - SO...'!$C$85:$K$119</definedName>
    <definedName name="_xlnm._FilterDatabase" localSheetId="19" hidden="1">'SO7 - TH - zrušení 5 - SO...'!$C$84:$K$114</definedName>
    <definedName name="_xlnm._FilterDatabase" localSheetId="10" hidden="1">'VRN - Vedlejší náklady'!$C$81:$K$90</definedName>
    <definedName name="_xlnm.Print_Titles" localSheetId="7">'01 - Centrální smlouva - ...'!$98:$98</definedName>
    <definedName name="_xlnm.Print_Titles" localSheetId="4">'01 - PZS v km 44,659'!$90:$90</definedName>
    <definedName name="_xlnm.Print_Titles" localSheetId="20">'01 - rozvody VO (dat - 01...'!$82:$82</definedName>
    <definedName name="_xlnm.Print_Titles" localSheetId="1">'01 - Vnitřní část'!$89:$89</definedName>
    <definedName name="_xlnm.Print_Titles" localSheetId="8">'02 - Centrální smlouva - ...'!$87:$87</definedName>
    <definedName name="_xlnm.Print_Titles" localSheetId="5">'02 - PZS v km 45,328'!$90:$90</definedName>
    <definedName name="_xlnm.Print_Titles" localSheetId="2">'02 - Vnější část'!$89:$89</definedName>
    <definedName name="_xlnm.Print_Titles" localSheetId="21">'02 - zemní práce (da - 02...'!$85:$85</definedName>
    <definedName name="_xlnm.Print_Titles" localSheetId="9">'03 - Centrální smlouva - ...'!$88:$88</definedName>
    <definedName name="_xlnm.Print_Titles" localSheetId="22">'03 - VRN - 03 - VRN'!$86:$86</definedName>
    <definedName name="_xlnm.Print_Titles" localSheetId="3">'04 - Počítače náprav'!$89:$89</definedName>
    <definedName name="_xlnm.Print_Titles" localSheetId="6">'PS03 - Kabelizace'!$83:$83</definedName>
    <definedName name="_xlnm.Print_Titles" localSheetId="0">'Rekapitulace zakázky'!$49:$49</definedName>
    <definedName name="_xlnm.Print_Titles" localSheetId="11">'SO01 - Reléová místnost'!$86:$86</definedName>
    <definedName name="_xlnm.Print_Titles" localSheetId="12">'SO02 - Zemní práce'!$85:$85</definedName>
    <definedName name="_xlnm.Print_Titles" localSheetId="13">'SO1 - TH - výh. č. 2 - SO...'!$85:$85</definedName>
    <definedName name="_xlnm.Print_Titles" localSheetId="14">'SO2 - TH - výh. č. 1 - SO...'!$85:$85</definedName>
    <definedName name="_xlnm.Print_Titles" localSheetId="15">'SO3 - TH - TSO P6275 - SO...'!$86:$86</definedName>
    <definedName name="_xlnm.Print_Titles" localSheetId="16">'SO4 - TH - výh. č. 3 - SO...'!$84:$84</definedName>
    <definedName name="_xlnm.Print_Titles" localSheetId="17">'SO5 - TH - výh. č. 4 - SO...'!$84:$84</definedName>
    <definedName name="_xlnm.Print_Titles" localSheetId="18">'SO6 - TH - oprava ná - SO...'!$85:$85</definedName>
    <definedName name="_xlnm.Print_Titles" localSheetId="19">'SO7 - TH - zrušení 5 - SO...'!$84:$84</definedName>
    <definedName name="_xlnm.Print_Titles" localSheetId="10">'VRN - Vedlejší náklady'!$81:$81</definedName>
    <definedName name="_xlnm.Print_Area" localSheetId="7">'01 - Centrální smlouva - ...'!$C$4:$J$40,'01 - Centrální smlouva - ...'!$C$46:$J$76,'01 - Centrální smlouva - ...'!$C$82:$K$277</definedName>
    <definedName name="_xlnm.Print_Area" localSheetId="4">'01 - PZS v km 44,659'!$C$4:$J$40,'01 - PZS v km 44,659'!$C$46:$J$68,'01 - PZS v km 44,659'!$C$74:$K$192</definedName>
    <definedName name="_xlnm.Print_Area" localSheetId="20">'01 - rozvody VO (dat - 01...'!$C$4:$J$38,'01 - rozvody VO (dat - 01...'!$C$44:$J$62,'01 - rozvody VO (dat - 01...'!$C$68:$K$147</definedName>
    <definedName name="_xlnm.Print_Area" localSheetId="1">'01 - Vnitřní část'!$C$4:$J$40,'01 - Vnitřní část'!$C$46:$J$67,'01 - Vnitřní část'!$C$73:$K$283</definedName>
    <definedName name="_xlnm.Print_Area" localSheetId="8">'02 - Centrální smlouva - ...'!$C$4:$J$40,'02 - Centrální smlouva - ...'!$C$46:$J$65,'02 - Centrální smlouva - ...'!$C$71:$K$100</definedName>
    <definedName name="_xlnm.Print_Area" localSheetId="5">'02 - PZS v km 45,328'!$C$4:$J$40,'02 - PZS v km 45,328'!$C$46:$J$68,'02 - PZS v km 45,328'!$C$74:$K$192</definedName>
    <definedName name="_xlnm.Print_Area" localSheetId="2">'02 - Vnější část'!$C$4:$J$40,'02 - Vnější část'!$C$46:$J$67,'02 - Vnější část'!$C$73:$K$168</definedName>
    <definedName name="_xlnm.Print_Area" localSheetId="21">'02 - zemní práce (da - 02...'!$C$4:$J$38,'02 - zemní práce (da - 02...'!$C$44:$J$65,'02 - zemní práce (da - 02...'!$C$71:$K$116</definedName>
    <definedName name="_xlnm.Print_Area" localSheetId="9">'03 - Centrální smlouva - ...'!$C$4:$J$40,'03 - Centrální smlouva - ...'!$C$46:$J$66,'03 - Centrální smlouva - ...'!$C$72:$K$92</definedName>
    <definedName name="_xlnm.Print_Area" localSheetId="22">'03 - VRN - 03 - VRN'!$C$4:$J$38,'03 - VRN - 03 - VRN'!$C$44:$J$66,'03 - VRN - 03 - VRN'!$C$72:$K$99</definedName>
    <definedName name="_xlnm.Print_Area" localSheetId="3">'04 - Počítače náprav'!$C$4:$J$40,'04 - Počítače náprav'!$C$46:$J$67,'04 - Počítače náprav'!$C$73:$K$146</definedName>
    <definedName name="_xlnm.Print_Area" localSheetId="6">'PS03 - Kabelizace'!$C$4:$J$38,'PS03 - Kabelizace'!$C$44:$J$63,'PS03 - Kabelizace'!$C$69:$K$126</definedName>
    <definedName name="_xlnm.Print_Area" localSheetId="0">'Rekapitulace zakázky'!$D$4:$AO$33,'Rekapitulace zakázky'!$C$39:$AQ$80</definedName>
    <definedName name="_xlnm.Print_Area" localSheetId="11">'SO01 - Reléová místnost'!$C$4:$J$38,'SO01 - Reléová místnost'!$C$44:$J$66,'SO01 - Reléová místnost'!$C$72:$K$109</definedName>
    <definedName name="_xlnm.Print_Area" localSheetId="12">'SO02 - Zemní práce'!$C$4:$J$38,'SO02 - Zemní práce'!$C$44:$J$65,'SO02 - Zemní práce'!$C$71:$K$128</definedName>
    <definedName name="_xlnm.Print_Area" localSheetId="13">'SO1 - TH - výh. č. 2 - SO...'!$C$4:$J$38,'SO1 - TH - výh. č. 2 - SO...'!$C$44:$J$65,'SO1 - TH - výh. č. 2 - SO...'!$C$71:$K$132</definedName>
    <definedName name="_xlnm.Print_Area" localSheetId="14">'SO2 - TH - výh. č. 1 - SO...'!$C$4:$J$38,'SO2 - TH - výh. č. 1 - SO...'!$C$44:$J$65,'SO2 - TH - výh. č. 1 - SO...'!$C$71:$K$239</definedName>
    <definedName name="_xlnm.Print_Area" localSheetId="15">'SO3 - TH - TSO P6275 - SO...'!$C$4:$J$38,'SO3 - TH - TSO P6275 - SO...'!$C$44:$J$66,'SO3 - TH - TSO P6275 - SO...'!$C$72:$K$154</definedName>
    <definedName name="_xlnm.Print_Area" localSheetId="16">'SO4 - TH - výh. č. 3 - SO...'!$C$4:$J$38,'SO4 - TH - výh. č. 3 - SO...'!$C$44:$J$64,'SO4 - TH - výh. č. 3 - SO...'!$C$70:$K$141</definedName>
    <definedName name="_xlnm.Print_Area" localSheetId="17">'SO5 - TH - výh. č. 4 - SO...'!$C$4:$J$38,'SO5 - TH - výh. č. 4 - SO...'!$C$44:$J$64,'SO5 - TH - výh. č. 4 - SO...'!$C$70:$K$146</definedName>
    <definedName name="_xlnm.Print_Area" localSheetId="18">'SO6 - TH - oprava ná - SO...'!$C$4:$J$38,'SO6 - TH - oprava ná - SO...'!$C$44:$J$65,'SO6 - TH - oprava ná - SO...'!$C$71:$K$119</definedName>
    <definedName name="_xlnm.Print_Area" localSheetId="19">'SO7 - TH - zrušení 5 - SO...'!$C$4:$J$38,'SO7 - TH - zrušení 5 - SO...'!$C$44:$J$64,'SO7 - TH - zrušení 5 - SO...'!$C$70:$K$114</definedName>
    <definedName name="_xlnm.Print_Area" localSheetId="10">'VRN - Vedlejší náklady'!$C$4:$J$38,'VRN - Vedlejší náklady'!$C$44:$J$61,'VRN - Vedlejší náklady'!$C$67:$K$90</definedName>
  </definedNames>
  <calcPr calcId="145621"/>
</workbook>
</file>

<file path=xl/calcChain.xml><?xml version="1.0" encoding="utf-8"?>
<calcChain xmlns="http://schemas.openxmlformats.org/spreadsheetml/2006/main">
  <c r="AY79" i="1" l="1"/>
  <c r="AX79" i="1"/>
  <c r="BI99" i="23"/>
  <c r="BH99" i="23"/>
  <c r="BG99" i="23"/>
  <c r="BF99" i="23"/>
  <c r="T99" i="23"/>
  <c r="R99" i="23"/>
  <c r="P99" i="23"/>
  <c r="BK99" i="23"/>
  <c r="J99" i="23"/>
  <c r="BE99" i="23" s="1"/>
  <c r="BI98" i="23"/>
  <c r="BH98" i="23"/>
  <c r="BG98" i="23"/>
  <c r="BF98" i="23"/>
  <c r="T98" i="23"/>
  <c r="T97" i="23" s="1"/>
  <c r="R98" i="23"/>
  <c r="R97" i="23"/>
  <c r="P98" i="23"/>
  <c r="P97" i="23" s="1"/>
  <c r="BK98" i="23"/>
  <c r="BK97" i="23"/>
  <c r="J97" i="23"/>
  <c r="J65" i="23" s="1"/>
  <c r="J98" i="23"/>
  <c r="BE98" i="23" s="1"/>
  <c r="BI96" i="23"/>
  <c r="BH96" i="23"/>
  <c r="BG96" i="23"/>
  <c r="BF96" i="23"/>
  <c r="T96" i="23"/>
  <c r="T95" i="23" s="1"/>
  <c r="R96" i="23"/>
  <c r="R95" i="23" s="1"/>
  <c r="P96" i="23"/>
  <c r="P95" i="23" s="1"/>
  <c r="BK96" i="23"/>
  <c r="BK95" i="23" s="1"/>
  <c r="J95" i="23" s="1"/>
  <c r="J64" i="23" s="1"/>
  <c r="J96" i="23"/>
  <c r="BE96" i="23"/>
  <c r="BI94" i="23"/>
  <c r="BH94" i="23"/>
  <c r="BG94" i="23"/>
  <c r="BF94" i="23"/>
  <c r="T94" i="23"/>
  <c r="T93" i="23" s="1"/>
  <c r="R94" i="23"/>
  <c r="R93" i="23" s="1"/>
  <c r="P94" i="23"/>
  <c r="P93" i="23" s="1"/>
  <c r="BK94" i="23"/>
  <c r="BK93" i="23" s="1"/>
  <c r="J94" i="23"/>
  <c r="BE94" i="23"/>
  <c r="BI92" i="23"/>
  <c r="BH92" i="23"/>
  <c r="BG92" i="23"/>
  <c r="BF92" i="23"/>
  <c r="T92" i="23"/>
  <c r="R92" i="23"/>
  <c r="P92" i="23"/>
  <c r="BK92" i="23"/>
  <c r="J92" i="23"/>
  <c r="BE92" i="23" s="1"/>
  <c r="BI91" i="23"/>
  <c r="BH91" i="23"/>
  <c r="BG91" i="23"/>
  <c r="BF91" i="23"/>
  <c r="T91" i="23"/>
  <c r="R91" i="23"/>
  <c r="P91" i="23"/>
  <c r="BK91" i="23"/>
  <c r="J91" i="23"/>
  <c r="BE91" i="23" s="1"/>
  <c r="BI90" i="23"/>
  <c r="F36" i="23" s="1"/>
  <c r="BD79" i="1" s="1"/>
  <c r="BH90" i="23"/>
  <c r="F35" i="23"/>
  <c r="BC79" i="1" s="1"/>
  <c r="BG90" i="23"/>
  <c r="F34" i="23" s="1"/>
  <c r="BB79" i="1" s="1"/>
  <c r="BF90" i="23"/>
  <c r="J33" i="23"/>
  <c r="AW79" i="1" s="1"/>
  <c r="F33" i="23"/>
  <c r="BA79" i="1" s="1"/>
  <c r="T90" i="23"/>
  <c r="T89" i="23" s="1"/>
  <c r="T88" i="23" s="1"/>
  <c r="T87" i="23" s="1"/>
  <c r="R90" i="23"/>
  <c r="R89" i="23" s="1"/>
  <c r="P90" i="23"/>
  <c r="P89" i="23" s="1"/>
  <c r="P88" i="23" s="1"/>
  <c r="P87" i="23" s="1"/>
  <c r="AU79" i="1" s="1"/>
  <c r="BK90" i="23"/>
  <c r="BK89" i="23"/>
  <c r="J89" i="23" s="1"/>
  <c r="J62" i="23" s="1"/>
  <c r="J90" i="23"/>
  <c r="BE90" i="23"/>
  <c r="F32" i="23" s="1"/>
  <c r="AZ79" i="1" s="1"/>
  <c r="F81" i="23"/>
  <c r="E79" i="23"/>
  <c r="F53" i="23"/>
  <c r="E51" i="23"/>
  <c r="J23" i="23"/>
  <c r="E23" i="23"/>
  <c r="J83" i="23"/>
  <c r="J55" i="23"/>
  <c r="J22" i="23"/>
  <c r="J20" i="23"/>
  <c r="E20" i="23"/>
  <c r="F84" i="23" s="1"/>
  <c r="F56" i="23"/>
  <c r="J19" i="23"/>
  <c r="J17" i="23"/>
  <c r="E17" i="23"/>
  <c r="F55" i="23" s="1"/>
  <c r="F83" i="23"/>
  <c r="J16" i="23"/>
  <c r="J14" i="23"/>
  <c r="J53" i="23" s="1"/>
  <c r="J81" i="23"/>
  <c r="E7" i="23"/>
  <c r="E75" i="23" s="1"/>
  <c r="E47" i="23"/>
  <c r="AY78" i="1"/>
  <c r="AX78" i="1"/>
  <c r="BI116" i="22"/>
  <c r="BH116" i="22"/>
  <c r="BG116" i="22"/>
  <c r="BF116" i="22"/>
  <c r="T116" i="22"/>
  <c r="R116" i="22"/>
  <c r="P116" i="22"/>
  <c r="BK116" i="22"/>
  <c r="J116" i="22"/>
  <c r="BE116" i="22"/>
  <c r="BI115" i="22"/>
  <c r="BH115" i="22"/>
  <c r="BG115" i="22"/>
  <c r="BF115" i="22"/>
  <c r="T115" i="22"/>
  <c r="R115" i="22"/>
  <c r="P115" i="22"/>
  <c r="BK115" i="22"/>
  <c r="J115" i="22"/>
  <c r="BE115" i="22"/>
  <c r="BI114" i="22"/>
  <c r="BH114" i="22"/>
  <c r="BG114" i="22"/>
  <c r="BF114" i="22"/>
  <c r="T114" i="22"/>
  <c r="R114" i="22"/>
  <c r="P114" i="22"/>
  <c r="BK114" i="22"/>
  <c r="J114" i="22"/>
  <c r="BE114" i="22"/>
  <c r="BI113" i="22"/>
  <c r="BH113" i="22"/>
  <c r="BG113" i="22"/>
  <c r="BF113" i="22"/>
  <c r="T113" i="22"/>
  <c r="T112" i="22"/>
  <c r="T111" i="22" s="1"/>
  <c r="R113" i="22"/>
  <c r="R112" i="22" s="1"/>
  <c r="R111" i="22" s="1"/>
  <c r="P113" i="22"/>
  <c r="P112" i="22"/>
  <c r="P111" i="22" s="1"/>
  <c r="BK113" i="22"/>
  <c r="BK112" i="22" s="1"/>
  <c r="J113" i="22"/>
  <c r="BE113" i="22"/>
  <c r="BI110" i="22"/>
  <c r="BH110" i="22"/>
  <c r="BG110" i="22"/>
  <c r="BF110" i="22"/>
  <c r="T110" i="22"/>
  <c r="R110" i="22"/>
  <c r="P110" i="22"/>
  <c r="BK110" i="22"/>
  <c r="J110" i="22"/>
  <c r="BE110" i="22"/>
  <c r="BI109" i="22"/>
  <c r="BH109" i="22"/>
  <c r="BG109" i="22"/>
  <c r="BF109" i="22"/>
  <c r="T109" i="22"/>
  <c r="R109" i="22"/>
  <c r="P109" i="22"/>
  <c r="BK109" i="22"/>
  <c r="J109" i="22"/>
  <c r="BE109" i="22"/>
  <c r="BI108" i="22"/>
  <c r="BH108" i="22"/>
  <c r="BG108" i="22"/>
  <c r="BF108" i="22"/>
  <c r="T108" i="22"/>
  <c r="R108" i="22"/>
  <c r="P108" i="22"/>
  <c r="BK108" i="22"/>
  <c r="J108" i="22"/>
  <c r="BE108" i="22"/>
  <c r="BI107" i="22"/>
  <c r="BH107" i="22"/>
  <c r="BG107" i="22"/>
  <c r="BF107" i="22"/>
  <c r="T107" i="22"/>
  <c r="R107" i="22"/>
  <c r="P107" i="22"/>
  <c r="BK107" i="22"/>
  <c r="J107" i="22"/>
  <c r="BE107" i="22"/>
  <c r="BI106" i="22"/>
  <c r="BH106" i="22"/>
  <c r="BG106" i="22"/>
  <c r="BF106" i="22"/>
  <c r="T106" i="22"/>
  <c r="R106" i="22"/>
  <c r="P106" i="22"/>
  <c r="BK106" i="22"/>
  <c r="J106" i="22"/>
  <c r="BE106" i="22"/>
  <c r="BI105" i="22"/>
  <c r="BH105" i="22"/>
  <c r="BG105" i="22"/>
  <c r="BF105" i="22"/>
  <c r="T105" i="22"/>
  <c r="R105" i="22"/>
  <c r="P105" i="22"/>
  <c r="BK105" i="22"/>
  <c r="J105" i="22"/>
  <c r="BE105" i="22"/>
  <c r="BI104" i="22"/>
  <c r="BH104" i="22"/>
  <c r="BG104" i="22"/>
  <c r="BF104" i="22"/>
  <c r="T104" i="22"/>
  <c r="R104" i="22"/>
  <c r="P104" i="22"/>
  <c r="BK104" i="22"/>
  <c r="J104" i="22"/>
  <c r="BE104" i="22"/>
  <c r="BI103" i="22"/>
  <c r="BH103" i="22"/>
  <c r="BG103" i="22"/>
  <c r="BF103" i="22"/>
  <c r="T103" i="22"/>
  <c r="R103" i="22"/>
  <c r="P103" i="22"/>
  <c r="BK103" i="22"/>
  <c r="J103" i="22"/>
  <c r="BE103" i="22"/>
  <c r="BI102" i="22"/>
  <c r="BH102" i="22"/>
  <c r="BG102" i="22"/>
  <c r="BF102" i="22"/>
  <c r="T102" i="22"/>
  <c r="R102" i="22"/>
  <c r="P102" i="22"/>
  <c r="BK102" i="22"/>
  <c r="J102" i="22"/>
  <c r="BE102" i="22"/>
  <c r="BI101" i="22"/>
  <c r="BH101" i="22"/>
  <c r="BG101" i="22"/>
  <c r="BF101" i="22"/>
  <c r="T101" i="22"/>
  <c r="R101" i="22"/>
  <c r="P101" i="22"/>
  <c r="BK101" i="22"/>
  <c r="J101" i="22"/>
  <c r="BE101" i="22"/>
  <c r="BI100" i="22"/>
  <c r="BH100" i="22"/>
  <c r="BG100" i="22"/>
  <c r="BF100" i="22"/>
  <c r="T100" i="22"/>
  <c r="R100" i="22"/>
  <c r="P100" i="22"/>
  <c r="BK100" i="22"/>
  <c r="J100" i="22"/>
  <c r="BE100" i="22"/>
  <c r="BI99" i="22"/>
  <c r="BH99" i="22"/>
  <c r="BG99" i="22"/>
  <c r="BF99" i="22"/>
  <c r="T99" i="22"/>
  <c r="R99" i="22"/>
  <c r="P99" i="22"/>
  <c r="BK99" i="22"/>
  <c r="J99" i="22"/>
  <c r="BE99" i="22"/>
  <c r="BI98" i="22"/>
  <c r="BH98" i="22"/>
  <c r="BG98" i="22"/>
  <c r="BF98" i="22"/>
  <c r="T98" i="22"/>
  <c r="R98" i="22"/>
  <c r="P98" i="22"/>
  <c r="BK98" i="22"/>
  <c r="J98" i="22"/>
  <c r="BE98" i="22"/>
  <c r="BI97" i="22"/>
  <c r="BH97" i="22"/>
  <c r="BG97" i="22"/>
  <c r="BF97" i="22"/>
  <c r="T97" i="22"/>
  <c r="R97" i="22"/>
  <c r="P97" i="22"/>
  <c r="BK97" i="22"/>
  <c r="J97" i="22"/>
  <c r="BE97" i="22"/>
  <c r="BI96" i="22"/>
  <c r="BH96" i="22"/>
  <c r="BG96" i="22"/>
  <c r="BF96" i="22"/>
  <c r="T96" i="22"/>
  <c r="R96" i="22"/>
  <c r="P96" i="22"/>
  <c r="BK96" i="22"/>
  <c r="J96" i="22"/>
  <c r="BE96" i="22"/>
  <c r="BI95" i="22"/>
  <c r="BH95" i="22"/>
  <c r="BG95" i="22"/>
  <c r="BF95" i="22"/>
  <c r="T95" i="22"/>
  <c r="R95" i="22"/>
  <c r="P95" i="22"/>
  <c r="BK95" i="22"/>
  <c r="J95" i="22"/>
  <c r="BE95" i="22"/>
  <c r="BI94" i="22"/>
  <c r="BH94" i="22"/>
  <c r="BG94" i="22"/>
  <c r="BF94" i="22"/>
  <c r="T94" i="22"/>
  <c r="R94" i="22"/>
  <c r="P94" i="22"/>
  <c r="BK94" i="22"/>
  <c r="J94" i="22"/>
  <c r="BE94" i="22"/>
  <c r="BI93" i="22"/>
  <c r="BH93" i="22"/>
  <c r="BG93" i="22"/>
  <c r="BF93" i="22"/>
  <c r="T93" i="22"/>
  <c r="R93" i="22"/>
  <c r="P93" i="22"/>
  <c r="BK93" i="22"/>
  <c r="J93" i="22"/>
  <c r="BE93" i="22"/>
  <c r="BI92" i="22"/>
  <c r="BH92" i="22"/>
  <c r="BG92" i="22"/>
  <c r="BF92" i="22"/>
  <c r="T92" i="22"/>
  <c r="R92" i="22"/>
  <c r="P92" i="22"/>
  <c r="BK92" i="22"/>
  <c r="J92" i="22"/>
  <c r="BE92" i="22"/>
  <c r="BI91" i="22"/>
  <c r="BH91" i="22"/>
  <c r="BG91" i="22"/>
  <c r="BF91" i="22"/>
  <c r="T91" i="22"/>
  <c r="R91" i="22"/>
  <c r="P91" i="22"/>
  <c r="BK91" i="22"/>
  <c r="J91" i="22"/>
  <c r="BE91" i="22"/>
  <c r="BI90" i="22"/>
  <c r="BH90" i="22"/>
  <c r="BG90" i="22"/>
  <c r="BF90" i="22"/>
  <c r="T90" i="22"/>
  <c r="R90" i="22"/>
  <c r="P90" i="22"/>
  <c r="BK90" i="22"/>
  <c r="J90" i="22"/>
  <c r="BE90" i="22"/>
  <c r="BI89" i="22"/>
  <c r="F36" i="22"/>
  <c r="BD78" i="1" s="1"/>
  <c r="BH89" i="22"/>
  <c r="F35" i="22" s="1"/>
  <c r="BC78" i="1" s="1"/>
  <c r="BG89" i="22"/>
  <c r="F34" i="22"/>
  <c r="BB78" i="1" s="1"/>
  <c r="BF89" i="22"/>
  <c r="J33" i="22" s="1"/>
  <c r="AW78" i="1" s="1"/>
  <c r="T89" i="22"/>
  <c r="T88" i="22"/>
  <c r="T87" i="22" s="1"/>
  <c r="T86" i="22" s="1"/>
  <c r="R89" i="22"/>
  <c r="R88" i="22"/>
  <c r="R87" i="22" s="1"/>
  <c r="P89" i="22"/>
  <c r="P88" i="22"/>
  <c r="P87" i="22" s="1"/>
  <c r="BK89" i="22"/>
  <c r="BK88" i="22" s="1"/>
  <c r="J89" i="22"/>
  <c r="BE89" i="22" s="1"/>
  <c r="F80" i="22"/>
  <c r="E78" i="22"/>
  <c r="F53" i="22"/>
  <c r="E51" i="22"/>
  <c r="J23" i="22"/>
  <c r="E23" i="22"/>
  <c r="J55" i="22" s="1"/>
  <c r="J22" i="22"/>
  <c r="J20" i="22"/>
  <c r="E20" i="22"/>
  <c r="F83" i="22"/>
  <c r="F56" i="22"/>
  <c r="J19" i="22"/>
  <c r="J17" i="22"/>
  <c r="E17" i="22"/>
  <c r="F82" i="22" s="1"/>
  <c r="F55" i="22"/>
  <c r="J16" i="22"/>
  <c r="J14" i="22"/>
  <c r="J80" i="22" s="1"/>
  <c r="J53" i="22"/>
  <c r="E7" i="22"/>
  <c r="E47" i="22" s="1"/>
  <c r="E74" i="22"/>
  <c r="AY77" i="1"/>
  <c r="AX77" i="1"/>
  <c r="BI147" i="21"/>
  <c r="BH147" i="21"/>
  <c r="BG147" i="21"/>
  <c r="BF147" i="21"/>
  <c r="T147" i="21"/>
  <c r="R147" i="21"/>
  <c r="P147" i="21"/>
  <c r="BK147" i="21"/>
  <c r="J147" i="21"/>
  <c r="BE147" i="21"/>
  <c r="BI146" i="21"/>
  <c r="BH146" i="21"/>
  <c r="BG146" i="21"/>
  <c r="BF146" i="21"/>
  <c r="T146" i="21"/>
  <c r="R146" i="21"/>
  <c r="P146" i="21"/>
  <c r="BK146" i="21"/>
  <c r="J146" i="21"/>
  <c r="BE146" i="21" s="1"/>
  <c r="BI145" i="21"/>
  <c r="BH145" i="21"/>
  <c r="BG145" i="21"/>
  <c r="BF145" i="21"/>
  <c r="T145" i="21"/>
  <c r="R145" i="21"/>
  <c r="P145" i="21"/>
  <c r="BK145" i="21"/>
  <c r="J145" i="21"/>
  <c r="BE145" i="21"/>
  <c r="BI144" i="21"/>
  <c r="BH144" i="21"/>
  <c r="BG144" i="21"/>
  <c r="BF144" i="21"/>
  <c r="T144" i="21"/>
  <c r="R144" i="21"/>
  <c r="P144" i="21"/>
  <c r="BK144" i="21"/>
  <c r="J144" i="21"/>
  <c r="BE144" i="21" s="1"/>
  <c r="BI143" i="21"/>
  <c r="BH143" i="21"/>
  <c r="BG143" i="21"/>
  <c r="BF143" i="21"/>
  <c r="T143" i="21"/>
  <c r="R143" i="21"/>
  <c r="P143" i="21"/>
  <c r="BK143" i="21"/>
  <c r="J143" i="21"/>
  <c r="BE143" i="21"/>
  <c r="BI142" i="21"/>
  <c r="BH142" i="21"/>
  <c r="BG142" i="21"/>
  <c r="BF142" i="21"/>
  <c r="T142" i="21"/>
  <c r="R142" i="21"/>
  <c r="P142" i="21"/>
  <c r="BK142" i="21"/>
  <c r="J142" i="21"/>
  <c r="BE142" i="21" s="1"/>
  <c r="BI141" i="21"/>
  <c r="BH141" i="21"/>
  <c r="BG141" i="21"/>
  <c r="BF141" i="21"/>
  <c r="T141" i="21"/>
  <c r="R141" i="21"/>
  <c r="P141" i="21"/>
  <c r="BK141" i="21"/>
  <c r="J141" i="21"/>
  <c r="BE141" i="21"/>
  <c r="BI140" i="21"/>
  <c r="BH140" i="21"/>
  <c r="BG140" i="21"/>
  <c r="BF140" i="21"/>
  <c r="T140" i="21"/>
  <c r="R140" i="21"/>
  <c r="P140" i="21"/>
  <c r="BK140" i="21"/>
  <c r="J140" i="21"/>
  <c r="BE140" i="21"/>
  <c r="BI139" i="21"/>
  <c r="BH139" i="21"/>
  <c r="BG139" i="21"/>
  <c r="BF139" i="21"/>
  <c r="T139" i="21"/>
  <c r="R139" i="21"/>
  <c r="P139" i="21"/>
  <c r="BK139" i="21"/>
  <c r="J139" i="21"/>
  <c r="BE139" i="21"/>
  <c r="BI138" i="21"/>
  <c r="BH138" i="21"/>
  <c r="BG138" i="21"/>
  <c r="BF138" i="21"/>
  <c r="T138" i="21"/>
  <c r="R138" i="21"/>
  <c r="P138" i="21"/>
  <c r="BK138" i="21"/>
  <c r="J138" i="21"/>
  <c r="BE138" i="21"/>
  <c r="BI137" i="21"/>
  <c r="BH137" i="21"/>
  <c r="BG137" i="21"/>
  <c r="BF137" i="21"/>
  <c r="T137" i="21"/>
  <c r="R137" i="21"/>
  <c r="P137" i="21"/>
  <c r="BK137" i="21"/>
  <c r="J137" i="21"/>
  <c r="BE137" i="21"/>
  <c r="BI136" i="21"/>
  <c r="BH136" i="21"/>
  <c r="BG136" i="21"/>
  <c r="BF136" i="21"/>
  <c r="T136" i="21"/>
  <c r="T135" i="21"/>
  <c r="R136" i="21"/>
  <c r="R135" i="21"/>
  <c r="P136" i="21"/>
  <c r="P135" i="21"/>
  <c r="BK136" i="21"/>
  <c r="BK135" i="21"/>
  <c r="J135" i="21" s="1"/>
  <c r="J61" i="21" s="1"/>
  <c r="J136" i="21"/>
  <c r="BE136" i="21" s="1"/>
  <c r="BI134" i="21"/>
  <c r="BH134" i="21"/>
  <c r="BG134" i="21"/>
  <c r="BF134" i="21"/>
  <c r="T134" i="21"/>
  <c r="R134" i="21"/>
  <c r="P134" i="21"/>
  <c r="BK134" i="21"/>
  <c r="J134" i="21"/>
  <c r="BE134" i="21"/>
  <c r="BI133" i="21"/>
  <c r="BH133" i="21"/>
  <c r="BG133" i="21"/>
  <c r="BF133" i="21"/>
  <c r="T133" i="21"/>
  <c r="R133" i="21"/>
  <c r="P133" i="21"/>
  <c r="BK133" i="21"/>
  <c r="J133" i="21"/>
  <c r="BE133" i="21"/>
  <c r="BI132" i="21"/>
  <c r="BH132" i="21"/>
  <c r="BG132" i="21"/>
  <c r="BF132" i="21"/>
  <c r="T132" i="21"/>
  <c r="R132" i="21"/>
  <c r="P132" i="21"/>
  <c r="BK132" i="21"/>
  <c r="J132" i="21"/>
  <c r="BE132" i="21"/>
  <c r="BI131" i="21"/>
  <c r="BH131" i="21"/>
  <c r="BG131" i="21"/>
  <c r="BF131" i="21"/>
  <c r="T131" i="21"/>
  <c r="R131" i="21"/>
  <c r="P131" i="21"/>
  <c r="BK131" i="21"/>
  <c r="J131" i="21"/>
  <c r="BE131" i="21"/>
  <c r="BI130" i="21"/>
  <c r="BH130" i="21"/>
  <c r="BG130" i="21"/>
  <c r="BF130" i="21"/>
  <c r="T130" i="21"/>
  <c r="R130" i="21"/>
  <c r="P130" i="21"/>
  <c r="BK130" i="21"/>
  <c r="J130" i="21"/>
  <c r="BE130" i="21"/>
  <c r="BI129" i="21"/>
  <c r="BH129" i="21"/>
  <c r="BG129" i="21"/>
  <c r="BF129" i="21"/>
  <c r="T129" i="21"/>
  <c r="R129" i="21"/>
  <c r="P129" i="21"/>
  <c r="BK129" i="21"/>
  <c r="J129" i="21"/>
  <c r="BE129" i="21"/>
  <c r="BI128" i="21"/>
  <c r="BH128" i="21"/>
  <c r="BG128" i="21"/>
  <c r="BF128" i="21"/>
  <c r="T128" i="21"/>
  <c r="R128" i="21"/>
  <c r="P128" i="21"/>
  <c r="BK128" i="21"/>
  <c r="J128" i="21"/>
  <c r="BE128" i="21"/>
  <c r="BI127" i="21"/>
  <c r="BH127" i="21"/>
  <c r="BG127" i="21"/>
  <c r="BF127" i="21"/>
  <c r="T127" i="21"/>
  <c r="R127" i="21"/>
  <c r="P127" i="21"/>
  <c r="BK127" i="21"/>
  <c r="J127" i="21"/>
  <c r="BE127" i="21"/>
  <c r="BI126" i="21"/>
  <c r="BH126" i="21"/>
  <c r="BG126" i="21"/>
  <c r="BF126" i="21"/>
  <c r="T126" i="21"/>
  <c r="R126" i="21"/>
  <c r="P126" i="21"/>
  <c r="BK126" i="21"/>
  <c r="J126" i="21"/>
  <c r="BE126" i="21"/>
  <c r="BI125" i="21"/>
  <c r="BH125" i="21"/>
  <c r="BG125" i="21"/>
  <c r="BF125" i="21"/>
  <c r="T125" i="21"/>
  <c r="R125" i="21"/>
  <c r="P125" i="21"/>
  <c r="BK125" i="21"/>
  <c r="J125" i="21"/>
  <c r="BE125" i="21"/>
  <c r="BI124" i="21"/>
  <c r="BH124" i="21"/>
  <c r="BG124" i="21"/>
  <c r="BF124" i="21"/>
  <c r="T124" i="21"/>
  <c r="R124" i="21"/>
  <c r="P124" i="21"/>
  <c r="BK124" i="21"/>
  <c r="J124" i="21"/>
  <c r="BE124" i="21"/>
  <c r="BI123" i="21"/>
  <c r="BH123" i="21"/>
  <c r="BG123" i="21"/>
  <c r="BF123" i="21"/>
  <c r="T123" i="21"/>
  <c r="R123" i="21"/>
  <c r="P123" i="21"/>
  <c r="BK123" i="21"/>
  <c r="J123" i="21"/>
  <c r="BE123" i="21"/>
  <c r="BI122" i="21"/>
  <c r="BH122" i="21"/>
  <c r="BG122" i="21"/>
  <c r="BF122" i="21"/>
  <c r="T122" i="21"/>
  <c r="R122" i="21"/>
  <c r="P122" i="21"/>
  <c r="BK122" i="21"/>
  <c r="J122" i="21"/>
  <c r="BE122" i="21"/>
  <c r="BI121" i="21"/>
  <c r="BH121" i="21"/>
  <c r="BG121" i="21"/>
  <c r="BF121" i="21"/>
  <c r="T121" i="21"/>
  <c r="R121" i="21"/>
  <c r="P121" i="21"/>
  <c r="BK121" i="21"/>
  <c r="J121" i="21"/>
  <c r="BE121" i="21"/>
  <c r="BI120" i="21"/>
  <c r="BH120" i="21"/>
  <c r="BG120" i="21"/>
  <c r="BF120" i="21"/>
  <c r="T120" i="21"/>
  <c r="R120" i="21"/>
  <c r="P120" i="21"/>
  <c r="BK120" i="21"/>
  <c r="J120" i="21"/>
  <c r="BE120" i="21"/>
  <c r="BI119" i="21"/>
  <c r="BH119" i="21"/>
  <c r="BG119" i="21"/>
  <c r="BF119" i="21"/>
  <c r="T119" i="21"/>
  <c r="R119" i="21"/>
  <c r="P119" i="21"/>
  <c r="BK119" i="21"/>
  <c r="J119" i="21"/>
  <c r="BE119" i="21"/>
  <c r="BI118" i="21"/>
  <c r="BH118" i="21"/>
  <c r="BG118" i="21"/>
  <c r="BF118" i="21"/>
  <c r="T118" i="21"/>
  <c r="R118" i="21"/>
  <c r="P118" i="21"/>
  <c r="BK118" i="21"/>
  <c r="J118" i="21"/>
  <c r="BE118" i="21"/>
  <c r="BI117" i="21"/>
  <c r="BH117" i="21"/>
  <c r="BG117" i="21"/>
  <c r="BF117" i="21"/>
  <c r="T117" i="21"/>
  <c r="R117" i="21"/>
  <c r="P117" i="21"/>
  <c r="BK117" i="21"/>
  <c r="J117" i="21"/>
  <c r="BE117" i="21"/>
  <c r="BI116" i="21"/>
  <c r="BH116" i="21"/>
  <c r="BG116" i="21"/>
  <c r="BF116" i="21"/>
  <c r="T116" i="21"/>
  <c r="R116" i="21"/>
  <c r="P116" i="21"/>
  <c r="BK116" i="21"/>
  <c r="J116" i="21"/>
  <c r="BE116" i="21"/>
  <c r="BI115" i="21"/>
  <c r="BH115" i="21"/>
  <c r="BG115" i="21"/>
  <c r="BF115" i="21"/>
  <c r="T115" i="21"/>
  <c r="R115" i="21"/>
  <c r="P115" i="21"/>
  <c r="BK115" i="21"/>
  <c r="J115" i="21"/>
  <c r="BE115" i="21"/>
  <c r="BI114" i="21"/>
  <c r="BH114" i="21"/>
  <c r="BG114" i="21"/>
  <c r="BF114" i="21"/>
  <c r="T114" i="21"/>
  <c r="R114" i="21"/>
  <c r="P114" i="21"/>
  <c r="BK114" i="21"/>
  <c r="J114" i="21"/>
  <c r="BE114" i="21"/>
  <c r="BI113" i="21"/>
  <c r="BH113" i="21"/>
  <c r="BG113" i="21"/>
  <c r="BF113" i="21"/>
  <c r="T113" i="21"/>
  <c r="R113" i="21"/>
  <c r="P113" i="21"/>
  <c r="BK113" i="21"/>
  <c r="J113" i="21"/>
  <c r="BE113" i="21"/>
  <c r="BI112" i="21"/>
  <c r="BH112" i="21"/>
  <c r="BG112" i="21"/>
  <c r="BF112" i="21"/>
  <c r="T112" i="21"/>
  <c r="R112" i="21"/>
  <c r="P112" i="21"/>
  <c r="BK112" i="21"/>
  <c r="J112" i="21"/>
  <c r="BE112" i="21"/>
  <c r="BI111" i="21"/>
  <c r="BH111" i="21"/>
  <c r="BG111" i="21"/>
  <c r="BF111" i="21"/>
  <c r="T111" i="21"/>
  <c r="R111" i="21"/>
  <c r="P111" i="21"/>
  <c r="BK111" i="21"/>
  <c r="J111" i="21"/>
  <c r="BE111" i="21"/>
  <c r="BI110" i="21"/>
  <c r="BH110" i="21"/>
  <c r="BG110" i="21"/>
  <c r="BF110" i="21"/>
  <c r="T110" i="21"/>
  <c r="R110" i="21"/>
  <c r="P110" i="21"/>
  <c r="BK110" i="21"/>
  <c r="J110" i="21"/>
  <c r="BE110" i="21"/>
  <c r="BI109" i="21"/>
  <c r="BH109" i="21"/>
  <c r="BG109" i="21"/>
  <c r="BF109" i="21"/>
  <c r="T109" i="21"/>
  <c r="R109" i="21"/>
  <c r="P109" i="21"/>
  <c r="BK109" i="21"/>
  <c r="J109" i="21"/>
  <c r="BE109" i="21"/>
  <c r="BI108" i="21"/>
  <c r="BH108" i="21"/>
  <c r="BG108" i="21"/>
  <c r="BF108" i="21"/>
  <c r="T108" i="21"/>
  <c r="R108" i="21"/>
  <c r="P108" i="21"/>
  <c r="BK108" i="21"/>
  <c r="J108" i="21"/>
  <c r="BE108" i="21"/>
  <c r="BI107" i="21"/>
  <c r="BH107" i="21"/>
  <c r="BG107" i="21"/>
  <c r="BF107" i="21"/>
  <c r="T107" i="21"/>
  <c r="R107" i="21"/>
  <c r="P107" i="21"/>
  <c r="BK107" i="21"/>
  <c r="J107" i="21"/>
  <c r="BE107" i="21"/>
  <c r="BI106" i="21"/>
  <c r="BH106" i="21"/>
  <c r="BG106" i="21"/>
  <c r="BF106" i="21"/>
  <c r="T106" i="21"/>
  <c r="R106" i="21"/>
  <c r="P106" i="21"/>
  <c r="BK106" i="21"/>
  <c r="J106" i="21"/>
  <c r="BE106" i="21"/>
  <c r="BI105" i="21"/>
  <c r="BH105" i="21"/>
  <c r="BG105" i="21"/>
  <c r="BF105" i="21"/>
  <c r="T105" i="21"/>
  <c r="R105" i="21"/>
  <c r="P105" i="21"/>
  <c r="BK105" i="21"/>
  <c r="J105" i="21"/>
  <c r="BE105" i="21"/>
  <c r="BI104" i="21"/>
  <c r="BH104" i="21"/>
  <c r="BG104" i="21"/>
  <c r="BF104" i="21"/>
  <c r="T104" i="21"/>
  <c r="R104" i="21"/>
  <c r="P104" i="21"/>
  <c r="BK104" i="21"/>
  <c r="J104" i="21"/>
  <c r="BE104" i="21"/>
  <c r="BI103" i="21"/>
  <c r="BH103" i="21"/>
  <c r="BG103" i="21"/>
  <c r="BF103" i="21"/>
  <c r="T103" i="21"/>
  <c r="R103" i="21"/>
  <c r="P103" i="21"/>
  <c r="BK103" i="21"/>
  <c r="J103" i="21"/>
  <c r="BE103" i="21"/>
  <c r="BI102" i="21"/>
  <c r="BH102" i="21"/>
  <c r="BG102" i="21"/>
  <c r="BF102" i="21"/>
  <c r="T102" i="21"/>
  <c r="R102" i="21"/>
  <c r="P102" i="21"/>
  <c r="BK102" i="21"/>
  <c r="J102" i="21"/>
  <c r="BE102" i="21"/>
  <c r="BI101" i="21"/>
  <c r="BH101" i="21"/>
  <c r="BG101" i="21"/>
  <c r="BF101" i="21"/>
  <c r="T101" i="21"/>
  <c r="R101" i="21"/>
  <c r="P101" i="21"/>
  <c r="BK101" i="21"/>
  <c r="J101" i="21"/>
  <c r="BE101" i="21"/>
  <c r="BI100" i="21"/>
  <c r="BH100" i="21"/>
  <c r="BG100" i="21"/>
  <c r="BF100" i="21"/>
  <c r="T100" i="21"/>
  <c r="R100" i="21"/>
  <c r="P100" i="21"/>
  <c r="BK100" i="21"/>
  <c r="J100" i="21"/>
  <c r="BE100" i="21"/>
  <c r="BI99" i="21"/>
  <c r="BH99" i="21"/>
  <c r="BG99" i="21"/>
  <c r="BF99" i="21"/>
  <c r="T99" i="21"/>
  <c r="R99" i="21"/>
  <c r="P99" i="21"/>
  <c r="BK99" i="21"/>
  <c r="J99" i="21"/>
  <c r="BE99" i="21"/>
  <c r="BI98" i="21"/>
  <c r="BH98" i="21"/>
  <c r="BG98" i="21"/>
  <c r="BF98" i="21"/>
  <c r="T98" i="21"/>
  <c r="R98" i="21"/>
  <c r="P98" i="21"/>
  <c r="BK98" i="21"/>
  <c r="J98" i="21"/>
  <c r="BE98" i="21"/>
  <c r="BI97" i="21"/>
  <c r="BH97" i="21"/>
  <c r="BG97" i="21"/>
  <c r="BF97" i="21"/>
  <c r="T97" i="21"/>
  <c r="R97" i="21"/>
  <c r="P97" i="21"/>
  <c r="BK97" i="21"/>
  <c r="J97" i="21"/>
  <c r="BE97" i="21"/>
  <c r="BI96" i="21"/>
  <c r="BH96" i="21"/>
  <c r="BG96" i="21"/>
  <c r="BF96" i="21"/>
  <c r="T96" i="21"/>
  <c r="R96" i="21"/>
  <c r="P96" i="21"/>
  <c r="BK96" i="21"/>
  <c r="J96" i="21"/>
  <c r="BE96" i="21"/>
  <c r="BI95" i="21"/>
  <c r="BH95" i="21"/>
  <c r="BG95" i="21"/>
  <c r="BF95" i="21"/>
  <c r="T95" i="21"/>
  <c r="R95" i="21"/>
  <c r="P95" i="21"/>
  <c r="BK95" i="21"/>
  <c r="J95" i="21"/>
  <c r="BE95" i="21"/>
  <c r="BI94" i="21"/>
  <c r="BH94" i="21"/>
  <c r="BG94" i="21"/>
  <c r="BF94" i="21"/>
  <c r="T94" i="21"/>
  <c r="R94" i="21"/>
  <c r="P94" i="21"/>
  <c r="BK94" i="21"/>
  <c r="J94" i="21"/>
  <c r="BE94" i="21"/>
  <c r="BI93" i="21"/>
  <c r="BH93" i="21"/>
  <c r="BG93" i="21"/>
  <c r="BF93" i="21"/>
  <c r="T93" i="21"/>
  <c r="R93" i="21"/>
  <c r="P93" i="21"/>
  <c r="BK93" i="21"/>
  <c r="J93" i="21"/>
  <c r="BE93" i="21"/>
  <c r="BI92" i="21"/>
  <c r="BH92" i="21"/>
  <c r="BG92" i="21"/>
  <c r="BF92" i="21"/>
  <c r="T92" i="21"/>
  <c r="R92" i="21"/>
  <c r="P92" i="21"/>
  <c r="BK92" i="21"/>
  <c r="J92" i="21"/>
  <c r="BE92" i="21"/>
  <c r="BI91" i="21"/>
  <c r="BH91" i="21"/>
  <c r="BG91" i="21"/>
  <c r="BF91" i="21"/>
  <c r="T91" i="21"/>
  <c r="R91" i="21"/>
  <c r="P91" i="21"/>
  <c r="BK91" i="21"/>
  <c r="J91" i="21"/>
  <c r="BE91" i="21"/>
  <c r="BI90" i="21"/>
  <c r="BH90" i="21"/>
  <c r="BG90" i="21"/>
  <c r="BF90" i="21"/>
  <c r="T90" i="21"/>
  <c r="R90" i="21"/>
  <c r="P90" i="21"/>
  <c r="BK90" i="21"/>
  <c r="J90" i="21"/>
  <c r="BE90" i="21"/>
  <c r="BI89" i="21"/>
  <c r="BH89" i="21"/>
  <c r="BG89" i="21"/>
  <c r="BF89" i="21"/>
  <c r="T89" i="21"/>
  <c r="R89" i="21"/>
  <c r="P89" i="21"/>
  <c r="BK89" i="21"/>
  <c r="J89" i="21"/>
  <c r="BE89" i="21"/>
  <c r="BI88" i="21"/>
  <c r="BH88" i="21"/>
  <c r="BG88" i="21"/>
  <c r="BF88" i="21"/>
  <c r="T88" i="21"/>
  <c r="R88" i="21"/>
  <c r="P88" i="21"/>
  <c r="BK88" i="21"/>
  <c r="J88" i="21"/>
  <c r="BE88" i="21"/>
  <c r="BI87" i="21"/>
  <c r="BH87" i="21"/>
  <c r="BG87" i="21"/>
  <c r="BF87" i="21"/>
  <c r="T87" i="21"/>
  <c r="R87" i="21"/>
  <c r="P87" i="21"/>
  <c r="BK87" i="21"/>
  <c r="J87" i="21"/>
  <c r="BE87" i="21"/>
  <c r="BI86" i="21"/>
  <c r="BH86" i="21"/>
  <c r="BG86" i="21"/>
  <c r="BF86" i="21"/>
  <c r="T86" i="21"/>
  <c r="R86" i="21"/>
  <c r="P86" i="21"/>
  <c r="BK86" i="21"/>
  <c r="J86" i="21"/>
  <c r="BE86" i="21"/>
  <c r="BI85" i="21"/>
  <c r="BH85" i="21"/>
  <c r="BG85" i="21"/>
  <c r="BF85" i="21"/>
  <c r="T85" i="21"/>
  <c r="R85" i="21"/>
  <c r="P85" i="21"/>
  <c r="BK85" i="21"/>
  <c r="J85" i="21"/>
  <c r="BE85" i="21"/>
  <c r="BI84" i="21"/>
  <c r="F36" i="21"/>
  <c r="BD77" i="1" s="1"/>
  <c r="BH84" i="21"/>
  <c r="F35" i="21" s="1"/>
  <c r="BC77" i="1" s="1"/>
  <c r="BG84" i="21"/>
  <c r="F34" i="21"/>
  <c r="BB77" i="1" s="1"/>
  <c r="BF84" i="21"/>
  <c r="J33" i="21" s="1"/>
  <c r="AW77" i="1" s="1"/>
  <c r="T84" i="21"/>
  <c r="T83" i="21"/>
  <c r="R84" i="21"/>
  <c r="R83" i="21"/>
  <c r="P84" i="21"/>
  <c r="P83" i="21"/>
  <c r="AU77" i="1" s="1"/>
  <c r="BK84" i="21"/>
  <c r="BK83" i="21" s="1"/>
  <c r="J83" i="21" s="1"/>
  <c r="J84" i="21"/>
  <c r="BE84" i="21" s="1"/>
  <c r="F77" i="21"/>
  <c r="E75" i="21"/>
  <c r="F53" i="21"/>
  <c r="E51" i="21"/>
  <c r="J23" i="21"/>
  <c r="E23" i="21"/>
  <c r="J79" i="21" s="1"/>
  <c r="J22" i="21"/>
  <c r="J20" i="21"/>
  <c r="E20" i="21"/>
  <c r="F56" i="21" s="1"/>
  <c r="F80" i="21"/>
  <c r="J19" i="21"/>
  <c r="J17" i="21"/>
  <c r="E17" i="21"/>
  <c r="F79" i="21" s="1"/>
  <c r="F55" i="21"/>
  <c r="J16" i="21"/>
  <c r="J14" i="21"/>
  <c r="J77" i="21" s="1"/>
  <c r="J53" i="21"/>
  <c r="E7" i="21"/>
  <c r="E47" i="21" s="1"/>
  <c r="E71" i="21"/>
  <c r="AY75" i="1"/>
  <c r="AX75" i="1"/>
  <c r="BI113" i="20"/>
  <c r="BH113" i="20"/>
  <c r="BG113" i="20"/>
  <c r="BF113" i="20"/>
  <c r="T113" i="20"/>
  <c r="R113" i="20"/>
  <c r="P113" i="20"/>
  <c r="BK113" i="20"/>
  <c r="J113" i="20"/>
  <c r="BE113" i="20" s="1"/>
  <c r="BI111" i="20"/>
  <c r="BH111" i="20"/>
  <c r="BG111" i="20"/>
  <c r="BF111" i="20"/>
  <c r="T111" i="20"/>
  <c r="R111" i="20"/>
  <c r="P111" i="20"/>
  <c r="BK111" i="20"/>
  <c r="J111" i="20"/>
  <c r="BE111" i="20" s="1"/>
  <c r="BI109" i="20"/>
  <c r="BH109" i="20"/>
  <c r="BG109" i="20"/>
  <c r="BF109" i="20"/>
  <c r="T109" i="20"/>
  <c r="R109" i="20"/>
  <c r="P109" i="20"/>
  <c r="BK109" i="20"/>
  <c r="J109" i="20"/>
  <c r="BE109" i="20" s="1"/>
  <c r="BI107" i="20"/>
  <c r="BH107" i="20"/>
  <c r="BG107" i="20"/>
  <c r="BF107" i="20"/>
  <c r="T107" i="20"/>
  <c r="T106" i="20" s="1"/>
  <c r="R107" i="20"/>
  <c r="R106" i="20" s="1"/>
  <c r="P107" i="20"/>
  <c r="P106" i="20" s="1"/>
  <c r="BK107" i="20"/>
  <c r="BK106" i="20" s="1"/>
  <c r="J106" i="20" s="1"/>
  <c r="J63" i="20" s="1"/>
  <c r="J107" i="20"/>
  <c r="BE107" i="20"/>
  <c r="BI104" i="20"/>
  <c r="BH104" i="20"/>
  <c r="BG104" i="20"/>
  <c r="BF104" i="20"/>
  <c r="T104" i="20"/>
  <c r="R104" i="20"/>
  <c r="P104" i="20"/>
  <c r="BK104" i="20"/>
  <c r="J104" i="20"/>
  <c r="BE104" i="20" s="1"/>
  <c r="BI102" i="20"/>
  <c r="BH102" i="20"/>
  <c r="BG102" i="20"/>
  <c r="BF102" i="20"/>
  <c r="T102" i="20"/>
  <c r="R102" i="20"/>
  <c r="P102" i="20"/>
  <c r="BK102" i="20"/>
  <c r="J102" i="20"/>
  <c r="BE102" i="20" s="1"/>
  <c r="BI100" i="20"/>
  <c r="BH100" i="20"/>
  <c r="BG100" i="20"/>
  <c r="BF100" i="20"/>
  <c r="T100" i="20"/>
  <c r="R100" i="20"/>
  <c r="P100" i="20"/>
  <c r="BK100" i="20"/>
  <c r="J100" i="20"/>
  <c r="BE100" i="20" s="1"/>
  <c r="BI99" i="20"/>
  <c r="BH99" i="20"/>
  <c r="BG99" i="20"/>
  <c r="BF99" i="20"/>
  <c r="T99" i="20"/>
  <c r="R99" i="20"/>
  <c r="P99" i="20"/>
  <c r="BK99" i="20"/>
  <c r="J99" i="20"/>
  <c r="BE99" i="20"/>
  <c r="BI97" i="20"/>
  <c r="BH97" i="20"/>
  <c r="BG97" i="20"/>
  <c r="BF97" i="20"/>
  <c r="T97" i="20"/>
  <c r="T95" i="20" s="1"/>
  <c r="R97" i="20"/>
  <c r="P97" i="20"/>
  <c r="BK97" i="20"/>
  <c r="J97" i="20"/>
  <c r="BE97" i="20" s="1"/>
  <c r="BI96" i="20"/>
  <c r="BH96" i="20"/>
  <c r="BG96" i="20"/>
  <c r="BF96" i="20"/>
  <c r="T96" i="20"/>
  <c r="R96" i="20"/>
  <c r="R95" i="20" s="1"/>
  <c r="R94" i="20" s="1"/>
  <c r="R85" i="20" s="1"/>
  <c r="P96" i="20"/>
  <c r="P95" i="20" s="1"/>
  <c r="P94" i="20" s="1"/>
  <c r="P85" i="20" s="1"/>
  <c r="AU75" i="1" s="1"/>
  <c r="BK96" i="20"/>
  <c r="BK95" i="20"/>
  <c r="J95" i="20" s="1"/>
  <c r="J62" i="20" s="1"/>
  <c r="J96" i="20"/>
  <c r="BE96" i="20" s="1"/>
  <c r="BI92" i="20"/>
  <c r="BH92" i="20"/>
  <c r="BG92" i="20"/>
  <c r="BF92" i="20"/>
  <c r="T92" i="20"/>
  <c r="R92" i="20"/>
  <c r="P92" i="20"/>
  <c r="BK92" i="20"/>
  <c r="J92" i="20"/>
  <c r="BE92" i="20"/>
  <c r="BI91" i="20"/>
  <c r="BH91" i="20"/>
  <c r="BG91" i="20"/>
  <c r="BF91" i="20"/>
  <c r="T91" i="20"/>
  <c r="R91" i="20"/>
  <c r="P91" i="20"/>
  <c r="BK91" i="20"/>
  <c r="J91" i="20"/>
  <c r="BE91" i="20"/>
  <c r="BI90" i="20"/>
  <c r="BH90" i="20"/>
  <c r="BG90" i="20"/>
  <c r="BF90" i="20"/>
  <c r="T90" i="20"/>
  <c r="R90" i="20"/>
  <c r="P90" i="20"/>
  <c r="BK90" i="20"/>
  <c r="J90" i="20"/>
  <c r="BE90" i="20"/>
  <c r="BI88" i="20"/>
  <c r="BH88" i="20"/>
  <c r="BG88" i="20"/>
  <c r="BF88" i="20"/>
  <c r="T88" i="20"/>
  <c r="R88" i="20"/>
  <c r="P88" i="20"/>
  <c r="BK88" i="20"/>
  <c r="J88" i="20"/>
  <c r="BE88" i="20" s="1"/>
  <c r="BI86" i="20"/>
  <c r="F36" i="20" s="1"/>
  <c r="BD75" i="1" s="1"/>
  <c r="BH86" i="20"/>
  <c r="F35" i="20" s="1"/>
  <c r="BC75" i="1" s="1"/>
  <c r="BG86" i="20"/>
  <c r="F34" i="20" s="1"/>
  <c r="BB75" i="1" s="1"/>
  <c r="BF86" i="20"/>
  <c r="T86" i="20"/>
  <c r="R86" i="20"/>
  <c r="P86" i="20"/>
  <c r="BK86" i="20"/>
  <c r="J86" i="20"/>
  <c r="BE86" i="20" s="1"/>
  <c r="F79" i="20"/>
  <c r="E77" i="20"/>
  <c r="F53" i="20"/>
  <c r="E51" i="20"/>
  <c r="J23" i="20"/>
  <c r="E23" i="20"/>
  <c r="J81" i="20" s="1"/>
  <c r="J22" i="20"/>
  <c r="J20" i="20"/>
  <c r="E20" i="20"/>
  <c r="F82" i="20" s="1"/>
  <c r="J19" i="20"/>
  <c r="J17" i="20"/>
  <c r="E17" i="20"/>
  <c r="F81" i="20" s="1"/>
  <c r="F55" i="20"/>
  <c r="J16" i="20"/>
  <c r="J14" i="20"/>
  <c r="J79" i="20" s="1"/>
  <c r="J53" i="20"/>
  <c r="E7" i="20"/>
  <c r="E73" i="20" s="1"/>
  <c r="AY74" i="1"/>
  <c r="AX74" i="1"/>
  <c r="BI118" i="19"/>
  <c r="BH118" i="19"/>
  <c r="BG118" i="19"/>
  <c r="BF118" i="19"/>
  <c r="T118" i="19"/>
  <c r="R118" i="19"/>
  <c r="P118" i="19"/>
  <c r="BK118" i="19"/>
  <c r="J118" i="19"/>
  <c r="BE118" i="19" s="1"/>
  <c r="BI116" i="19"/>
  <c r="BH116" i="19"/>
  <c r="BG116" i="19"/>
  <c r="BF116" i="19"/>
  <c r="T116" i="19"/>
  <c r="R116" i="19"/>
  <c r="P116" i="19"/>
  <c r="BK116" i="19"/>
  <c r="J116" i="19"/>
  <c r="BE116" i="19" s="1"/>
  <c r="BI114" i="19"/>
  <c r="BH114" i="19"/>
  <c r="BG114" i="19"/>
  <c r="BF114" i="19"/>
  <c r="T114" i="19"/>
  <c r="T113" i="19" s="1"/>
  <c r="T94" i="19" s="1"/>
  <c r="T86" i="19" s="1"/>
  <c r="R114" i="19"/>
  <c r="R113" i="19" s="1"/>
  <c r="P114" i="19"/>
  <c r="P113" i="19" s="1"/>
  <c r="BK114" i="19"/>
  <c r="BK113" i="19" s="1"/>
  <c r="J113" i="19" s="1"/>
  <c r="J64" i="19" s="1"/>
  <c r="J114" i="19"/>
  <c r="BE114" i="19"/>
  <c r="BI111" i="19"/>
  <c r="BH111" i="19"/>
  <c r="BG111" i="19"/>
  <c r="BF111" i="19"/>
  <c r="T111" i="19"/>
  <c r="R111" i="19"/>
  <c r="P111" i="19"/>
  <c r="BK111" i="19"/>
  <c r="J111" i="19"/>
  <c r="BE111" i="19"/>
  <c r="BI109" i="19"/>
  <c r="BH109" i="19"/>
  <c r="BG109" i="19"/>
  <c r="BF109" i="19"/>
  <c r="T109" i="19"/>
  <c r="R109" i="19"/>
  <c r="P109" i="19"/>
  <c r="BK109" i="19"/>
  <c r="J109" i="19"/>
  <c r="BE109" i="19" s="1"/>
  <c r="BI107" i="19"/>
  <c r="BH107" i="19"/>
  <c r="BG107" i="19"/>
  <c r="BF107" i="19"/>
  <c r="T107" i="19"/>
  <c r="R107" i="19"/>
  <c r="P107" i="19"/>
  <c r="BK107" i="19"/>
  <c r="J107" i="19"/>
  <c r="BE107" i="19"/>
  <c r="BI105" i="19"/>
  <c r="BH105" i="19"/>
  <c r="BG105" i="19"/>
  <c r="BF105" i="19"/>
  <c r="T105" i="19"/>
  <c r="R105" i="19"/>
  <c r="P105" i="19"/>
  <c r="BK105" i="19"/>
  <c r="J105" i="19"/>
  <c r="BE105" i="19"/>
  <c r="BI103" i="19"/>
  <c r="BH103" i="19"/>
  <c r="BG103" i="19"/>
  <c r="BF103" i="19"/>
  <c r="T103" i="19"/>
  <c r="R103" i="19"/>
  <c r="P103" i="19"/>
  <c r="BK103" i="19"/>
  <c r="J103" i="19"/>
  <c r="BE103" i="19"/>
  <c r="BI101" i="19"/>
  <c r="BH101" i="19"/>
  <c r="BG101" i="19"/>
  <c r="BF101" i="19"/>
  <c r="T101" i="19"/>
  <c r="R101" i="19"/>
  <c r="P101" i="19"/>
  <c r="BK101" i="19"/>
  <c r="J101" i="19"/>
  <c r="BE101" i="19"/>
  <c r="BI99" i="19"/>
  <c r="BH99" i="19"/>
  <c r="BG99" i="19"/>
  <c r="BF99" i="19"/>
  <c r="T99" i="19"/>
  <c r="T98" i="19"/>
  <c r="R99" i="19"/>
  <c r="R98" i="19"/>
  <c r="P99" i="19"/>
  <c r="P98" i="19"/>
  <c r="BK99" i="19"/>
  <c r="BK98" i="19"/>
  <c r="J98" i="19" s="1"/>
  <c r="J63" i="19" s="1"/>
  <c r="J99" i="19"/>
  <c r="BE99" i="19" s="1"/>
  <c r="BI96" i="19"/>
  <c r="BH96" i="19"/>
  <c r="BG96" i="19"/>
  <c r="BF96" i="19"/>
  <c r="T96" i="19"/>
  <c r="T95" i="19"/>
  <c r="R96" i="19"/>
  <c r="R95" i="19" s="1"/>
  <c r="R94" i="19" s="1"/>
  <c r="R86" i="19" s="1"/>
  <c r="P96" i="19"/>
  <c r="P95" i="19" s="1"/>
  <c r="BK96" i="19"/>
  <c r="BK95" i="19"/>
  <c r="J95" i="19" s="1"/>
  <c r="J62" i="19" s="1"/>
  <c r="J96" i="19"/>
  <c r="BE96" i="19" s="1"/>
  <c r="BI92" i="19"/>
  <c r="BH92" i="19"/>
  <c r="BG92" i="19"/>
  <c r="BF92" i="19"/>
  <c r="T92" i="19"/>
  <c r="R92" i="19"/>
  <c r="P92" i="19"/>
  <c r="BK92" i="19"/>
  <c r="J92" i="19"/>
  <c r="BE92" i="19"/>
  <c r="BI91" i="19"/>
  <c r="BH91" i="19"/>
  <c r="BG91" i="19"/>
  <c r="BF91" i="19"/>
  <c r="T91" i="19"/>
  <c r="R91" i="19"/>
  <c r="P91" i="19"/>
  <c r="BK91" i="19"/>
  <c r="J91" i="19"/>
  <c r="BE91" i="19"/>
  <c r="BI89" i="19"/>
  <c r="BH89" i="19"/>
  <c r="BG89" i="19"/>
  <c r="BF89" i="19"/>
  <c r="T89" i="19"/>
  <c r="R89" i="19"/>
  <c r="P89" i="19"/>
  <c r="BK89" i="19"/>
  <c r="J89" i="19"/>
  <c r="BE89" i="19"/>
  <c r="BI87" i="19"/>
  <c r="F36" i="19"/>
  <c r="BD74" i="1" s="1"/>
  <c r="BH87" i="19"/>
  <c r="F35" i="19" s="1"/>
  <c r="BC74" i="1" s="1"/>
  <c r="BG87" i="19"/>
  <c r="F34" i="19"/>
  <c r="BB74" i="1" s="1"/>
  <c r="BF87" i="19"/>
  <c r="J33" i="19" s="1"/>
  <c r="AW74" i="1" s="1"/>
  <c r="T87" i="19"/>
  <c r="R87" i="19"/>
  <c r="P87" i="19"/>
  <c r="BK87" i="19"/>
  <c r="J87" i="19"/>
  <c r="BE87" i="19" s="1"/>
  <c r="F80" i="19"/>
  <c r="E78" i="19"/>
  <c r="F53" i="19"/>
  <c r="E51" i="19"/>
  <c r="J23" i="19"/>
  <c r="E23" i="19"/>
  <c r="J82" i="19" s="1"/>
  <c r="J22" i="19"/>
  <c r="J20" i="19"/>
  <c r="E20" i="19"/>
  <c r="F56" i="19" s="1"/>
  <c r="J19" i="19"/>
  <c r="J17" i="19"/>
  <c r="E17" i="19"/>
  <c r="F82" i="19" s="1"/>
  <c r="F55" i="19"/>
  <c r="J16" i="19"/>
  <c r="J14" i="19"/>
  <c r="J80" i="19" s="1"/>
  <c r="J53" i="19"/>
  <c r="E7" i="19"/>
  <c r="E47" i="19" s="1"/>
  <c r="AY73" i="1"/>
  <c r="AX73" i="1"/>
  <c r="BI146" i="18"/>
  <c r="BH146" i="18"/>
  <c r="BG146" i="18"/>
  <c r="BF146" i="18"/>
  <c r="T146" i="18"/>
  <c r="R146" i="18"/>
  <c r="P146" i="18"/>
  <c r="BK146" i="18"/>
  <c r="J146" i="18"/>
  <c r="BE146" i="18"/>
  <c r="BI144" i="18"/>
  <c r="BH144" i="18"/>
  <c r="BG144" i="18"/>
  <c r="BF144" i="18"/>
  <c r="T144" i="18"/>
  <c r="R144" i="18"/>
  <c r="P144" i="18"/>
  <c r="BK144" i="18"/>
  <c r="J144" i="18"/>
  <c r="BE144" i="18" s="1"/>
  <c r="BI142" i="18"/>
  <c r="BH142" i="18"/>
  <c r="BG142" i="18"/>
  <c r="BF142" i="18"/>
  <c r="T142" i="18"/>
  <c r="R142" i="18"/>
  <c r="P142" i="18"/>
  <c r="BK142" i="18"/>
  <c r="J142" i="18"/>
  <c r="BE142" i="18"/>
  <c r="BI140" i="18"/>
  <c r="BH140" i="18"/>
  <c r="BG140" i="18"/>
  <c r="BF140" i="18"/>
  <c r="T140" i="18"/>
  <c r="R140" i="18"/>
  <c r="P140" i="18"/>
  <c r="BK140" i="18"/>
  <c r="J140" i="18"/>
  <c r="BE140" i="18" s="1"/>
  <c r="BI138" i="18"/>
  <c r="BH138" i="18"/>
  <c r="BG138" i="18"/>
  <c r="BF138" i="18"/>
  <c r="T138" i="18"/>
  <c r="R138" i="18"/>
  <c r="P138" i="18"/>
  <c r="BK138" i="18"/>
  <c r="J138" i="18"/>
  <c r="BE138" i="18"/>
  <c r="BI136" i="18"/>
  <c r="BH136" i="18"/>
  <c r="BG136" i="18"/>
  <c r="BF136" i="18"/>
  <c r="T136" i="18"/>
  <c r="R136" i="18"/>
  <c r="P136" i="18"/>
  <c r="BK136" i="18"/>
  <c r="J136" i="18"/>
  <c r="BE136" i="18"/>
  <c r="BI134" i="18"/>
  <c r="BH134" i="18"/>
  <c r="BG134" i="18"/>
  <c r="BF134" i="18"/>
  <c r="T134" i="18"/>
  <c r="T133" i="18"/>
  <c r="R134" i="18"/>
  <c r="R133" i="18"/>
  <c r="P134" i="18"/>
  <c r="P133" i="18"/>
  <c r="BK134" i="18"/>
  <c r="BK133" i="18"/>
  <c r="J133" i="18" s="1"/>
  <c r="J63" i="18" s="1"/>
  <c r="J134" i="18"/>
  <c r="BE134" i="18"/>
  <c r="BI131" i="18"/>
  <c r="BH131" i="18"/>
  <c r="BG131" i="18"/>
  <c r="BF131" i="18"/>
  <c r="T131" i="18"/>
  <c r="R131" i="18"/>
  <c r="P131" i="18"/>
  <c r="BK131" i="18"/>
  <c r="J131" i="18"/>
  <c r="BE131" i="18"/>
  <c r="BI129" i="18"/>
  <c r="BH129" i="18"/>
  <c r="BG129" i="18"/>
  <c r="BF129" i="18"/>
  <c r="T129" i="18"/>
  <c r="R129" i="18"/>
  <c r="P129" i="18"/>
  <c r="BK129" i="18"/>
  <c r="J129" i="18"/>
  <c r="BE129" i="18"/>
  <c r="BI127" i="18"/>
  <c r="BH127" i="18"/>
  <c r="BG127" i="18"/>
  <c r="BF127" i="18"/>
  <c r="T127" i="18"/>
  <c r="R127" i="18"/>
  <c r="P127" i="18"/>
  <c r="BK127" i="18"/>
  <c r="J127" i="18"/>
  <c r="BE127" i="18"/>
  <c r="BI126" i="18"/>
  <c r="BH126" i="18"/>
  <c r="BG126" i="18"/>
  <c r="BF126" i="18"/>
  <c r="T126" i="18"/>
  <c r="R126" i="18"/>
  <c r="P126" i="18"/>
  <c r="BK126" i="18"/>
  <c r="J126" i="18"/>
  <c r="BE126" i="18"/>
  <c r="BI124" i="18"/>
  <c r="BH124" i="18"/>
  <c r="BG124" i="18"/>
  <c r="BF124" i="18"/>
  <c r="T124" i="18"/>
  <c r="R124" i="18"/>
  <c r="P124" i="18"/>
  <c r="BK124" i="18"/>
  <c r="J124" i="18"/>
  <c r="BE124" i="18"/>
  <c r="BI123" i="18"/>
  <c r="BH123" i="18"/>
  <c r="BG123" i="18"/>
  <c r="BF123" i="18"/>
  <c r="T123" i="18"/>
  <c r="R123" i="18"/>
  <c r="P123" i="18"/>
  <c r="BK123" i="18"/>
  <c r="J123" i="18"/>
  <c r="BE123" i="18"/>
  <c r="BI122" i="18"/>
  <c r="BH122" i="18"/>
  <c r="BG122" i="18"/>
  <c r="BF122" i="18"/>
  <c r="T122" i="18"/>
  <c r="R122" i="18"/>
  <c r="P122" i="18"/>
  <c r="BK122" i="18"/>
  <c r="J122" i="18"/>
  <c r="BE122" i="18"/>
  <c r="BI120" i="18"/>
  <c r="BH120" i="18"/>
  <c r="BG120" i="18"/>
  <c r="BF120" i="18"/>
  <c r="T120" i="18"/>
  <c r="R120" i="18"/>
  <c r="P120" i="18"/>
  <c r="BK120" i="18"/>
  <c r="J120" i="18"/>
  <c r="BE120" i="18"/>
  <c r="BI118" i="18"/>
  <c r="BH118" i="18"/>
  <c r="BG118" i="18"/>
  <c r="BF118" i="18"/>
  <c r="T118" i="18"/>
  <c r="R118" i="18"/>
  <c r="P118" i="18"/>
  <c r="BK118" i="18"/>
  <c r="J118" i="18"/>
  <c r="BE118" i="18"/>
  <c r="BI116" i="18"/>
  <c r="BH116" i="18"/>
  <c r="BG116" i="18"/>
  <c r="BF116" i="18"/>
  <c r="T116" i="18"/>
  <c r="R116" i="18"/>
  <c r="P116" i="18"/>
  <c r="BK116" i="18"/>
  <c r="J116" i="18"/>
  <c r="BE116" i="18"/>
  <c r="BI114" i="18"/>
  <c r="BH114" i="18"/>
  <c r="BG114" i="18"/>
  <c r="BF114" i="18"/>
  <c r="T114" i="18"/>
  <c r="R114" i="18"/>
  <c r="P114" i="18"/>
  <c r="BK114" i="18"/>
  <c r="J114" i="18"/>
  <c r="BE114" i="18" s="1"/>
  <c r="BI112" i="18"/>
  <c r="BH112" i="18"/>
  <c r="BG112" i="18"/>
  <c r="BF112" i="18"/>
  <c r="T112" i="18"/>
  <c r="R112" i="18"/>
  <c r="P112" i="18"/>
  <c r="BK112" i="18"/>
  <c r="J112" i="18"/>
  <c r="BE112" i="18"/>
  <c r="BI110" i="18"/>
  <c r="BH110" i="18"/>
  <c r="BG110" i="18"/>
  <c r="BF110" i="18"/>
  <c r="T110" i="18"/>
  <c r="R110" i="18"/>
  <c r="P110" i="18"/>
  <c r="BK110" i="18"/>
  <c r="J110" i="18"/>
  <c r="BE110" i="18" s="1"/>
  <c r="BI108" i="18"/>
  <c r="BH108" i="18"/>
  <c r="BG108" i="18"/>
  <c r="BF108" i="18"/>
  <c r="T108" i="18"/>
  <c r="R108" i="18"/>
  <c r="P108" i="18"/>
  <c r="BK108" i="18"/>
  <c r="J108" i="18"/>
  <c r="BE108" i="18"/>
  <c r="BI106" i="18"/>
  <c r="BH106" i="18"/>
  <c r="BG106" i="18"/>
  <c r="BF106" i="18"/>
  <c r="T106" i="18"/>
  <c r="R106" i="18"/>
  <c r="P106" i="18"/>
  <c r="BK106" i="18"/>
  <c r="J106" i="18"/>
  <c r="BE106" i="18" s="1"/>
  <c r="BI105" i="18"/>
  <c r="BH105" i="18"/>
  <c r="BG105" i="18"/>
  <c r="BF105" i="18"/>
  <c r="T105" i="18"/>
  <c r="R105" i="18"/>
  <c r="P105" i="18"/>
  <c r="BK105" i="18"/>
  <c r="J105" i="18"/>
  <c r="BE105" i="18"/>
  <c r="BI103" i="18"/>
  <c r="BH103" i="18"/>
  <c r="BG103" i="18"/>
  <c r="BF103" i="18"/>
  <c r="T103" i="18"/>
  <c r="R103" i="18"/>
  <c r="P103" i="18"/>
  <c r="BK103" i="18"/>
  <c r="J103" i="18"/>
  <c r="BE103" i="18" s="1"/>
  <c r="BI101" i="18"/>
  <c r="BH101" i="18"/>
  <c r="BG101" i="18"/>
  <c r="BF101" i="18"/>
  <c r="T101" i="18"/>
  <c r="R101" i="18"/>
  <c r="P101" i="18"/>
  <c r="BK101" i="18"/>
  <c r="J101" i="18"/>
  <c r="BE101" i="18"/>
  <c r="BI99" i="18"/>
  <c r="BH99" i="18"/>
  <c r="BG99" i="18"/>
  <c r="BF99" i="18"/>
  <c r="T99" i="18"/>
  <c r="R99" i="18"/>
  <c r="P99" i="18"/>
  <c r="BK99" i="18"/>
  <c r="J99" i="18"/>
  <c r="BE99" i="18" s="1"/>
  <c r="BI97" i="18"/>
  <c r="BH97" i="18"/>
  <c r="BG97" i="18"/>
  <c r="BF97" i="18"/>
  <c r="T97" i="18"/>
  <c r="R97" i="18"/>
  <c r="R96" i="18" s="1"/>
  <c r="R95" i="18" s="1"/>
  <c r="P97" i="18"/>
  <c r="BK97" i="18"/>
  <c r="BK96" i="18"/>
  <c r="J97" i="18"/>
  <c r="BE97" i="18" s="1"/>
  <c r="BI93" i="18"/>
  <c r="BH93" i="18"/>
  <c r="BG93" i="18"/>
  <c r="BF93" i="18"/>
  <c r="T93" i="18"/>
  <c r="R93" i="18"/>
  <c r="P93" i="18"/>
  <c r="BK93" i="18"/>
  <c r="J93" i="18"/>
  <c r="BE93" i="18" s="1"/>
  <c r="BI91" i="18"/>
  <c r="BH91" i="18"/>
  <c r="BG91" i="18"/>
  <c r="BF91" i="18"/>
  <c r="T91" i="18"/>
  <c r="R91" i="18"/>
  <c r="P91" i="18"/>
  <c r="BK91" i="18"/>
  <c r="J91" i="18"/>
  <c r="BE91" i="18"/>
  <c r="BI90" i="18"/>
  <c r="BH90" i="18"/>
  <c r="BG90" i="18"/>
  <c r="BF90" i="18"/>
  <c r="T90" i="18"/>
  <c r="R90" i="18"/>
  <c r="P90" i="18"/>
  <c r="BK90" i="18"/>
  <c r="J90" i="18"/>
  <c r="BE90" i="18" s="1"/>
  <c r="BI88" i="18"/>
  <c r="BH88" i="18"/>
  <c r="BG88" i="18"/>
  <c r="BF88" i="18"/>
  <c r="T88" i="18"/>
  <c r="R88" i="18"/>
  <c r="P88" i="18"/>
  <c r="BK88" i="18"/>
  <c r="J88" i="18"/>
  <c r="BE88" i="18"/>
  <c r="BI86" i="18"/>
  <c r="BH86" i="18"/>
  <c r="F35" i="18"/>
  <c r="BC73" i="1" s="1"/>
  <c r="BG86" i="18"/>
  <c r="BF86" i="18"/>
  <c r="J33" i="18" s="1"/>
  <c r="AW73" i="1" s="1"/>
  <c r="T86" i="18"/>
  <c r="R86" i="18"/>
  <c r="P86" i="18"/>
  <c r="BK86" i="18"/>
  <c r="J86" i="18"/>
  <c r="BE86" i="18"/>
  <c r="F79" i="18"/>
  <c r="E77" i="18"/>
  <c r="F53" i="18"/>
  <c r="E51" i="18"/>
  <c r="J23" i="18"/>
  <c r="E23" i="18"/>
  <c r="J55" i="18" s="1"/>
  <c r="J81" i="18"/>
  <c r="J22" i="18"/>
  <c r="J20" i="18"/>
  <c r="E20" i="18"/>
  <c r="J19" i="18"/>
  <c r="J17" i="18"/>
  <c r="E17" i="18"/>
  <c r="F81" i="18"/>
  <c r="F55" i="18"/>
  <c r="J16" i="18"/>
  <c r="J14" i="18"/>
  <c r="J79" i="18" s="1"/>
  <c r="J53" i="18"/>
  <c r="E7" i="18"/>
  <c r="AY72" i="1"/>
  <c r="AX72" i="1"/>
  <c r="BI141" i="17"/>
  <c r="BH141" i="17"/>
  <c r="BG141" i="17"/>
  <c r="BF141" i="17"/>
  <c r="T141" i="17"/>
  <c r="R141" i="17"/>
  <c r="P141" i="17"/>
  <c r="BK141" i="17"/>
  <c r="J141" i="17"/>
  <c r="BE141" i="17"/>
  <c r="BI139" i="17"/>
  <c r="BH139" i="17"/>
  <c r="BG139" i="17"/>
  <c r="BF139" i="17"/>
  <c r="T139" i="17"/>
  <c r="R139" i="17"/>
  <c r="P139" i="17"/>
  <c r="BK139" i="17"/>
  <c r="J139" i="17"/>
  <c r="BE139" i="17"/>
  <c r="BI137" i="17"/>
  <c r="BH137" i="17"/>
  <c r="BG137" i="17"/>
  <c r="BF137" i="17"/>
  <c r="T137" i="17"/>
  <c r="R137" i="17"/>
  <c r="P137" i="17"/>
  <c r="BK137" i="17"/>
  <c r="J137" i="17"/>
  <c r="BE137" i="17"/>
  <c r="BI135" i="17"/>
  <c r="BH135" i="17"/>
  <c r="BG135" i="17"/>
  <c r="BF135" i="17"/>
  <c r="T135" i="17"/>
  <c r="R135" i="17"/>
  <c r="P135" i="17"/>
  <c r="BK135" i="17"/>
  <c r="J135" i="17"/>
  <c r="BE135" i="17"/>
  <c r="BI133" i="17"/>
  <c r="BH133" i="17"/>
  <c r="BG133" i="17"/>
  <c r="BF133" i="17"/>
  <c r="T133" i="17"/>
  <c r="R133" i="17"/>
  <c r="P133" i="17"/>
  <c r="BK133" i="17"/>
  <c r="J133" i="17"/>
  <c r="BE133" i="17"/>
  <c r="BI131" i="17"/>
  <c r="BH131" i="17"/>
  <c r="BG131" i="17"/>
  <c r="BF131" i="17"/>
  <c r="T131" i="17"/>
  <c r="R131" i="17"/>
  <c r="P131" i="17"/>
  <c r="BK131" i="17"/>
  <c r="J131" i="17"/>
  <c r="BE131" i="17"/>
  <c r="BI129" i="17"/>
  <c r="BH129" i="17"/>
  <c r="BG129" i="17"/>
  <c r="BF129" i="17"/>
  <c r="T129" i="17"/>
  <c r="T128" i="17"/>
  <c r="R129" i="17"/>
  <c r="R128" i="17"/>
  <c r="P129" i="17"/>
  <c r="P128" i="17"/>
  <c r="BK129" i="17"/>
  <c r="BK128" i="17"/>
  <c r="J128" i="17" s="1"/>
  <c r="J129" i="17"/>
  <c r="BE129" i="17" s="1"/>
  <c r="J63" i="17"/>
  <c r="BI126" i="17"/>
  <c r="BH126" i="17"/>
  <c r="BG126" i="17"/>
  <c r="BF126" i="17"/>
  <c r="T126" i="17"/>
  <c r="R126" i="17"/>
  <c r="P126" i="17"/>
  <c r="BK126" i="17"/>
  <c r="J126" i="17"/>
  <c r="BE126" i="17"/>
  <c r="BI124" i="17"/>
  <c r="BH124" i="17"/>
  <c r="BG124" i="17"/>
  <c r="BF124" i="17"/>
  <c r="T124" i="17"/>
  <c r="R124" i="17"/>
  <c r="P124" i="17"/>
  <c r="BK124" i="17"/>
  <c r="J124" i="17"/>
  <c r="BE124" i="17"/>
  <c r="BI122" i="17"/>
  <c r="BH122" i="17"/>
  <c r="BG122" i="17"/>
  <c r="BF122" i="17"/>
  <c r="T122" i="17"/>
  <c r="R122" i="17"/>
  <c r="P122" i="17"/>
  <c r="BK122" i="17"/>
  <c r="J122" i="17"/>
  <c r="BE122" i="17"/>
  <c r="BI120" i="17"/>
  <c r="BH120" i="17"/>
  <c r="BG120" i="17"/>
  <c r="BF120" i="17"/>
  <c r="T120" i="17"/>
  <c r="R120" i="17"/>
  <c r="P120" i="17"/>
  <c r="BK120" i="17"/>
  <c r="J120" i="17"/>
  <c r="BE120" i="17"/>
  <c r="BI118" i="17"/>
  <c r="BH118" i="17"/>
  <c r="BG118" i="17"/>
  <c r="BF118" i="17"/>
  <c r="T118" i="17"/>
  <c r="R118" i="17"/>
  <c r="P118" i="17"/>
  <c r="BK118" i="17"/>
  <c r="J118" i="17"/>
  <c r="BE118" i="17"/>
  <c r="BI116" i="17"/>
  <c r="BH116" i="17"/>
  <c r="BG116" i="17"/>
  <c r="BF116" i="17"/>
  <c r="T116" i="17"/>
  <c r="R116" i="17"/>
  <c r="P116" i="17"/>
  <c r="BK116" i="17"/>
  <c r="J116" i="17"/>
  <c r="BE116" i="17"/>
  <c r="BI114" i="17"/>
  <c r="BH114" i="17"/>
  <c r="BG114" i="17"/>
  <c r="BF114" i="17"/>
  <c r="T114" i="17"/>
  <c r="R114" i="17"/>
  <c r="P114" i="17"/>
  <c r="BK114" i="17"/>
  <c r="J114" i="17"/>
  <c r="BE114" i="17"/>
  <c r="BI113" i="17"/>
  <c r="BH113" i="17"/>
  <c r="BG113" i="17"/>
  <c r="BF113" i="17"/>
  <c r="T113" i="17"/>
  <c r="R113" i="17"/>
  <c r="P113" i="17"/>
  <c r="BK113" i="17"/>
  <c r="J113" i="17"/>
  <c r="BE113" i="17"/>
  <c r="BI112" i="17"/>
  <c r="BH112" i="17"/>
  <c r="BG112" i="17"/>
  <c r="BF112" i="17"/>
  <c r="T112" i="17"/>
  <c r="R112" i="17"/>
  <c r="P112" i="17"/>
  <c r="BK112" i="17"/>
  <c r="J112" i="17"/>
  <c r="BE112" i="17"/>
  <c r="BI110" i="17"/>
  <c r="BH110" i="17"/>
  <c r="BG110" i="17"/>
  <c r="BF110" i="17"/>
  <c r="T110" i="17"/>
  <c r="R110" i="17"/>
  <c r="P110" i="17"/>
  <c r="BK110" i="17"/>
  <c r="J110" i="17"/>
  <c r="BE110" i="17"/>
  <c r="BI108" i="17"/>
  <c r="BH108" i="17"/>
  <c r="BG108" i="17"/>
  <c r="BF108" i="17"/>
  <c r="T108" i="17"/>
  <c r="R108" i="17"/>
  <c r="P108" i="17"/>
  <c r="BK108" i="17"/>
  <c r="J108" i="17"/>
  <c r="BE108" i="17"/>
  <c r="BI106" i="17"/>
  <c r="BH106" i="17"/>
  <c r="BG106" i="17"/>
  <c r="BF106" i="17"/>
  <c r="T106" i="17"/>
  <c r="R106" i="17"/>
  <c r="P106" i="17"/>
  <c r="BK106" i="17"/>
  <c r="J106" i="17"/>
  <c r="BE106" i="17"/>
  <c r="BI105" i="17"/>
  <c r="BH105" i="17"/>
  <c r="BG105" i="17"/>
  <c r="BF105" i="17"/>
  <c r="T105" i="17"/>
  <c r="R105" i="17"/>
  <c r="P105" i="17"/>
  <c r="BK105" i="17"/>
  <c r="J105" i="17"/>
  <c r="BE105" i="17"/>
  <c r="BI104" i="17"/>
  <c r="BH104" i="17"/>
  <c r="BG104" i="17"/>
  <c r="BF104" i="17"/>
  <c r="T104" i="17"/>
  <c r="R104" i="17"/>
  <c r="P104" i="17"/>
  <c r="BK104" i="17"/>
  <c r="J104" i="17"/>
  <c r="BE104" i="17"/>
  <c r="BI102" i="17"/>
  <c r="BH102" i="17"/>
  <c r="BG102" i="17"/>
  <c r="BF102" i="17"/>
  <c r="T102" i="17"/>
  <c r="R102" i="17"/>
  <c r="P102" i="17"/>
  <c r="BK102" i="17"/>
  <c r="J102" i="17"/>
  <c r="BE102" i="17"/>
  <c r="BI100" i="17"/>
  <c r="BH100" i="17"/>
  <c r="BG100" i="17"/>
  <c r="BF100" i="17"/>
  <c r="T100" i="17"/>
  <c r="R100" i="17"/>
  <c r="P100" i="17"/>
  <c r="BK100" i="17"/>
  <c r="J100" i="17"/>
  <c r="BE100" i="17"/>
  <c r="BI98" i="17"/>
  <c r="BH98" i="17"/>
  <c r="BG98" i="17"/>
  <c r="BF98" i="17"/>
  <c r="T98" i="17"/>
  <c r="R98" i="17"/>
  <c r="P98" i="17"/>
  <c r="BK98" i="17"/>
  <c r="J98" i="17"/>
  <c r="BE98" i="17"/>
  <c r="BI96" i="17"/>
  <c r="BH96" i="17"/>
  <c r="BG96" i="17"/>
  <c r="BF96" i="17"/>
  <c r="T96" i="17"/>
  <c r="T95" i="17"/>
  <c r="T94" i="17" s="1"/>
  <c r="R96" i="17"/>
  <c r="R95" i="17" s="1"/>
  <c r="R94" i="17" s="1"/>
  <c r="P96" i="17"/>
  <c r="P95" i="17" s="1"/>
  <c r="P94" i="17" s="1"/>
  <c r="BK96" i="17"/>
  <c r="BK95" i="17" s="1"/>
  <c r="J96" i="17"/>
  <c r="BE96" i="17"/>
  <c r="BI92" i="17"/>
  <c r="BH92" i="17"/>
  <c r="BG92" i="17"/>
  <c r="BF92" i="17"/>
  <c r="T92" i="17"/>
  <c r="R92" i="17"/>
  <c r="P92" i="17"/>
  <c r="BK92" i="17"/>
  <c r="J92" i="17"/>
  <c r="BE92" i="17"/>
  <c r="BI91" i="17"/>
  <c r="BH91" i="17"/>
  <c r="BG91" i="17"/>
  <c r="BF91" i="17"/>
  <c r="T91" i="17"/>
  <c r="R91" i="17"/>
  <c r="P91" i="17"/>
  <c r="BK91" i="17"/>
  <c r="J91" i="17"/>
  <c r="BE91" i="17"/>
  <c r="BI90" i="17"/>
  <c r="BH90" i="17"/>
  <c r="BG90" i="17"/>
  <c r="BF90" i="17"/>
  <c r="T90" i="17"/>
  <c r="R90" i="17"/>
  <c r="P90" i="17"/>
  <c r="BK90" i="17"/>
  <c r="J90" i="17"/>
  <c r="BE90" i="17"/>
  <c r="BI88" i="17"/>
  <c r="BH88" i="17"/>
  <c r="BG88" i="17"/>
  <c r="BF88" i="17"/>
  <c r="T88" i="17"/>
  <c r="R88" i="17"/>
  <c r="P88" i="17"/>
  <c r="BK88" i="17"/>
  <c r="J88" i="17"/>
  <c r="BE88" i="17"/>
  <c r="BI86" i="17"/>
  <c r="F36" i="17" s="1"/>
  <c r="BD72" i="1" s="1"/>
  <c r="BH86" i="17"/>
  <c r="BG86" i="17"/>
  <c r="F34" i="17" s="1"/>
  <c r="BB72" i="1" s="1"/>
  <c r="BF86" i="17"/>
  <c r="T86" i="17"/>
  <c r="T85" i="17"/>
  <c r="R86" i="17"/>
  <c r="R85" i="17" s="1"/>
  <c r="P86" i="17"/>
  <c r="P85" i="17"/>
  <c r="AU72" i="1" s="1"/>
  <c r="BK86" i="17"/>
  <c r="J86" i="17"/>
  <c r="BE86" i="17" s="1"/>
  <c r="J32" i="17" s="1"/>
  <c r="AV72" i="1" s="1"/>
  <c r="F79" i="17"/>
  <c r="E77" i="17"/>
  <c r="F53" i="17"/>
  <c r="E51" i="17"/>
  <c r="J23" i="17"/>
  <c r="E23" i="17"/>
  <c r="J22" i="17"/>
  <c r="J20" i="17"/>
  <c r="E20" i="17"/>
  <c r="F82" i="17" s="1"/>
  <c r="J19" i="17"/>
  <c r="J17" i="17"/>
  <c r="E17" i="17"/>
  <c r="F81" i="17" s="1"/>
  <c r="F55" i="17"/>
  <c r="J16" i="17"/>
  <c r="J14" i="17"/>
  <c r="J79" i="17" s="1"/>
  <c r="J53" i="17"/>
  <c r="E7" i="17"/>
  <c r="E73" i="17" s="1"/>
  <c r="AY71" i="1"/>
  <c r="AX71" i="1"/>
  <c r="BI153" i="16"/>
  <c r="BH153" i="16"/>
  <c r="BG153" i="16"/>
  <c r="BF153" i="16"/>
  <c r="T153" i="16"/>
  <c r="T152" i="16" s="1"/>
  <c r="T151" i="16" s="1"/>
  <c r="R153" i="16"/>
  <c r="R152" i="16" s="1"/>
  <c r="R151" i="16" s="1"/>
  <c r="P153" i="16"/>
  <c r="P152" i="16" s="1"/>
  <c r="P151" i="16" s="1"/>
  <c r="BK153" i="16"/>
  <c r="BK152" i="16"/>
  <c r="J153" i="16"/>
  <c r="BE153" i="16" s="1"/>
  <c r="BI149" i="16"/>
  <c r="BH149" i="16"/>
  <c r="BG149" i="16"/>
  <c r="BF149" i="16"/>
  <c r="T149" i="16"/>
  <c r="R149" i="16"/>
  <c r="P149" i="16"/>
  <c r="BK149" i="16"/>
  <c r="J149" i="16"/>
  <c r="BE149" i="16" s="1"/>
  <c r="BI147" i="16"/>
  <c r="BH147" i="16"/>
  <c r="BG147" i="16"/>
  <c r="BF147" i="16"/>
  <c r="T147" i="16"/>
  <c r="R147" i="16"/>
  <c r="P147" i="16"/>
  <c r="BK147" i="16"/>
  <c r="J147" i="16"/>
  <c r="BE147" i="16" s="1"/>
  <c r="BI145" i="16"/>
  <c r="BH145" i="16"/>
  <c r="BG145" i="16"/>
  <c r="BF145" i="16"/>
  <c r="T145" i="16"/>
  <c r="R145" i="16"/>
  <c r="P145" i="16"/>
  <c r="BK145" i="16"/>
  <c r="J145" i="16"/>
  <c r="BE145" i="16" s="1"/>
  <c r="BI143" i="16"/>
  <c r="BH143" i="16"/>
  <c r="BG143" i="16"/>
  <c r="BF143" i="16"/>
  <c r="T143" i="16"/>
  <c r="R143" i="16"/>
  <c r="P143" i="16"/>
  <c r="BK143" i="16"/>
  <c r="J143" i="16"/>
  <c r="BE143" i="16" s="1"/>
  <c r="BI141" i="16"/>
  <c r="BH141" i="16"/>
  <c r="BG141" i="16"/>
  <c r="BF141" i="16"/>
  <c r="T141" i="16"/>
  <c r="R141" i="16"/>
  <c r="P141" i="16"/>
  <c r="BK141" i="16"/>
  <c r="J141" i="16"/>
  <c r="BE141" i="16" s="1"/>
  <c r="BI139" i="16"/>
  <c r="BH139" i="16"/>
  <c r="BG139" i="16"/>
  <c r="BF139" i="16"/>
  <c r="T139" i="16"/>
  <c r="R139" i="16"/>
  <c r="P139" i="16"/>
  <c r="BK139" i="16"/>
  <c r="J139" i="16"/>
  <c r="BE139" i="16" s="1"/>
  <c r="BI137" i="16"/>
  <c r="BH137" i="16"/>
  <c r="BG137" i="16"/>
  <c r="BF137" i="16"/>
  <c r="T137" i="16"/>
  <c r="R137" i="16"/>
  <c r="P137" i="16"/>
  <c r="BK137" i="16"/>
  <c r="J137" i="16"/>
  <c r="BE137" i="16" s="1"/>
  <c r="BI135" i="16"/>
  <c r="BH135" i="16"/>
  <c r="BG135" i="16"/>
  <c r="BF135" i="16"/>
  <c r="T135" i="16"/>
  <c r="R135" i="16"/>
  <c r="R134" i="16" s="1"/>
  <c r="P135" i="16"/>
  <c r="P134" i="16" s="1"/>
  <c r="BK135" i="16"/>
  <c r="BK134" i="16" s="1"/>
  <c r="J134" i="16" s="1"/>
  <c r="J63" i="16" s="1"/>
  <c r="J135" i="16"/>
  <c r="BE135" i="16"/>
  <c r="BI132" i="16"/>
  <c r="BH132" i="16"/>
  <c r="BG132" i="16"/>
  <c r="BF132" i="16"/>
  <c r="T132" i="16"/>
  <c r="R132" i="16"/>
  <c r="P132" i="16"/>
  <c r="BK132" i="16"/>
  <c r="J132" i="16"/>
  <c r="BE132" i="16" s="1"/>
  <c r="BI130" i="16"/>
  <c r="BH130" i="16"/>
  <c r="BG130" i="16"/>
  <c r="BF130" i="16"/>
  <c r="T130" i="16"/>
  <c r="R130" i="16"/>
  <c r="P130" i="16"/>
  <c r="BK130" i="16"/>
  <c r="J130" i="16"/>
  <c r="BE130" i="16" s="1"/>
  <c r="BI129" i="16"/>
  <c r="BH129" i="16"/>
  <c r="BG129" i="16"/>
  <c r="BF129" i="16"/>
  <c r="T129" i="16"/>
  <c r="R129" i="16"/>
  <c r="P129" i="16"/>
  <c r="BK129" i="16"/>
  <c r="J129" i="16"/>
  <c r="BE129" i="16" s="1"/>
  <c r="BI127" i="16"/>
  <c r="BH127" i="16"/>
  <c r="BG127" i="16"/>
  <c r="BF127" i="16"/>
  <c r="T127" i="16"/>
  <c r="R127" i="16"/>
  <c r="P127" i="16"/>
  <c r="BK127" i="16"/>
  <c r="J127" i="16"/>
  <c r="BE127" i="16" s="1"/>
  <c r="BI126" i="16"/>
  <c r="BH126" i="16"/>
  <c r="BG126" i="16"/>
  <c r="BF126" i="16"/>
  <c r="T126" i="16"/>
  <c r="R126" i="16"/>
  <c r="P126" i="16"/>
  <c r="BK126" i="16"/>
  <c r="J126" i="16"/>
  <c r="BE126" i="16" s="1"/>
  <c r="BI124" i="16"/>
  <c r="BH124" i="16"/>
  <c r="BG124" i="16"/>
  <c r="BF124" i="16"/>
  <c r="T124" i="16"/>
  <c r="R124" i="16"/>
  <c r="P124" i="16"/>
  <c r="BK124" i="16"/>
  <c r="J124" i="16"/>
  <c r="BE124" i="16" s="1"/>
  <c r="BI122" i="16"/>
  <c r="BH122" i="16"/>
  <c r="BG122" i="16"/>
  <c r="BF122" i="16"/>
  <c r="T122" i="16"/>
  <c r="R122" i="16"/>
  <c r="P122" i="16"/>
  <c r="BK122" i="16"/>
  <c r="J122" i="16"/>
  <c r="BE122" i="16" s="1"/>
  <c r="BI120" i="16"/>
  <c r="BH120" i="16"/>
  <c r="BG120" i="16"/>
  <c r="BF120" i="16"/>
  <c r="T120" i="16"/>
  <c r="R120" i="16"/>
  <c r="P120" i="16"/>
  <c r="BK120" i="16"/>
  <c r="J120" i="16"/>
  <c r="BE120" i="16" s="1"/>
  <c r="BI118" i="16"/>
  <c r="BH118" i="16"/>
  <c r="BG118" i="16"/>
  <c r="BF118" i="16"/>
  <c r="T118" i="16"/>
  <c r="R118" i="16"/>
  <c r="P118" i="16"/>
  <c r="BK118" i="16"/>
  <c r="J118" i="16"/>
  <c r="BE118" i="16" s="1"/>
  <c r="BI117" i="16"/>
  <c r="BH117" i="16"/>
  <c r="BG117" i="16"/>
  <c r="BF117" i="16"/>
  <c r="T117" i="16"/>
  <c r="R117" i="16"/>
  <c r="P117" i="16"/>
  <c r="BK117" i="16"/>
  <c r="J117" i="16"/>
  <c r="BE117" i="16" s="1"/>
  <c r="BI115" i="16"/>
  <c r="BH115" i="16"/>
  <c r="BG115" i="16"/>
  <c r="BF115" i="16"/>
  <c r="T115" i="16"/>
  <c r="R115" i="16"/>
  <c r="P115" i="16"/>
  <c r="BK115" i="16"/>
  <c r="J115" i="16"/>
  <c r="BE115" i="16" s="1"/>
  <c r="BI113" i="16"/>
  <c r="BH113" i="16"/>
  <c r="BG113" i="16"/>
  <c r="BF113" i="16"/>
  <c r="T113" i="16"/>
  <c r="R113" i="16"/>
  <c r="P113" i="16"/>
  <c r="BK113" i="16"/>
  <c r="J113" i="16"/>
  <c r="BE113" i="16" s="1"/>
  <c r="BI112" i="16"/>
  <c r="BH112" i="16"/>
  <c r="BG112" i="16"/>
  <c r="BF112" i="16"/>
  <c r="T112" i="16"/>
  <c r="R112" i="16"/>
  <c r="P112" i="16"/>
  <c r="BK112" i="16"/>
  <c r="J112" i="16"/>
  <c r="BE112" i="16" s="1"/>
  <c r="BI111" i="16"/>
  <c r="BH111" i="16"/>
  <c r="BG111" i="16"/>
  <c r="BF111" i="16"/>
  <c r="T111" i="16"/>
  <c r="R111" i="16"/>
  <c r="P111" i="16"/>
  <c r="BK111" i="16"/>
  <c r="J111" i="16"/>
  <c r="BE111" i="16" s="1"/>
  <c r="BI109" i="16"/>
  <c r="BH109" i="16"/>
  <c r="BG109" i="16"/>
  <c r="BF109" i="16"/>
  <c r="T109" i="16"/>
  <c r="R109" i="16"/>
  <c r="P109" i="16"/>
  <c r="BK109" i="16"/>
  <c r="J109" i="16"/>
  <c r="BE109" i="16" s="1"/>
  <c r="BI107" i="16"/>
  <c r="BH107" i="16"/>
  <c r="BG107" i="16"/>
  <c r="BF107" i="16"/>
  <c r="T107" i="16"/>
  <c r="R107" i="16"/>
  <c r="P107" i="16"/>
  <c r="BK107" i="16"/>
  <c r="J107" i="16"/>
  <c r="BE107" i="16" s="1"/>
  <c r="BI106" i="16"/>
  <c r="BH106" i="16"/>
  <c r="BG106" i="16"/>
  <c r="BF106" i="16"/>
  <c r="T106" i="16"/>
  <c r="T105" i="16" s="1"/>
  <c r="R106" i="16"/>
  <c r="R105" i="16" s="1"/>
  <c r="R104" i="16" s="1"/>
  <c r="P106" i="16"/>
  <c r="BK106" i="16"/>
  <c r="BK105" i="16"/>
  <c r="J106" i="16"/>
  <c r="BE106" i="16" s="1"/>
  <c r="BI102" i="16"/>
  <c r="BH102" i="16"/>
  <c r="BG102" i="16"/>
  <c r="BF102" i="16"/>
  <c r="T102" i="16"/>
  <c r="R102" i="16"/>
  <c r="P102" i="16"/>
  <c r="BK102" i="16"/>
  <c r="J102" i="16"/>
  <c r="BE102" i="16" s="1"/>
  <c r="BI100" i="16"/>
  <c r="BH100" i="16"/>
  <c r="BG100" i="16"/>
  <c r="BF100" i="16"/>
  <c r="T100" i="16"/>
  <c r="R100" i="16"/>
  <c r="P100" i="16"/>
  <c r="BK100" i="16"/>
  <c r="J100" i="16"/>
  <c r="BE100" i="16" s="1"/>
  <c r="BI98" i="16"/>
  <c r="BH98" i="16"/>
  <c r="BG98" i="16"/>
  <c r="BF98" i="16"/>
  <c r="T98" i="16"/>
  <c r="R98" i="16"/>
  <c r="P98" i="16"/>
  <c r="BK98" i="16"/>
  <c r="J98" i="16"/>
  <c r="BE98" i="16" s="1"/>
  <c r="BI96" i="16"/>
  <c r="BH96" i="16"/>
  <c r="BG96" i="16"/>
  <c r="BF96" i="16"/>
  <c r="T96" i="16"/>
  <c r="R96" i="16"/>
  <c r="P96" i="16"/>
  <c r="BK96" i="16"/>
  <c r="J96" i="16"/>
  <c r="BE96" i="16" s="1"/>
  <c r="BI94" i="16"/>
  <c r="BH94" i="16"/>
  <c r="BG94" i="16"/>
  <c r="BF94" i="16"/>
  <c r="T94" i="16"/>
  <c r="R94" i="16"/>
  <c r="P94" i="16"/>
  <c r="BK94" i="16"/>
  <c r="J94" i="16"/>
  <c r="BE94" i="16" s="1"/>
  <c r="BI93" i="16"/>
  <c r="BH93" i="16"/>
  <c r="BG93" i="16"/>
  <c r="BF93" i="16"/>
  <c r="T93" i="16"/>
  <c r="R93" i="16"/>
  <c r="P93" i="16"/>
  <c r="BK93" i="16"/>
  <c r="J93" i="16"/>
  <c r="BE93" i="16" s="1"/>
  <c r="BI92" i="16"/>
  <c r="BH92" i="16"/>
  <c r="BG92" i="16"/>
  <c r="BF92" i="16"/>
  <c r="T92" i="16"/>
  <c r="R92" i="16"/>
  <c r="P92" i="16"/>
  <c r="BK92" i="16"/>
  <c r="J92" i="16"/>
  <c r="BE92" i="16" s="1"/>
  <c r="BI91" i="16"/>
  <c r="BH91" i="16"/>
  <c r="BG91" i="16"/>
  <c r="BF91" i="16"/>
  <c r="T91" i="16"/>
  <c r="R91" i="16"/>
  <c r="P91" i="16"/>
  <c r="BK91" i="16"/>
  <c r="J91" i="16"/>
  <c r="BE91" i="16" s="1"/>
  <c r="BI90" i="16"/>
  <c r="BH90" i="16"/>
  <c r="BG90" i="16"/>
  <c r="BF90" i="16"/>
  <c r="T90" i="16"/>
  <c r="R90" i="16"/>
  <c r="P90" i="16"/>
  <c r="BK90" i="16"/>
  <c r="J90" i="16"/>
  <c r="BE90" i="16" s="1"/>
  <c r="BI88" i="16"/>
  <c r="F36" i="16" s="1"/>
  <c r="BD71" i="1" s="1"/>
  <c r="BH88" i="16"/>
  <c r="F35" i="16" s="1"/>
  <c r="BC71" i="1" s="1"/>
  <c r="BG88" i="16"/>
  <c r="BF88" i="16"/>
  <c r="J33" i="16"/>
  <c r="AW71" i="1" s="1"/>
  <c r="T88" i="16"/>
  <c r="R88" i="16"/>
  <c r="R87" i="16" s="1"/>
  <c r="P88" i="16"/>
  <c r="BK88" i="16"/>
  <c r="J88" i="16"/>
  <c r="BE88" i="16" s="1"/>
  <c r="F81" i="16"/>
  <c r="E79" i="16"/>
  <c r="F53" i="16"/>
  <c r="E51" i="16"/>
  <c r="J23" i="16"/>
  <c r="E23" i="16"/>
  <c r="J83" i="16" s="1"/>
  <c r="J22" i="16"/>
  <c r="J20" i="16"/>
  <c r="E20" i="16"/>
  <c r="F84" i="16" s="1"/>
  <c r="F56" i="16"/>
  <c r="J19" i="16"/>
  <c r="J17" i="16"/>
  <c r="E17" i="16"/>
  <c r="F83" i="16"/>
  <c r="F55" i="16"/>
  <c r="J16" i="16"/>
  <c r="J14" i="16"/>
  <c r="J81" i="16"/>
  <c r="J53" i="16"/>
  <c r="E7" i="16"/>
  <c r="E75" i="16" s="1"/>
  <c r="E47" i="16"/>
  <c r="AY70" i="1"/>
  <c r="AX70" i="1"/>
  <c r="BI238" i="15"/>
  <c r="BH238" i="15"/>
  <c r="BG238" i="15"/>
  <c r="BF238" i="15"/>
  <c r="T238" i="15"/>
  <c r="T237" i="15"/>
  <c r="R238" i="15"/>
  <c r="R237" i="15" s="1"/>
  <c r="P238" i="15"/>
  <c r="P237" i="15"/>
  <c r="BK238" i="15"/>
  <c r="BK237" i="15" s="1"/>
  <c r="J237" i="15" s="1"/>
  <c r="J64" i="15" s="1"/>
  <c r="J238" i="15"/>
  <c r="BE238" i="15" s="1"/>
  <c r="BI236" i="15"/>
  <c r="BH236" i="15"/>
  <c r="BG236" i="15"/>
  <c r="BF236" i="15"/>
  <c r="T236" i="15"/>
  <c r="R236" i="15"/>
  <c r="P236" i="15"/>
  <c r="BK236" i="15"/>
  <c r="J236" i="15"/>
  <c r="BE236" i="15"/>
  <c r="BI234" i="15"/>
  <c r="BH234" i="15"/>
  <c r="BG234" i="15"/>
  <c r="BF234" i="15"/>
  <c r="T234" i="15"/>
  <c r="R234" i="15"/>
  <c r="P234" i="15"/>
  <c r="BK234" i="15"/>
  <c r="J234" i="15"/>
  <c r="BE234" i="15" s="1"/>
  <c r="BI232" i="15"/>
  <c r="BH232" i="15"/>
  <c r="BG232" i="15"/>
  <c r="BF232" i="15"/>
  <c r="T232" i="15"/>
  <c r="R232" i="15"/>
  <c r="P232" i="15"/>
  <c r="BK232" i="15"/>
  <c r="J232" i="15"/>
  <c r="BE232" i="15"/>
  <c r="BI230" i="15"/>
  <c r="BH230" i="15"/>
  <c r="BG230" i="15"/>
  <c r="BF230" i="15"/>
  <c r="T230" i="15"/>
  <c r="R230" i="15"/>
  <c r="P230" i="15"/>
  <c r="BK230" i="15"/>
  <c r="BK217" i="15" s="1"/>
  <c r="J217" i="15" s="1"/>
  <c r="J63" i="15" s="1"/>
  <c r="J230" i="15"/>
  <c r="BE230" i="15" s="1"/>
  <c r="BI228" i="15"/>
  <c r="BH228" i="15"/>
  <c r="BG228" i="15"/>
  <c r="BF228" i="15"/>
  <c r="T228" i="15"/>
  <c r="R228" i="15"/>
  <c r="P228" i="15"/>
  <c r="BK228" i="15"/>
  <c r="J228" i="15"/>
  <c r="BE228" i="15"/>
  <c r="BI226" i="15"/>
  <c r="BH226" i="15"/>
  <c r="BG226" i="15"/>
  <c r="BF226" i="15"/>
  <c r="T226" i="15"/>
  <c r="R226" i="15"/>
  <c r="P226" i="15"/>
  <c r="BK226" i="15"/>
  <c r="J226" i="15"/>
  <c r="BE226" i="15" s="1"/>
  <c r="BI224" i="15"/>
  <c r="BH224" i="15"/>
  <c r="BG224" i="15"/>
  <c r="BF224" i="15"/>
  <c r="T224" i="15"/>
  <c r="R224" i="15"/>
  <c r="P224" i="15"/>
  <c r="BK224" i="15"/>
  <c r="J224" i="15"/>
  <c r="BE224" i="15"/>
  <c r="BI222" i="15"/>
  <c r="BH222" i="15"/>
  <c r="BG222" i="15"/>
  <c r="BF222" i="15"/>
  <c r="T222" i="15"/>
  <c r="R222" i="15"/>
  <c r="P222" i="15"/>
  <c r="BK222" i="15"/>
  <c r="J222" i="15"/>
  <c r="BE222" i="15" s="1"/>
  <c r="BI220" i="15"/>
  <c r="BH220" i="15"/>
  <c r="BG220" i="15"/>
  <c r="BF220" i="15"/>
  <c r="T220" i="15"/>
  <c r="R220" i="15"/>
  <c r="P220" i="15"/>
  <c r="BK220" i="15"/>
  <c r="J220" i="15"/>
  <c r="BE220" i="15"/>
  <c r="BI218" i="15"/>
  <c r="BH218" i="15"/>
  <c r="BG218" i="15"/>
  <c r="BF218" i="15"/>
  <c r="T218" i="15"/>
  <c r="T217" i="15" s="1"/>
  <c r="R218" i="15"/>
  <c r="R217" i="15"/>
  <c r="P218" i="15"/>
  <c r="P217" i="15" s="1"/>
  <c r="BK218" i="15"/>
  <c r="J218" i="15"/>
  <c r="BE218" i="15"/>
  <c r="BI215" i="15"/>
  <c r="BH215" i="15"/>
  <c r="BG215" i="15"/>
  <c r="BF215" i="15"/>
  <c r="T215" i="15"/>
  <c r="R215" i="15"/>
  <c r="P215" i="15"/>
  <c r="BK215" i="15"/>
  <c r="J215" i="15"/>
  <c r="BE215" i="15"/>
  <c r="BI213" i="15"/>
  <c r="BH213" i="15"/>
  <c r="BG213" i="15"/>
  <c r="BF213" i="15"/>
  <c r="T213" i="15"/>
  <c r="R213" i="15"/>
  <c r="P213" i="15"/>
  <c r="BK213" i="15"/>
  <c r="J213" i="15"/>
  <c r="BE213" i="15"/>
  <c r="BI211" i="15"/>
  <c r="BH211" i="15"/>
  <c r="BG211" i="15"/>
  <c r="BF211" i="15"/>
  <c r="T211" i="15"/>
  <c r="R211" i="15"/>
  <c r="P211" i="15"/>
  <c r="BK211" i="15"/>
  <c r="J211" i="15"/>
  <c r="BE211" i="15"/>
  <c r="BI209" i="15"/>
  <c r="BH209" i="15"/>
  <c r="BG209" i="15"/>
  <c r="BF209" i="15"/>
  <c r="T209" i="15"/>
  <c r="R209" i="15"/>
  <c r="P209" i="15"/>
  <c r="BK209" i="15"/>
  <c r="J209" i="15"/>
  <c r="BE209" i="15"/>
  <c r="BI207" i="15"/>
  <c r="BH207" i="15"/>
  <c r="BG207" i="15"/>
  <c r="BF207" i="15"/>
  <c r="T207" i="15"/>
  <c r="R207" i="15"/>
  <c r="P207" i="15"/>
  <c r="BK207" i="15"/>
  <c r="J207" i="15"/>
  <c r="BE207" i="15"/>
  <c r="BI205" i="15"/>
  <c r="BH205" i="15"/>
  <c r="BG205" i="15"/>
  <c r="BF205" i="15"/>
  <c r="T205" i="15"/>
  <c r="R205" i="15"/>
  <c r="P205" i="15"/>
  <c r="BK205" i="15"/>
  <c r="J205" i="15"/>
  <c r="BE205" i="15"/>
  <c r="BI203" i="15"/>
  <c r="BH203" i="15"/>
  <c r="BG203" i="15"/>
  <c r="BF203" i="15"/>
  <c r="T203" i="15"/>
  <c r="R203" i="15"/>
  <c r="P203" i="15"/>
  <c r="BK203" i="15"/>
  <c r="J203" i="15"/>
  <c r="BE203" i="15"/>
  <c r="BI201" i="15"/>
  <c r="BH201" i="15"/>
  <c r="BG201" i="15"/>
  <c r="BF201" i="15"/>
  <c r="T201" i="15"/>
  <c r="R201" i="15"/>
  <c r="P201" i="15"/>
  <c r="BK201" i="15"/>
  <c r="J201" i="15"/>
  <c r="BE201" i="15"/>
  <c r="BI199" i="15"/>
  <c r="BH199" i="15"/>
  <c r="BG199" i="15"/>
  <c r="BF199" i="15"/>
  <c r="T199" i="15"/>
  <c r="R199" i="15"/>
  <c r="P199" i="15"/>
  <c r="BK199" i="15"/>
  <c r="J199" i="15"/>
  <c r="BE199" i="15"/>
  <c r="BI197" i="15"/>
  <c r="BH197" i="15"/>
  <c r="BG197" i="15"/>
  <c r="BF197" i="15"/>
  <c r="T197" i="15"/>
  <c r="R197" i="15"/>
  <c r="P197" i="15"/>
  <c r="BK197" i="15"/>
  <c r="J197" i="15"/>
  <c r="BE197" i="15"/>
  <c r="BI196" i="15"/>
  <c r="BH196" i="15"/>
  <c r="BG196" i="15"/>
  <c r="BF196" i="15"/>
  <c r="T196" i="15"/>
  <c r="R196" i="15"/>
  <c r="P196" i="15"/>
  <c r="BK196" i="15"/>
  <c r="J196" i="15"/>
  <c r="BE196" i="15"/>
  <c r="BI194" i="15"/>
  <c r="BH194" i="15"/>
  <c r="BG194" i="15"/>
  <c r="BF194" i="15"/>
  <c r="T194" i="15"/>
  <c r="R194" i="15"/>
  <c r="P194" i="15"/>
  <c r="BK194" i="15"/>
  <c r="J194" i="15"/>
  <c r="BE194" i="15"/>
  <c r="BI192" i="15"/>
  <c r="BH192" i="15"/>
  <c r="BG192" i="15"/>
  <c r="BF192" i="15"/>
  <c r="T192" i="15"/>
  <c r="R192" i="15"/>
  <c r="P192" i="15"/>
  <c r="BK192" i="15"/>
  <c r="J192" i="15"/>
  <c r="BE192" i="15"/>
  <c r="BI191" i="15"/>
  <c r="BH191" i="15"/>
  <c r="BG191" i="15"/>
  <c r="BF191" i="15"/>
  <c r="T191" i="15"/>
  <c r="R191" i="15"/>
  <c r="P191" i="15"/>
  <c r="BK191" i="15"/>
  <c r="J191" i="15"/>
  <c r="BE191" i="15"/>
  <c r="BI190" i="15"/>
  <c r="BH190" i="15"/>
  <c r="BG190" i="15"/>
  <c r="BF190" i="15"/>
  <c r="T190" i="15"/>
  <c r="R190" i="15"/>
  <c r="P190" i="15"/>
  <c r="BK190" i="15"/>
  <c r="J190" i="15"/>
  <c r="BE190" i="15"/>
  <c r="BI188" i="15"/>
  <c r="BH188" i="15"/>
  <c r="BG188" i="15"/>
  <c r="BF188" i="15"/>
  <c r="T188" i="15"/>
  <c r="R188" i="15"/>
  <c r="P188" i="15"/>
  <c r="BK188" i="15"/>
  <c r="J188" i="15"/>
  <c r="BE188" i="15"/>
  <c r="BI187" i="15"/>
  <c r="BH187" i="15"/>
  <c r="BG187" i="15"/>
  <c r="BF187" i="15"/>
  <c r="T187" i="15"/>
  <c r="R187" i="15"/>
  <c r="P187" i="15"/>
  <c r="BK187" i="15"/>
  <c r="J187" i="15"/>
  <c r="BE187" i="15"/>
  <c r="BI185" i="15"/>
  <c r="BH185" i="15"/>
  <c r="BG185" i="15"/>
  <c r="BF185" i="15"/>
  <c r="T185" i="15"/>
  <c r="R185" i="15"/>
  <c r="P185" i="15"/>
  <c r="BK185" i="15"/>
  <c r="J185" i="15"/>
  <c r="BE185" i="15"/>
  <c r="BI184" i="15"/>
  <c r="BH184" i="15"/>
  <c r="BG184" i="15"/>
  <c r="BF184" i="15"/>
  <c r="T184" i="15"/>
  <c r="R184" i="15"/>
  <c r="P184" i="15"/>
  <c r="BK184" i="15"/>
  <c r="J184" i="15"/>
  <c r="BE184" i="15"/>
  <c r="BI183" i="15"/>
  <c r="BH183" i="15"/>
  <c r="BG183" i="15"/>
  <c r="BF183" i="15"/>
  <c r="T183" i="15"/>
  <c r="R183" i="15"/>
  <c r="P183" i="15"/>
  <c r="BK183" i="15"/>
  <c r="J183" i="15"/>
  <c r="BE183" i="15"/>
  <c r="BI181" i="15"/>
  <c r="BH181" i="15"/>
  <c r="BG181" i="15"/>
  <c r="BF181" i="15"/>
  <c r="T181" i="15"/>
  <c r="R181" i="15"/>
  <c r="P181" i="15"/>
  <c r="BK181" i="15"/>
  <c r="J181" i="15"/>
  <c r="BE181" i="15"/>
  <c r="BI179" i="15"/>
  <c r="BH179" i="15"/>
  <c r="BG179" i="15"/>
  <c r="BF179" i="15"/>
  <c r="T179" i="15"/>
  <c r="R179" i="15"/>
  <c r="P179" i="15"/>
  <c r="BK179" i="15"/>
  <c r="J179" i="15"/>
  <c r="BE179" i="15"/>
  <c r="BI177" i="15"/>
  <c r="BH177" i="15"/>
  <c r="BG177" i="15"/>
  <c r="BF177" i="15"/>
  <c r="T177" i="15"/>
  <c r="R177" i="15"/>
  <c r="P177" i="15"/>
  <c r="BK177" i="15"/>
  <c r="J177" i="15"/>
  <c r="BE177" i="15"/>
  <c r="BI175" i="15"/>
  <c r="BH175" i="15"/>
  <c r="BG175" i="15"/>
  <c r="BF175" i="15"/>
  <c r="T175" i="15"/>
  <c r="R175" i="15"/>
  <c r="P175" i="15"/>
  <c r="BK175" i="15"/>
  <c r="J175" i="15"/>
  <c r="BE175" i="15"/>
  <c r="BI173" i="15"/>
  <c r="BH173" i="15"/>
  <c r="BG173" i="15"/>
  <c r="BF173" i="15"/>
  <c r="T173" i="15"/>
  <c r="R173" i="15"/>
  <c r="P173" i="15"/>
  <c r="BK173" i="15"/>
  <c r="J173" i="15"/>
  <c r="BE173" i="15"/>
  <c r="BI171" i="15"/>
  <c r="BH171" i="15"/>
  <c r="BG171" i="15"/>
  <c r="BF171" i="15"/>
  <c r="T171" i="15"/>
  <c r="R171" i="15"/>
  <c r="P171" i="15"/>
  <c r="BK171" i="15"/>
  <c r="J171" i="15"/>
  <c r="BE171" i="15"/>
  <c r="BI169" i="15"/>
  <c r="BH169" i="15"/>
  <c r="BG169" i="15"/>
  <c r="BF169" i="15"/>
  <c r="T169" i="15"/>
  <c r="R169" i="15"/>
  <c r="P169" i="15"/>
  <c r="BK169" i="15"/>
  <c r="J169" i="15"/>
  <c r="BE169" i="15"/>
  <c r="BI167" i="15"/>
  <c r="BH167" i="15"/>
  <c r="BG167" i="15"/>
  <c r="BF167" i="15"/>
  <c r="T167" i="15"/>
  <c r="T166" i="15"/>
  <c r="T165" i="15" s="1"/>
  <c r="R167" i="15"/>
  <c r="P167" i="15"/>
  <c r="P166" i="15"/>
  <c r="P165" i="15" s="1"/>
  <c r="BK167" i="15"/>
  <c r="J167" i="15"/>
  <c r="BE167" i="15"/>
  <c r="BI163" i="15"/>
  <c r="BH163" i="15"/>
  <c r="BG163" i="15"/>
  <c r="BF163" i="15"/>
  <c r="T163" i="15"/>
  <c r="R163" i="15"/>
  <c r="P163" i="15"/>
  <c r="BK163" i="15"/>
  <c r="J163" i="15"/>
  <c r="BE163" i="15"/>
  <c r="BI161" i="15"/>
  <c r="BH161" i="15"/>
  <c r="BG161" i="15"/>
  <c r="BF161" i="15"/>
  <c r="T161" i="15"/>
  <c r="R161" i="15"/>
  <c r="P161" i="15"/>
  <c r="BK161" i="15"/>
  <c r="J161" i="15"/>
  <c r="BE161" i="15"/>
  <c r="BI159" i="15"/>
  <c r="BH159" i="15"/>
  <c r="BG159" i="15"/>
  <c r="BF159" i="15"/>
  <c r="T159" i="15"/>
  <c r="R159" i="15"/>
  <c r="P159" i="15"/>
  <c r="BK159" i="15"/>
  <c r="J159" i="15"/>
  <c r="BE159" i="15"/>
  <c r="BI157" i="15"/>
  <c r="BH157" i="15"/>
  <c r="BG157" i="15"/>
  <c r="BF157" i="15"/>
  <c r="T157" i="15"/>
  <c r="R157" i="15"/>
  <c r="P157" i="15"/>
  <c r="BK157" i="15"/>
  <c r="J157" i="15"/>
  <c r="BE157" i="15"/>
  <c r="BI155" i="15"/>
  <c r="BH155" i="15"/>
  <c r="BG155" i="15"/>
  <c r="BF155" i="15"/>
  <c r="T155" i="15"/>
  <c r="R155" i="15"/>
  <c r="P155" i="15"/>
  <c r="BK155" i="15"/>
  <c r="J155" i="15"/>
  <c r="BE155" i="15"/>
  <c r="BI153" i="15"/>
  <c r="BH153" i="15"/>
  <c r="BG153" i="15"/>
  <c r="BF153" i="15"/>
  <c r="T153" i="15"/>
  <c r="R153" i="15"/>
  <c r="P153" i="15"/>
  <c r="BK153" i="15"/>
  <c r="J153" i="15"/>
  <c r="BE153" i="15"/>
  <c r="BI151" i="15"/>
  <c r="BH151" i="15"/>
  <c r="BG151" i="15"/>
  <c r="BF151" i="15"/>
  <c r="T151" i="15"/>
  <c r="R151" i="15"/>
  <c r="P151" i="15"/>
  <c r="BK151" i="15"/>
  <c r="J151" i="15"/>
  <c r="BE151" i="15"/>
  <c r="BI149" i="15"/>
  <c r="BH149" i="15"/>
  <c r="BG149" i="15"/>
  <c r="BF149" i="15"/>
  <c r="T149" i="15"/>
  <c r="R149" i="15"/>
  <c r="P149" i="15"/>
  <c r="BK149" i="15"/>
  <c r="J149" i="15"/>
  <c r="BE149" i="15"/>
  <c r="BI147" i="15"/>
  <c r="BH147" i="15"/>
  <c r="BG147" i="15"/>
  <c r="BF147" i="15"/>
  <c r="T147" i="15"/>
  <c r="R147" i="15"/>
  <c r="P147" i="15"/>
  <c r="BK147" i="15"/>
  <c r="J147" i="15"/>
  <c r="BE147" i="15"/>
  <c r="BI145" i="15"/>
  <c r="BH145" i="15"/>
  <c r="BG145" i="15"/>
  <c r="BF145" i="15"/>
  <c r="T145" i="15"/>
  <c r="R145" i="15"/>
  <c r="P145" i="15"/>
  <c r="BK145" i="15"/>
  <c r="J145" i="15"/>
  <c r="BE145" i="15"/>
  <c r="BI143" i="15"/>
  <c r="BH143" i="15"/>
  <c r="BG143" i="15"/>
  <c r="BF143" i="15"/>
  <c r="T143" i="15"/>
  <c r="R143" i="15"/>
  <c r="P143" i="15"/>
  <c r="BK143" i="15"/>
  <c r="J143" i="15"/>
  <c r="BE143" i="15"/>
  <c r="BI141" i="15"/>
  <c r="BH141" i="15"/>
  <c r="BG141" i="15"/>
  <c r="BF141" i="15"/>
  <c r="T141" i="15"/>
  <c r="R141" i="15"/>
  <c r="P141" i="15"/>
  <c r="BK141" i="15"/>
  <c r="J141" i="15"/>
  <c r="BE141" i="15"/>
  <c r="BI139" i="15"/>
  <c r="BH139" i="15"/>
  <c r="BG139" i="15"/>
  <c r="BF139" i="15"/>
  <c r="T139" i="15"/>
  <c r="R139" i="15"/>
  <c r="P139" i="15"/>
  <c r="BK139" i="15"/>
  <c r="J139" i="15"/>
  <c r="BE139" i="15"/>
  <c r="BI137" i="15"/>
  <c r="BH137" i="15"/>
  <c r="BG137" i="15"/>
  <c r="BF137" i="15"/>
  <c r="T137" i="15"/>
  <c r="R137" i="15"/>
  <c r="P137" i="15"/>
  <c r="BK137" i="15"/>
  <c r="J137" i="15"/>
  <c r="BE137" i="15"/>
  <c r="BI135" i="15"/>
  <c r="BH135" i="15"/>
  <c r="BG135" i="15"/>
  <c r="BF135" i="15"/>
  <c r="T135" i="15"/>
  <c r="R135" i="15"/>
  <c r="P135" i="15"/>
  <c r="BK135" i="15"/>
  <c r="J135" i="15"/>
  <c r="BE135" i="15"/>
  <c r="BI133" i="15"/>
  <c r="BH133" i="15"/>
  <c r="BG133" i="15"/>
  <c r="BF133" i="15"/>
  <c r="T133" i="15"/>
  <c r="R133" i="15"/>
  <c r="P133" i="15"/>
  <c r="BK133" i="15"/>
  <c r="J133" i="15"/>
  <c r="BE133" i="15"/>
  <c r="BI131" i="15"/>
  <c r="BH131" i="15"/>
  <c r="BG131" i="15"/>
  <c r="BF131" i="15"/>
  <c r="T131" i="15"/>
  <c r="R131" i="15"/>
  <c r="P131" i="15"/>
  <c r="BK131" i="15"/>
  <c r="J131" i="15"/>
  <c r="BE131" i="15"/>
  <c r="BI130" i="15"/>
  <c r="BH130" i="15"/>
  <c r="BG130" i="15"/>
  <c r="BF130" i="15"/>
  <c r="T130" i="15"/>
  <c r="R130" i="15"/>
  <c r="P130" i="15"/>
  <c r="BK130" i="15"/>
  <c r="J130" i="15"/>
  <c r="BE130" i="15"/>
  <c r="BI128" i="15"/>
  <c r="BH128" i="15"/>
  <c r="BG128" i="15"/>
  <c r="BF128" i="15"/>
  <c r="T128" i="15"/>
  <c r="R128" i="15"/>
  <c r="P128" i="15"/>
  <c r="BK128" i="15"/>
  <c r="J128" i="15"/>
  <c r="BE128" i="15"/>
  <c r="BI126" i="15"/>
  <c r="BH126" i="15"/>
  <c r="BG126" i="15"/>
  <c r="BF126" i="15"/>
  <c r="T126" i="15"/>
  <c r="R126" i="15"/>
  <c r="P126" i="15"/>
  <c r="BK126" i="15"/>
  <c r="J126" i="15"/>
  <c r="BE126" i="15"/>
  <c r="BI125" i="15"/>
  <c r="BH125" i="15"/>
  <c r="BG125" i="15"/>
  <c r="BF125" i="15"/>
  <c r="T125" i="15"/>
  <c r="R125" i="15"/>
  <c r="P125" i="15"/>
  <c r="BK125" i="15"/>
  <c r="J125" i="15"/>
  <c r="BE125" i="15"/>
  <c r="BI123" i="15"/>
  <c r="BH123" i="15"/>
  <c r="BG123" i="15"/>
  <c r="BF123" i="15"/>
  <c r="T123" i="15"/>
  <c r="R123" i="15"/>
  <c r="P123" i="15"/>
  <c r="BK123" i="15"/>
  <c r="J123" i="15"/>
  <c r="BE123" i="15"/>
  <c r="BI121" i="15"/>
  <c r="BH121" i="15"/>
  <c r="BG121" i="15"/>
  <c r="BF121" i="15"/>
  <c r="T121" i="15"/>
  <c r="R121" i="15"/>
  <c r="P121" i="15"/>
  <c r="BK121" i="15"/>
  <c r="J121" i="15"/>
  <c r="BE121" i="15"/>
  <c r="BI119" i="15"/>
  <c r="BH119" i="15"/>
  <c r="BG119" i="15"/>
  <c r="BF119" i="15"/>
  <c r="T119" i="15"/>
  <c r="R119" i="15"/>
  <c r="P119" i="15"/>
  <c r="BK119" i="15"/>
  <c r="J119" i="15"/>
  <c r="BE119" i="15"/>
  <c r="BI117" i="15"/>
  <c r="BH117" i="15"/>
  <c r="BG117" i="15"/>
  <c r="BF117" i="15"/>
  <c r="T117" i="15"/>
  <c r="R117" i="15"/>
  <c r="P117" i="15"/>
  <c r="BK117" i="15"/>
  <c r="J117" i="15"/>
  <c r="BE117" i="15"/>
  <c r="BI115" i="15"/>
  <c r="BH115" i="15"/>
  <c r="BG115" i="15"/>
  <c r="BF115" i="15"/>
  <c r="T115" i="15"/>
  <c r="R115" i="15"/>
  <c r="P115" i="15"/>
  <c r="BK115" i="15"/>
  <c r="J115" i="15"/>
  <c r="BE115" i="15"/>
  <c r="BI114" i="15"/>
  <c r="BH114" i="15"/>
  <c r="BG114" i="15"/>
  <c r="BF114" i="15"/>
  <c r="T114" i="15"/>
  <c r="R114" i="15"/>
  <c r="P114" i="15"/>
  <c r="BK114" i="15"/>
  <c r="J114" i="15"/>
  <c r="BE114" i="15"/>
  <c r="BI113" i="15"/>
  <c r="BH113" i="15"/>
  <c r="BG113" i="15"/>
  <c r="BF113" i="15"/>
  <c r="T113" i="15"/>
  <c r="R113" i="15"/>
  <c r="P113" i="15"/>
  <c r="BK113" i="15"/>
  <c r="J113" i="15"/>
  <c r="BE113" i="15"/>
  <c r="BI112" i="15"/>
  <c r="BH112" i="15"/>
  <c r="BG112" i="15"/>
  <c r="BF112" i="15"/>
  <c r="T112" i="15"/>
  <c r="R112" i="15"/>
  <c r="P112" i="15"/>
  <c r="BK112" i="15"/>
  <c r="J112" i="15"/>
  <c r="BE112" i="15"/>
  <c r="BI111" i="15"/>
  <c r="BH111" i="15"/>
  <c r="BG111" i="15"/>
  <c r="BF111" i="15"/>
  <c r="T111" i="15"/>
  <c r="R111" i="15"/>
  <c r="P111" i="15"/>
  <c r="BK111" i="15"/>
  <c r="J111" i="15"/>
  <c r="BE111" i="15"/>
  <c r="BI110" i="15"/>
  <c r="BH110" i="15"/>
  <c r="BG110" i="15"/>
  <c r="BF110" i="15"/>
  <c r="T110" i="15"/>
  <c r="R110" i="15"/>
  <c r="P110" i="15"/>
  <c r="BK110" i="15"/>
  <c r="J110" i="15"/>
  <c r="BE110" i="15"/>
  <c r="BI109" i="15"/>
  <c r="BH109" i="15"/>
  <c r="BG109" i="15"/>
  <c r="BF109" i="15"/>
  <c r="T109" i="15"/>
  <c r="R109" i="15"/>
  <c r="P109" i="15"/>
  <c r="BK109" i="15"/>
  <c r="J109" i="15"/>
  <c r="BE109" i="15"/>
  <c r="BI108" i="15"/>
  <c r="BH108" i="15"/>
  <c r="BG108" i="15"/>
  <c r="BF108" i="15"/>
  <c r="T108" i="15"/>
  <c r="R108" i="15"/>
  <c r="P108" i="15"/>
  <c r="BK108" i="15"/>
  <c r="J108" i="15"/>
  <c r="BE108" i="15"/>
  <c r="BI107" i="15"/>
  <c r="BH107" i="15"/>
  <c r="BG107" i="15"/>
  <c r="BF107" i="15"/>
  <c r="T107" i="15"/>
  <c r="R107" i="15"/>
  <c r="P107" i="15"/>
  <c r="BK107" i="15"/>
  <c r="J107" i="15"/>
  <c r="BE107" i="15"/>
  <c r="BI106" i="15"/>
  <c r="BH106" i="15"/>
  <c r="BG106" i="15"/>
  <c r="BF106" i="15"/>
  <c r="T106" i="15"/>
  <c r="R106" i="15"/>
  <c r="P106" i="15"/>
  <c r="BK106" i="15"/>
  <c r="J106" i="15"/>
  <c r="BE106" i="15"/>
  <c r="BI105" i="15"/>
  <c r="BH105" i="15"/>
  <c r="BG105" i="15"/>
  <c r="BF105" i="15"/>
  <c r="T105" i="15"/>
  <c r="R105" i="15"/>
  <c r="P105" i="15"/>
  <c r="BK105" i="15"/>
  <c r="J105" i="15"/>
  <c r="BE105" i="15"/>
  <c r="BI104" i="15"/>
  <c r="BH104" i="15"/>
  <c r="BG104" i="15"/>
  <c r="BF104" i="15"/>
  <c r="T104" i="15"/>
  <c r="R104" i="15"/>
  <c r="P104" i="15"/>
  <c r="BK104" i="15"/>
  <c r="J104" i="15"/>
  <c r="BE104" i="15"/>
  <c r="BI103" i="15"/>
  <c r="BH103" i="15"/>
  <c r="BG103" i="15"/>
  <c r="BF103" i="15"/>
  <c r="T103" i="15"/>
  <c r="R103" i="15"/>
  <c r="P103" i="15"/>
  <c r="BK103" i="15"/>
  <c r="J103" i="15"/>
  <c r="BE103" i="15"/>
  <c r="BI102" i="15"/>
  <c r="BH102" i="15"/>
  <c r="BG102" i="15"/>
  <c r="BF102" i="15"/>
  <c r="T102" i="15"/>
  <c r="R102" i="15"/>
  <c r="P102" i="15"/>
  <c r="BK102" i="15"/>
  <c r="J102" i="15"/>
  <c r="BE102" i="15"/>
  <c r="BI101" i="15"/>
  <c r="BH101" i="15"/>
  <c r="BG101" i="15"/>
  <c r="BF101" i="15"/>
  <c r="T101" i="15"/>
  <c r="R101" i="15"/>
  <c r="P101" i="15"/>
  <c r="BK101" i="15"/>
  <c r="J101" i="15"/>
  <c r="BE101" i="15"/>
  <c r="BI100" i="15"/>
  <c r="BH100" i="15"/>
  <c r="BG100" i="15"/>
  <c r="BF100" i="15"/>
  <c r="T100" i="15"/>
  <c r="R100" i="15"/>
  <c r="P100" i="15"/>
  <c r="BK100" i="15"/>
  <c r="J100" i="15"/>
  <c r="BE100" i="15"/>
  <c r="BI99" i="15"/>
  <c r="BH99" i="15"/>
  <c r="BG99" i="15"/>
  <c r="BF99" i="15"/>
  <c r="T99" i="15"/>
  <c r="R99" i="15"/>
  <c r="P99" i="15"/>
  <c r="BK99" i="15"/>
  <c r="J99" i="15"/>
  <c r="BE99" i="15"/>
  <c r="BI98" i="15"/>
  <c r="BH98" i="15"/>
  <c r="BG98" i="15"/>
  <c r="BF98" i="15"/>
  <c r="T98" i="15"/>
  <c r="R98" i="15"/>
  <c r="P98" i="15"/>
  <c r="BK98" i="15"/>
  <c r="J98" i="15"/>
  <c r="BE98" i="15"/>
  <c r="BI97" i="15"/>
  <c r="BH97" i="15"/>
  <c r="BG97" i="15"/>
  <c r="BF97" i="15"/>
  <c r="T97" i="15"/>
  <c r="R97" i="15"/>
  <c r="P97" i="15"/>
  <c r="BK97" i="15"/>
  <c r="J97" i="15"/>
  <c r="BE97" i="15"/>
  <c r="BI95" i="15"/>
  <c r="BH95" i="15"/>
  <c r="BG95" i="15"/>
  <c r="BF95" i="15"/>
  <c r="T95" i="15"/>
  <c r="R95" i="15"/>
  <c r="P95" i="15"/>
  <c r="BK95" i="15"/>
  <c r="J95" i="15"/>
  <c r="BE95" i="15"/>
  <c r="BI93" i="15"/>
  <c r="BH93" i="15"/>
  <c r="BG93" i="15"/>
  <c r="BF93" i="15"/>
  <c r="T93" i="15"/>
  <c r="R93" i="15"/>
  <c r="P93" i="15"/>
  <c r="BK93" i="15"/>
  <c r="J93" i="15"/>
  <c r="BE93" i="15"/>
  <c r="BI91" i="15"/>
  <c r="BH91" i="15"/>
  <c r="BG91" i="15"/>
  <c r="BF91" i="15"/>
  <c r="T91" i="15"/>
  <c r="R91" i="15"/>
  <c r="P91" i="15"/>
  <c r="BK91" i="15"/>
  <c r="J91" i="15"/>
  <c r="BE91" i="15"/>
  <c r="BI89" i="15"/>
  <c r="BH89" i="15"/>
  <c r="BG89" i="15"/>
  <c r="BF89" i="15"/>
  <c r="T89" i="15"/>
  <c r="R89" i="15"/>
  <c r="P89" i="15"/>
  <c r="BK89" i="15"/>
  <c r="J89" i="15"/>
  <c r="BE89" i="15"/>
  <c r="BI87" i="15"/>
  <c r="F36" i="15" s="1"/>
  <c r="BD70" i="1" s="1"/>
  <c r="BH87" i="15"/>
  <c r="BG87" i="15"/>
  <c r="F34" i="15"/>
  <c r="BB70" i="1" s="1"/>
  <c r="BF87" i="15"/>
  <c r="T87" i="15"/>
  <c r="T86" i="15"/>
  <c r="R87" i="15"/>
  <c r="P87" i="15"/>
  <c r="P86" i="15"/>
  <c r="AU70" i="1" s="1"/>
  <c r="BK87" i="15"/>
  <c r="J87" i="15"/>
  <c r="BE87" i="15" s="1"/>
  <c r="F80" i="15"/>
  <c r="E78" i="15"/>
  <c r="F53" i="15"/>
  <c r="E51" i="15"/>
  <c r="J23" i="15"/>
  <c r="E23" i="15"/>
  <c r="J22" i="15"/>
  <c r="J20" i="15"/>
  <c r="E20" i="15"/>
  <c r="F56" i="15" s="1"/>
  <c r="F83" i="15"/>
  <c r="J19" i="15"/>
  <c r="J17" i="15"/>
  <c r="E17" i="15"/>
  <c r="F82" i="15" s="1"/>
  <c r="F55" i="15"/>
  <c r="J16" i="15"/>
  <c r="J14" i="15"/>
  <c r="J80" i="15" s="1"/>
  <c r="J53" i="15"/>
  <c r="E7" i="15"/>
  <c r="E47" i="15" s="1"/>
  <c r="E74" i="15"/>
  <c r="AY69" i="1"/>
  <c r="AX69" i="1"/>
  <c r="BI131" i="14"/>
  <c r="BH131" i="14"/>
  <c r="BG131" i="14"/>
  <c r="BF131" i="14"/>
  <c r="T131" i="14"/>
  <c r="R131" i="14"/>
  <c r="P131" i="14"/>
  <c r="BK131" i="14"/>
  <c r="J131" i="14"/>
  <c r="BE131" i="14" s="1"/>
  <c r="BI129" i="14"/>
  <c r="BH129" i="14"/>
  <c r="BG129" i="14"/>
  <c r="BF129" i="14"/>
  <c r="T129" i="14"/>
  <c r="R129" i="14"/>
  <c r="P129" i="14"/>
  <c r="BK129" i="14"/>
  <c r="J129" i="14"/>
  <c r="BE129" i="14" s="1"/>
  <c r="BI127" i="14"/>
  <c r="BH127" i="14"/>
  <c r="BG127" i="14"/>
  <c r="BF127" i="14"/>
  <c r="T127" i="14"/>
  <c r="T126" i="14" s="1"/>
  <c r="R127" i="14"/>
  <c r="R126" i="14" s="1"/>
  <c r="P127" i="14"/>
  <c r="BK127" i="14"/>
  <c r="BK126" i="14" s="1"/>
  <c r="J126" i="14" s="1"/>
  <c r="J64" i="14" s="1"/>
  <c r="J127" i="14"/>
  <c r="BE127" i="14"/>
  <c r="BI125" i="14"/>
  <c r="BH125" i="14"/>
  <c r="BG125" i="14"/>
  <c r="BF125" i="14"/>
  <c r="T125" i="14"/>
  <c r="R125" i="14"/>
  <c r="P125" i="14"/>
  <c r="BK125" i="14"/>
  <c r="J125" i="14"/>
  <c r="BE125" i="14" s="1"/>
  <c r="BI123" i="14"/>
  <c r="BH123" i="14"/>
  <c r="BG123" i="14"/>
  <c r="BF123" i="14"/>
  <c r="T123" i="14"/>
  <c r="R123" i="14"/>
  <c r="P123" i="14"/>
  <c r="BK123" i="14"/>
  <c r="J123" i="14"/>
  <c r="BE123" i="14" s="1"/>
  <c r="BI121" i="14"/>
  <c r="BH121" i="14"/>
  <c r="BG121" i="14"/>
  <c r="BF121" i="14"/>
  <c r="T121" i="14"/>
  <c r="R121" i="14"/>
  <c r="P121" i="14"/>
  <c r="BK121" i="14"/>
  <c r="J121" i="14"/>
  <c r="BE121" i="14"/>
  <c r="BI119" i="14"/>
  <c r="BH119" i="14"/>
  <c r="BG119" i="14"/>
  <c r="BF119" i="14"/>
  <c r="T119" i="14"/>
  <c r="R119" i="14"/>
  <c r="P119" i="14"/>
  <c r="BK119" i="14"/>
  <c r="J119" i="14"/>
  <c r="BE119" i="14" s="1"/>
  <c r="BI117" i="14"/>
  <c r="BH117" i="14"/>
  <c r="BG117" i="14"/>
  <c r="BF117" i="14"/>
  <c r="T117" i="14"/>
  <c r="R117" i="14"/>
  <c r="P117" i="14"/>
  <c r="P112" i="14" s="1"/>
  <c r="BK117" i="14"/>
  <c r="J117" i="14"/>
  <c r="BE117" i="14"/>
  <c r="BI115" i="14"/>
  <c r="BH115" i="14"/>
  <c r="BG115" i="14"/>
  <c r="BF115" i="14"/>
  <c r="T115" i="14"/>
  <c r="T112" i="14" s="1"/>
  <c r="R115" i="14"/>
  <c r="P115" i="14"/>
  <c r="BK115" i="14"/>
  <c r="J115" i="14"/>
  <c r="BE115" i="14" s="1"/>
  <c r="BI113" i="14"/>
  <c r="BH113" i="14"/>
  <c r="BG113" i="14"/>
  <c r="BF113" i="14"/>
  <c r="T113" i="14"/>
  <c r="R113" i="14"/>
  <c r="R112" i="14" s="1"/>
  <c r="P113" i="14"/>
  <c r="BK113" i="14"/>
  <c r="BK112" i="14" s="1"/>
  <c r="J112" i="14" s="1"/>
  <c r="J63" i="14" s="1"/>
  <c r="J113" i="14"/>
  <c r="BE113" i="14"/>
  <c r="BI110" i="14"/>
  <c r="BH110" i="14"/>
  <c r="BG110" i="14"/>
  <c r="BF110" i="14"/>
  <c r="T110" i="14"/>
  <c r="R110" i="14"/>
  <c r="P110" i="14"/>
  <c r="BK110" i="14"/>
  <c r="J110" i="14"/>
  <c r="BE110" i="14"/>
  <c r="BI109" i="14"/>
  <c r="BH109" i="14"/>
  <c r="BG109" i="14"/>
  <c r="BF109" i="14"/>
  <c r="T109" i="14"/>
  <c r="R109" i="14"/>
  <c r="P109" i="14"/>
  <c r="BK109" i="14"/>
  <c r="J109" i="14"/>
  <c r="BE109" i="14" s="1"/>
  <c r="BI107" i="14"/>
  <c r="BH107" i="14"/>
  <c r="BG107" i="14"/>
  <c r="BF107" i="14"/>
  <c r="T107" i="14"/>
  <c r="R107" i="14"/>
  <c r="P107" i="14"/>
  <c r="BK107" i="14"/>
  <c r="J107" i="14"/>
  <c r="BE107" i="14"/>
  <c r="BI105" i="14"/>
  <c r="BH105" i="14"/>
  <c r="BG105" i="14"/>
  <c r="BF105" i="14"/>
  <c r="T105" i="14"/>
  <c r="R105" i="14"/>
  <c r="P105" i="14"/>
  <c r="BK105" i="14"/>
  <c r="J105" i="14"/>
  <c r="BE105" i="14" s="1"/>
  <c r="J32" i="14" s="1"/>
  <c r="BI103" i="14"/>
  <c r="BH103" i="14"/>
  <c r="BG103" i="14"/>
  <c r="BF103" i="14"/>
  <c r="T103" i="14"/>
  <c r="R103" i="14"/>
  <c r="P103" i="14"/>
  <c r="BK103" i="14"/>
  <c r="J103" i="14"/>
  <c r="BE103" i="14"/>
  <c r="BI101" i="14"/>
  <c r="BH101" i="14"/>
  <c r="BG101" i="14"/>
  <c r="BF101" i="14"/>
  <c r="T101" i="14"/>
  <c r="R101" i="14"/>
  <c r="P101" i="14"/>
  <c r="BK101" i="14"/>
  <c r="J101" i="14"/>
  <c r="BE101" i="14" s="1"/>
  <c r="BI99" i="14"/>
  <c r="BH99" i="14"/>
  <c r="BG99" i="14"/>
  <c r="BF99" i="14"/>
  <c r="T99" i="14"/>
  <c r="R99" i="14"/>
  <c r="P99" i="14"/>
  <c r="BK99" i="14"/>
  <c r="J99" i="14"/>
  <c r="BE99" i="14"/>
  <c r="BI97" i="14"/>
  <c r="BH97" i="14"/>
  <c r="BG97" i="14"/>
  <c r="BF97" i="14"/>
  <c r="T97" i="14"/>
  <c r="R97" i="14"/>
  <c r="P97" i="14"/>
  <c r="BK97" i="14"/>
  <c r="J97" i="14"/>
  <c r="BE97" i="14" s="1"/>
  <c r="BI95" i="14"/>
  <c r="BH95" i="14"/>
  <c r="BG95" i="14"/>
  <c r="BF95" i="14"/>
  <c r="T95" i="14"/>
  <c r="R95" i="14"/>
  <c r="P95" i="14"/>
  <c r="BK95" i="14"/>
  <c r="J95" i="14"/>
  <c r="BE95" i="14"/>
  <c r="BI93" i="14"/>
  <c r="BH93" i="14"/>
  <c r="BG93" i="14"/>
  <c r="BF93" i="14"/>
  <c r="T93" i="14"/>
  <c r="R93" i="14"/>
  <c r="P93" i="14"/>
  <c r="BK93" i="14"/>
  <c r="J93" i="14"/>
  <c r="BE93" i="14" s="1"/>
  <c r="BI91" i="14"/>
  <c r="BH91" i="14"/>
  <c r="BG91" i="14"/>
  <c r="F34" i="14" s="1"/>
  <c r="BF91" i="14"/>
  <c r="T91" i="14"/>
  <c r="R91" i="14"/>
  <c r="P91" i="14"/>
  <c r="P88" i="14" s="1"/>
  <c r="P87" i="14" s="1"/>
  <c r="BK91" i="14"/>
  <c r="J91" i="14"/>
  <c r="BE91" i="14"/>
  <c r="BI89" i="14"/>
  <c r="F36" i="14" s="1"/>
  <c r="BD69" i="1" s="1"/>
  <c r="BH89" i="14"/>
  <c r="F35" i="14"/>
  <c r="BC69" i="1" s="1"/>
  <c r="BG89" i="14"/>
  <c r="BB69" i="1"/>
  <c r="BF89" i="14"/>
  <c r="J33" i="14" s="1"/>
  <c r="AW69" i="1" s="1"/>
  <c r="F33" i="14"/>
  <c r="BA69" i="1" s="1"/>
  <c r="T89" i="14"/>
  <c r="R89" i="14"/>
  <c r="R88" i="14"/>
  <c r="R87" i="14"/>
  <c r="P89" i="14"/>
  <c r="BK89" i="14"/>
  <c r="BK88" i="14"/>
  <c r="J89" i="14"/>
  <c r="BE89" i="14" s="1"/>
  <c r="AV69" i="1"/>
  <c r="F80" i="14"/>
  <c r="E78" i="14"/>
  <c r="F53" i="14"/>
  <c r="E51" i="14"/>
  <c r="J23" i="14"/>
  <c r="E23" i="14"/>
  <c r="J82" i="14"/>
  <c r="J55" i="14"/>
  <c r="J22" i="14"/>
  <c r="J20" i="14"/>
  <c r="E20" i="14"/>
  <c r="F83" i="14"/>
  <c r="F56" i="14"/>
  <c r="J19" i="14"/>
  <c r="J17" i="14"/>
  <c r="E17" i="14"/>
  <c r="F55" i="14" s="1"/>
  <c r="F82" i="14"/>
  <c r="J16" i="14"/>
  <c r="J14" i="14"/>
  <c r="J53" i="14" s="1"/>
  <c r="J80" i="14"/>
  <c r="E7" i="14"/>
  <c r="E74" i="14"/>
  <c r="E47" i="14"/>
  <c r="AY67" i="1"/>
  <c r="AX67" i="1"/>
  <c r="BI128" i="13"/>
  <c r="BH128" i="13"/>
  <c r="BG128" i="13"/>
  <c r="BF128" i="13"/>
  <c r="T128" i="13"/>
  <c r="R128" i="13"/>
  <c r="P128" i="13"/>
  <c r="BK128" i="13"/>
  <c r="J128" i="13"/>
  <c r="BE128" i="13"/>
  <c r="BI126" i="13"/>
  <c r="BH126" i="13"/>
  <c r="BG126" i="13"/>
  <c r="BF126" i="13"/>
  <c r="T126" i="13"/>
  <c r="R126" i="13"/>
  <c r="P126" i="13"/>
  <c r="BK126" i="13"/>
  <c r="J126" i="13"/>
  <c r="BE126" i="13"/>
  <c r="BI124" i="13"/>
  <c r="BH124" i="13"/>
  <c r="BG124" i="13"/>
  <c r="BF124" i="13"/>
  <c r="T124" i="13"/>
  <c r="R124" i="13"/>
  <c r="P124" i="13"/>
  <c r="BK124" i="13"/>
  <c r="J124" i="13"/>
  <c r="BE124" i="13"/>
  <c r="BI123" i="13"/>
  <c r="BH123" i="13"/>
  <c r="BG123" i="13"/>
  <c r="BF123" i="13"/>
  <c r="T123" i="13"/>
  <c r="R123" i="13"/>
  <c r="P123" i="13"/>
  <c r="BK123" i="13"/>
  <c r="J123" i="13"/>
  <c r="BE123" i="13"/>
  <c r="BI122" i="13"/>
  <c r="BH122" i="13"/>
  <c r="BG122" i="13"/>
  <c r="BF122" i="13"/>
  <c r="T122" i="13"/>
  <c r="R122" i="13"/>
  <c r="P122" i="13"/>
  <c r="BK122" i="13"/>
  <c r="J122" i="13"/>
  <c r="BE122" i="13"/>
  <c r="BI121" i="13"/>
  <c r="BH121" i="13"/>
  <c r="BG121" i="13"/>
  <c r="BF121" i="13"/>
  <c r="T121" i="13"/>
  <c r="R121" i="13"/>
  <c r="P121" i="13"/>
  <c r="BK121" i="13"/>
  <c r="J121" i="13"/>
  <c r="BE121" i="13"/>
  <c r="BI119" i="13"/>
  <c r="BH119" i="13"/>
  <c r="BG119" i="13"/>
  <c r="BF119" i="13"/>
  <c r="T119" i="13"/>
  <c r="R119" i="13"/>
  <c r="P119" i="13"/>
  <c r="BK119" i="13"/>
  <c r="J119" i="13"/>
  <c r="BE119" i="13"/>
  <c r="BI117" i="13"/>
  <c r="BH117" i="13"/>
  <c r="BG117" i="13"/>
  <c r="BF117" i="13"/>
  <c r="T117" i="13"/>
  <c r="R117" i="13"/>
  <c r="P117" i="13"/>
  <c r="BK117" i="13"/>
  <c r="J117" i="13"/>
  <c r="BE117" i="13"/>
  <c r="BI115" i="13"/>
  <c r="BH115" i="13"/>
  <c r="BG115" i="13"/>
  <c r="BF115" i="13"/>
  <c r="T115" i="13"/>
  <c r="R115" i="13"/>
  <c r="P115" i="13"/>
  <c r="BK115" i="13"/>
  <c r="J115" i="13"/>
  <c r="BE115" i="13"/>
  <c r="BI113" i="13"/>
  <c r="BH113" i="13"/>
  <c r="BG113" i="13"/>
  <c r="BF113" i="13"/>
  <c r="T113" i="13"/>
  <c r="R113" i="13"/>
  <c r="P113" i="13"/>
  <c r="BK113" i="13"/>
  <c r="J113" i="13"/>
  <c r="BE113" i="13"/>
  <c r="BI111" i="13"/>
  <c r="BH111" i="13"/>
  <c r="BG111" i="13"/>
  <c r="BF111" i="13"/>
  <c r="T111" i="13"/>
  <c r="R111" i="13"/>
  <c r="P111" i="13"/>
  <c r="BK111" i="13"/>
  <c r="J111" i="13"/>
  <c r="BE111" i="13"/>
  <c r="BI109" i="13"/>
  <c r="BH109" i="13"/>
  <c r="BG109" i="13"/>
  <c r="BF109" i="13"/>
  <c r="T109" i="13"/>
  <c r="R109" i="13"/>
  <c r="P109" i="13"/>
  <c r="BK109" i="13"/>
  <c r="BK104" i="13" s="1"/>
  <c r="BK103" i="13" s="1"/>
  <c r="J103" i="13" s="1"/>
  <c r="J63" i="13" s="1"/>
  <c r="J109" i="13"/>
  <c r="BE109" i="13"/>
  <c r="BI107" i="13"/>
  <c r="BH107" i="13"/>
  <c r="BG107" i="13"/>
  <c r="BF107" i="13"/>
  <c r="T107" i="13"/>
  <c r="T104" i="13" s="1"/>
  <c r="T103" i="13" s="1"/>
  <c r="R107" i="13"/>
  <c r="P107" i="13"/>
  <c r="BK107" i="13"/>
  <c r="J107" i="13"/>
  <c r="BE107" i="13"/>
  <c r="BI105" i="13"/>
  <c r="BH105" i="13"/>
  <c r="BG105" i="13"/>
  <c r="BF105" i="13"/>
  <c r="T105" i="13"/>
  <c r="R105" i="13"/>
  <c r="P105" i="13"/>
  <c r="P104" i="13"/>
  <c r="P103" i="13" s="1"/>
  <c r="BK105" i="13"/>
  <c r="J105" i="13"/>
  <c r="BE105" i="13"/>
  <c r="BI101" i="13"/>
  <c r="BH101" i="13"/>
  <c r="BG101" i="13"/>
  <c r="BF101" i="13"/>
  <c r="T101" i="13"/>
  <c r="R101" i="13"/>
  <c r="P101" i="13"/>
  <c r="BK101" i="13"/>
  <c r="J101" i="13"/>
  <c r="BE101" i="13"/>
  <c r="BI99" i="13"/>
  <c r="BH99" i="13"/>
  <c r="BG99" i="13"/>
  <c r="BF99" i="13"/>
  <c r="T99" i="13"/>
  <c r="R99" i="13"/>
  <c r="P99" i="13"/>
  <c r="BK99" i="13"/>
  <c r="J99" i="13"/>
  <c r="BE99" i="13"/>
  <c r="BI97" i="13"/>
  <c r="BH97" i="13"/>
  <c r="BG97" i="13"/>
  <c r="BF97" i="13"/>
  <c r="T97" i="13"/>
  <c r="R97" i="13"/>
  <c r="P97" i="13"/>
  <c r="BK97" i="13"/>
  <c r="J97" i="13"/>
  <c r="BE97" i="13"/>
  <c r="BI96" i="13"/>
  <c r="BH96" i="13"/>
  <c r="BG96" i="13"/>
  <c r="BF96" i="13"/>
  <c r="T96" i="13"/>
  <c r="R96" i="13"/>
  <c r="P96" i="13"/>
  <c r="BK96" i="13"/>
  <c r="J96" i="13"/>
  <c r="BE96" i="13"/>
  <c r="BI95" i="13"/>
  <c r="BH95" i="13"/>
  <c r="BG95" i="13"/>
  <c r="BF95" i="13"/>
  <c r="T95" i="13"/>
  <c r="R95" i="13"/>
  <c r="P95" i="13"/>
  <c r="BK95" i="13"/>
  <c r="J95" i="13"/>
  <c r="BE95" i="13"/>
  <c r="BI93" i="13"/>
  <c r="BH93" i="13"/>
  <c r="BG93" i="13"/>
  <c r="BF93" i="13"/>
  <c r="T93" i="13"/>
  <c r="R93" i="13"/>
  <c r="P93" i="13"/>
  <c r="BK93" i="13"/>
  <c r="J93" i="13"/>
  <c r="BE93" i="13"/>
  <c r="BI91" i="13"/>
  <c r="F36" i="13" s="1"/>
  <c r="BD67" i="1" s="1"/>
  <c r="BH91" i="13"/>
  <c r="BG91" i="13"/>
  <c r="BF91" i="13"/>
  <c r="T91" i="13"/>
  <c r="R91" i="13"/>
  <c r="P91" i="13"/>
  <c r="BK91" i="13"/>
  <c r="J91" i="13"/>
  <c r="BE91" i="13"/>
  <c r="BI89" i="13"/>
  <c r="BH89" i="13"/>
  <c r="F35" i="13" s="1"/>
  <c r="BC67" i="1" s="1"/>
  <c r="BG89" i="13"/>
  <c r="F34" i="13"/>
  <c r="BB67" i="1" s="1"/>
  <c r="BF89" i="13"/>
  <c r="T89" i="13"/>
  <c r="T88" i="13"/>
  <c r="T87" i="13" s="1"/>
  <c r="T86" i="13" s="1"/>
  <c r="R89" i="13"/>
  <c r="R88" i="13"/>
  <c r="R87" i="13" s="1"/>
  <c r="P89" i="13"/>
  <c r="P88" i="13"/>
  <c r="P87" i="13" s="1"/>
  <c r="BK89" i="13"/>
  <c r="J89" i="13"/>
  <c r="BE89" i="13"/>
  <c r="J32" i="13"/>
  <c r="AV67" i="1" s="1"/>
  <c r="F80" i="13"/>
  <c r="E78" i="13"/>
  <c r="F53" i="13"/>
  <c r="E51" i="13"/>
  <c r="J23" i="13"/>
  <c r="E23" i="13"/>
  <c r="J22" i="13"/>
  <c r="J20" i="13"/>
  <c r="E20" i="13"/>
  <c r="F83" i="13"/>
  <c r="F56" i="13"/>
  <c r="J19" i="13"/>
  <c r="J17" i="13"/>
  <c r="E17" i="13"/>
  <c r="F82" i="13"/>
  <c r="F55" i="13"/>
  <c r="J16" i="13"/>
  <c r="J14" i="13"/>
  <c r="J80" i="13"/>
  <c r="J53" i="13"/>
  <c r="E7" i="13"/>
  <c r="E74" i="13"/>
  <c r="E47" i="13"/>
  <c r="AY66" i="1"/>
  <c r="AX66" i="1"/>
  <c r="BI109" i="12"/>
  <c r="BH109" i="12"/>
  <c r="BG109" i="12"/>
  <c r="BF109" i="12"/>
  <c r="T109" i="12"/>
  <c r="R109" i="12"/>
  <c r="P109" i="12"/>
  <c r="P107" i="12" s="1"/>
  <c r="BK109" i="12"/>
  <c r="J109" i="12"/>
  <c r="BE109" i="12"/>
  <c r="BI108" i="12"/>
  <c r="BH108" i="12"/>
  <c r="BG108" i="12"/>
  <c r="BF108" i="12"/>
  <c r="T108" i="12"/>
  <c r="T107" i="12" s="1"/>
  <c r="T106" i="12" s="1"/>
  <c r="R108" i="12"/>
  <c r="R107" i="12"/>
  <c r="R106" i="12" s="1"/>
  <c r="P108" i="12"/>
  <c r="P106" i="12"/>
  <c r="BK108" i="12"/>
  <c r="BK107" i="12"/>
  <c r="J107" i="12"/>
  <c r="BK106" i="12"/>
  <c r="J106" i="12" s="1"/>
  <c r="J64" i="12" s="1"/>
  <c r="J108" i="12"/>
  <c r="BE108" i="12"/>
  <c r="J65" i="12"/>
  <c r="BI104" i="12"/>
  <c r="BH104" i="12"/>
  <c r="BG104" i="12"/>
  <c r="BF104" i="12"/>
  <c r="T104" i="12"/>
  <c r="R104" i="12"/>
  <c r="P104" i="12"/>
  <c r="BK104" i="12"/>
  <c r="J104" i="12"/>
  <c r="BE104" i="12"/>
  <c r="BI102" i="12"/>
  <c r="BH102" i="12"/>
  <c r="BG102" i="12"/>
  <c r="BF102" i="12"/>
  <c r="T102" i="12"/>
  <c r="T101" i="12" s="1"/>
  <c r="R102" i="12"/>
  <c r="R101" i="12"/>
  <c r="P102" i="12"/>
  <c r="P101" i="12" s="1"/>
  <c r="BK102" i="12"/>
  <c r="BK101" i="12"/>
  <c r="J101" i="12"/>
  <c r="J63" i="12" s="1"/>
  <c r="J102" i="12"/>
  <c r="BE102" i="12"/>
  <c r="BI100" i="12"/>
  <c r="BH100" i="12"/>
  <c r="BG100" i="12"/>
  <c r="BF100" i="12"/>
  <c r="T100" i="12"/>
  <c r="R100" i="12"/>
  <c r="P100" i="12"/>
  <c r="BK100" i="12"/>
  <c r="J100" i="12"/>
  <c r="BE100" i="12" s="1"/>
  <c r="BI99" i="12"/>
  <c r="BH99" i="12"/>
  <c r="BG99" i="12"/>
  <c r="BF99" i="12"/>
  <c r="T99" i="12"/>
  <c r="R99" i="12"/>
  <c r="P99" i="12"/>
  <c r="BK99" i="12"/>
  <c r="J99" i="12"/>
  <c r="BE99" i="12"/>
  <c r="BI97" i="12"/>
  <c r="BH97" i="12"/>
  <c r="BG97" i="12"/>
  <c r="BF97" i="12"/>
  <c r="T97" i="12"/>
  <c r="R97" i="12"/>
  <c r="P97" i="12"/>
  <c r="BK97" i="12"/>
  <c r="J97" i="12"/>
  <c r="BE97" i="12" s="1"/>
  <c r="BI95" i="12"/>
  <c r="BH95" i="12"/>
  <c r="BG95" i="12"/>
  <c r="BF95" i="12"/>
  <c r="T95" i="12"/>
  <c r="R95" i="12"/>
  <c r="P95" i="12"/>
  <c r="BK95" i="12"/>
  <c r="J95" i="12"/>
  <c r="BE95" i="12"/>
  <c r="BI93" i="12"/>
  <c r="BH93" i="12"/>
  <c r="BG93" i="12"/>
  <c r="BF93" i="12"/>
  <c r="T93" i="12"/>
  <c r="R93" i="12"/>
  <c r="P93" i="12"/>
  <c r="BK93" i="12"/>
  <c r="J93" i="12"/>
  <c r="BE93" i="12" s="1"/>
  <c r="BI92" i="12"/>
  <c r="BH92" i="12"/>
  <c r="F35" i="12" s="1"/>
  <c r="BC66" i="1" s="1"/>
  <c r="BG92" i="12"/>
  <c r="BF92" i="12"/>
  <c r="T92" i="12"/>
  <c r="R92" i="12"/>
  <c r="P92" i="12"/>
  <c r="BK92" i="12"/>
  <c r="J92" i="12"/>
  <c r="BE92" i="12"/>
  <c r="BI91" i="12"/>
  <c r="F36" i="12" s="1"/>
  <c r="BD66" i="1" s="1"/>
  <c r="BH91" i="12"/>
  <c r="BG91" i="12"/>
  <c r="BF91" i="12"/>
  <c r="T91" i="12"/>
  <c r="R91" i="12"/>
  <c r="P91" i="12"/>
  <c r="BK91" i="12"/>
  <c r="BK89" i="12" s="1"/>
  <c r="J89" i="12" s="1"/>
  <c r="J62" i="12" s="1"/>
  <c r="J91" i="12"/>
  <c r="BE91" i="12" s="1"/>
  <c r="BI90" i="12"/>
  <c r="BH90" i="12"/>
  <c r="BG90" i="12"/>
  <c r="F34" i="12" s="1"/>
  <c r="BB66" i="1" s="1"/>
  <c r="BF90" i="12"/>
  <c r="F33" i="12" s="1"/>
  <c r="BA66" i="1" s="1"/>
  <c r="J33" i="12"/>
  <c r="AW66" i="1" s="1"/>
  <c r="T90" i="12"/>
  <c r="R90" i="12"/>
  <c r="R89" i="12" s="1"/>
  <c r="R88" i="12" s="1"/>
  <c r="R87" i="12" s="1"/>
  <c r="P90" i="12"/>
  <c r="BK90" i="12"/>
  <c r="BK88" i="12"/>
  <c r="J90" i="12"/>
  <c r="BE90" i="12"/>
  <c r="F81" i="12"/>
  <c r="E79" i="12"/>
  <c r="F53" i="12"/>
  <c r="E51" i="12"/>
  <c r="J23" i="12"/>
  <c r="E23" i="12"/>
  <c r="J83" i="12"/>
  <c r="J55" i="12"/>
  <c r="J22" i="12"/>
  <c r="J20" i="12"/>
  <c r="E20" i="12"/>
  <c r="F84" i="12"/>
  <c r="F56" i="12"/>
  <c r="J19" i="12"/>
  <c r="J17" i="12"/>
  <c r="E17" i="12"/>
  <c r="F55" i="12" s="1"/>
  <c r="F83" i="12"/>
  <c r="J16" i="12"/>
  <c r="J14" i="12"/>
  <c r="J53" i="12" s="1"/>
  <c r="J81" i="12"/>
  <c r="E7" i="12"/>
  <c r="E75" i="12"/>
  <c r="E47" i="12"/>
  <c r="AY65" i="1"/>
  <c r="AX65" i="1"/>
  <c r="BI90" i="11"/>
  <c r="BH90" i="11"/>
  <c r="BG90" i="11"/>
  <c r="BF90" i="11"/>
  <c r="T90" i="11"/>
  <c r="R90" i="11"/>
  <c r="P90" i="11"/>
  <c r="BK90" i="11"/>
  <c r="J90" i="11"/>
  <c r="BE90" i="11"/>
  <c r="BI88" i="11"/>
  <c r="BH88" i="11"/>
  <c r="BG88" i="11"/>
  <c r="BF88" i="11"/>
  <c r="T88" i="11"/>
  <c r="R88" i="11"/>
  <c r="P88" i="11"/>
  <c r="BK88" i="11"/>
  <c r="J88" i="11"/>
  <c r="BE88" i="11"/>
  <c r="BI86" i="11"/>
  <c r="BH86" i="11"/>
  <c r="BG86" i="11"/>
  <c r="BF86" i="11"/>
  <c r="T86" i="11"/>
  <c r="R86" i="11"/>
  <c r="P86" i="11"/>
  <c r="BK86" i="11"/>
  <c r="J86" i="11"/>
  <c r="BE86" i="11"/>
  <c r="BI85" i="11"/>
  <c r="BH85" i="11"/>
  <c r="BG85" i="11"/>
  <c r="BF85" i="11"/>
  <c r="J33" i="11" s="1"/>
  <c r="AW65" i="1" s="1"/>
  <c r="T85" i="11"/>
  <c r="R85" i="11"/>
  <c r="P85" i="11"/>
  <c r="BK85" i="11"/>
  <c r="BK82" i="11" s="1"/>
  <c r="J85" i="11"/>
  <c r="BE85" i="11"/>
  <c r="BI84" i="11"/>
  <c r="F36" i="11" s="1"/>
  <c r="BD65" i="1" s="1"/>
  <c r="BH84" i="11"/>
  <c r="BG84" i="11"/>
  <c r="BF84" i="11"/>
  <c r="T84" i="11"/>
  <c r="R84" i="11"/>
  <c r="R82" i="11" s="1"/>
  <c r="P84" i="11"/>
  <c r="BK84" i="11"/>
  <c r="J84" i="11"/>
  <c r="BE84" i="11"/>
  <c r="F32" i="11" s="1"/>
  <c r="AZ65" i="1" s="1"/>
  <c r="BI83" i="11"/>
  <c r="BH83" i="11"/>
  <c r="BG83" i="11"/>
  <c r="F34" i="11"/>
  <c r="BB65" i="1" s="1"/>
  <c r="BF83" i="11"/>
  <c r="F33" i="11" s="1"/>
  <c r="BA65" i="1" s="1"/>
  <c r="T83" i="11"/>
  <c r="T82" i="11"/>
  <c r="R83" i="11"/>
  <c r="P83" i="11"/>
  <c r="P82" i="11"/>
  <c r="AU65" i="1" s="1"/>
  <c r="BK83" i="11"/>
  <c r="J82" i="11"/>
  <c r="J83" i="11"/>
  <c r="BE83" i="11" s="1"/>
  <c r="F76" i="11"/>
  <c r="E74" i="11"/>
  <c r="F53" i="11"/>
  <c r="E51" i="11"/>
  <c r="J23" i="11"/>
  <c r="E23" i="11"/>
  <c r="J22" i="11"/>
  <c r="J20" i="11"/>
  <c r="E20" i="11"/>
  <c r="F79" i="11"/>
  <c r="F56" i="11"/>
  <c r="J19" i="11"/>
  <c r="J17" i="11"/>
  <c r="E17" i="11"/>
  <c r="F78" i="11"/>
  <c r="F55" i="11"/>
  <c r="J16" i="11"/>
  <c r="J14" i="11"/>
  <c r="J76" i="11"/>
  <c r="J53" i="11"/>
  <c r="E7" i="11"/>
  <c r="E70" i="11"/>
  <c r="E47" i="11"/>
  <c r="AY64" i="1"/>
  <c r="AX64" i="1"/>
  <c r="BI92" i="10"/>
  <c r="BH92" i="10"/>
  <c r="BG92" i="10"/>
  <c r="BF92" i="10"/>
  <c r="T92" i="10"/>
  <c r="R92" i="10"/>
  <c r="R90" i="10" s="1"/>
  <c r="R89" i="10" s="1"/>
  <c r="P92" i="10"/>
  <c r="BK92" i="10"/>
  <c r="J92" i="10"/>
  <c r="BE92" i="10" s="1"/>
  <c r="BI91" i="10"/>
  <c r="BH91" i="10"/>
  <c r="F37" i="10"/>
  <c r="BC64" i="1" s="1"/>
  <c r="BG91" i="10"/>
  <c r="BF91" i="10"/>
  <c r="F35" i="10" s="1"/>
  <c r="BA64" i="1" s="1"/>
  <c r="T91" i="10"/>
  <c r="T90" i="10"/>
  <c r="T89" i="10"/>
  <c r="R91" i="10"/>
  <c r="P91" i="10"/>
  <c r="P90" i="10" s="1"/>
  <c r="P89" i="10" s="1"/>
  <c r="AU64" i="1" s="1"/>
  <c r="BK91" i="10"/>
  <c r="J91" i="10"/>
  <c r="BE91" i="10" s="1"/>
  <c r="F83" i="10"/>
  <c r="E81" i="10"/>
  <c r="F57" i="10"/>
  <c r="E55" i="10"/>
  <c r="J25" i="10"/>
  <c r="E25" i="10"/>
  <c r="J85" i="10"/>
  <c r="J59" i="10"/>
  <c r="J24" i="10"/>
  <c r="J22" i="10"/>
  <c r="E22" i="10"/>
  <c r="F86" i="10"/>
  <c r="F60" i="10"/>
  <c r="J21" i="10"/>
  <c r="J19" i="10"/>
  <c r="E19" i="10"/>
  <c r="F59" i="10" s="1"/>
  <c r="F85" i="10"/>
  <c r="J18" i="10"/>
  <c r="J16" i="10"/>
  <c r="J57" i="10" s="1"/>
  <c r="J83" i="10"/>
  <c r="E7" i="10"/>
  <c r="E75" i="10"/>
  <c r="E49" i="10"/>
  <c r="AY63" i="1"/>
  <c r="AX63" i="1"/>
  <c r="BI100" i="9"/>
  <c r="BH100" i="9"/>
  <c r="BG100" i="9"/>
  <c r="BF100" i="9"/>
  <c r="T100" i="9"/>
  <c r="R100" i="9"/>
  <c r="P100" i="9"/>
  <c r="BK100" i="9"/>
  <c r="J100" i="9"/>
  <c r="BE100" i="9" s="1"/>
  <c r="BI99" i="9"/>
  <c r="BH99" i="9"/>
  <c r="BG99" i="9"/>
  <c r="BF99" i="9"/>
  <c r="T99" i="9"/>
  <c r="R99" i="9"/>
  <c r="P99" i="9"/>
  <c r="BK99" i="9"/>
  <c r="J99" i="9"/>
  <c r="BE99" i="9"/>
  <c r="BI98" i="9"/>
  <c r="BH98" i="9"/>
  <c r="BG98" i="9"/>
  <c r="BF98" i="9"/>
  <c r="T98" i="9"/>
  <c r="R98" i="9"/>
  <c r="P98" i="9"/>
  <c r="BK98" i="9"/>
  <c r="J98" i="9"/>
  <c r="BE98" i="9" s="1"/>
  <c r="BI97" i="9"/>
  <c r="BH97" i="9"/>
  <c r="BG97" i="9"/>
  <c r="BF97" i="9"/>
  <c r="T97" i="9"/>
  <c r="R97" i="9"/>
  <c r="P97" i="9"/>
  <c r="BK97" i="9"/>
  <c r="J97" i="9"/>
  <c r="BE97" i="9"/>
  <c r="BI96" i="9"/>
  <c r="BH96" i="9"/>
  <c r="BG96" i="9"/>
  <c r="BF96" i="9"/>
  <c r="T96" i="9"/>
  <c r="R96" i="9"/>
  <c r="P96" i="9"/>
  <c r="BK96" i="9"/>
  <c r="J96" i="9"/>
  <c r="BE96" i="9" s="1"/>
  <c r="BI95" i="9"/>
  <c r="BH95" i="9"/>
  <c r="BG95" i="9"/>
  <c r="BF95" i="9"/>
  <c r="T95" i="9"/>
  <c r="R95" i="9"/>
  <c r="P95" i="9"/>
  <c r="BK95" i="9"/>
  <c r="J95" i="9"/>
  <c r="BE95" i="9" s="1"/>
  <c r="BI94" i="9"/>
  <c r="BH94" i="9"/>
  <c r="BG94" i="9"/>
  <c r="BF94" i="9"/>
  <c r="T94" i="9"/>
  <c r="R94" i="9"/>
  <c r="P94" i="9"/>
  <c r="BK94" i="9"/>
  <c r="J94" i="9"/>
  <c r="BE94" i="9" s="1"/>
  <c r="BI93" i="9"/>
  <c r="BH93" i="9"/>
  <c r="BG93" i="9"/>
  <c r="BF93" i="9"/>
  <c r="T93" i="9"/>
  <c r="R93" i="9"/>
  <c r="P93" i="9"/>
  <c r="BK93" i="9"/>
  <c r="J93" i="9"/>
  <c r="BE93" i="9"/>
  <c r="BI92" i="9"/>
  <c r="BH92" i="9"/>
  <c r="BG92" i="9"/>
  <c r="BF92" i="9"/>
  <c r="T92" i="9"/>
  <c r="R92" i="9"/>
  <c r="P92" i="9"/>
  <c r="BK92" i="9"/>
  <c r="J92" i="9"/>
  <c r="BE92" i="9"/>
  <c r="BI91" i="9"/>
  <c r="BH91" i="9"/>
  <c r="BG91" i="9"/>
  <c r="BF91" i="9"/>
  <c r="T91" i="9"/>
  <c r="R91" i="9"/>
  <c r="P91" i="9"/>
  <c r="BK91" i="9"/>
  <c r="J91" i="9"/>
  <c r="BE91" i="9"/>
  <c r="BI90" i="9"/>
  <c r="BH90" i="9"/>
  <c r="BG90" i="9"/>
  <c r="BF90" i="9"/>
  <c r="T90" i="9"/>
  <c r="R90" i="9"/>
  <c r="R88" i="9" s="1"/>
  <c r="P90" i="9"/>
  <c r="BK90" i="9"/>
  <c r="J90" i="9"/>
  <c r="BE90" i="9" s="1"/>
  <c r="BI89" i="9"/>
  <c r="BH89" i="9"/>
  <c r="BG89" i="9"/>
  <c r="BF89" i="9"/>
  <c r="T89" i="9"/>
  <c r="T88" i="9"/>
  <c r="R89" i="9"/>
  <c r="P89" i="9"/>
  <c r="P88" i="9"/>
  <c r="AU63" i="1" s="1"/>
  <c r="BK89" i="9"/>
  <c r="J89" i="9"/>
  <c r="BE89" i="9" s="1"/>
  <c r="F82" i="9"/>
  <c r="E80" i="9"/>
  <c r="F57" i="9"/>
  <c r="E55" i="9"/>
  <c r="J25" i="9"/>
  <c r="E25" i="9"/>
  <c r="J24" i="9"/>
  <c r="J22" i="9"/>
  <c r="E22" i="9"/>
  <c r="F85" i="9"/>
  <c r="F60" i="9"/>
  <c r="J21" i="9"/>
  <c r="J19" i="9"/>
  <c r="E19" i="9"/>
  <c r="F84" i="9"/>
  <c r="F59" i="9"/>
  <c r="J18" i="9"/>
  <c r="J16" i="9"/>
  <c r="J82" i="9"/>
  <c r="J57" i="9"/>
  <c r="E7" i="9"/>
  <c r="E74" i="9"/>
  <c r="E49" i="9"/>
  <c r="AY62" i="1"/>
  <c r="AX62" i="1"/>
  <c r="BI277" i="8"/>
  <c r="BH277" i="8"/>
  <c r="BG277" i="8"/>
  <c r="BF277" i="8"/>
  <c r="T277" i="8"/>
  <c r="T276" i="8"/>
  <c r="R277" i="8"/>
  <c r="R276" i="8" s="1"/>
  <c r="P277" i="8"/>
  <c r="P276" i="8"/>
  <c r="BK277" i="8"/>
  <c r="BK276" i="8" s="1"/>
  <c r="J276" i="8" s="1"/>
  <c r="J75" i="8" s="1"/>
  <c r="J277" i="8"/>
  <c r="BE277" i="8"/>
  <c r="BI275" i="8"/>
  <c r="BH275" i="8"/>
  <c r="BG275" i="8"/>
  <c r="BF275" i="8"/>
  <c r="T275" i="8"/>
  <c r="R275" i="8"/>
  <c r="P275" i="8"/>
  <c r="BK275" i="8"/>
  <c r="J275" i="8"/>
  <c r="BE275" i="8" s="1"/>
  <c r="BI274" i="8"/>
  <c r="BH274" i="8"/>
  <c r="BG274" i="8"/>
  <c r="BF274" i="8"/>
  <c r="T274" i="8"/>
  <c r="R274" i="8"/>
  <c r="P274" i="8"/>
  <c r="BK274" i="8"/>
  <c r="J274" i="8"/>
  <c r="BE274" i="8" s="1"/>
  <c r="BI273" i="8"/>
  <c r="BH273" i="8"/>
  <c r="BG273" i="8"/>
  <c r="BF273" i="8"/>
  <c r="T273" i="8"/>
  <c r="R273" i="8"/>
  <c r="P273" i="8"/>
  <c r="BK273" i="8"/>
  <c r="J273" i="8"/>
  <c r="BE273" i="8" s="1"/>
  <c r="BI272" i="8"/>
  <c r="BH272" i="8"/>
  <c r="BG272" i="8"/>
  <c r="BF272" i="8"/>
  <c r="T272" i="8"/>
  <c r="R272" i="8"/>
  <c r="P272" i="8"/>
  <c r="BK272" i="8"/>
  <c r="J272" i="8"/>
  <c r="BE272" i="8" s="1"/>
  <c r="BI271" i="8"/>
  <c r="BH271" i="8"/>
  <c r="BG271" i="8"/>
  <c r="BF271" i="8"/>
  <c r="T271" i="8"/>
  <c r="R271" i="8"/>
  <c r="P271" i="8"/>
  <c r="BK271" i="8"/>
  <c r="J271" i="8"/>
  <c r="BE271" i="8" s="1"/>
  <c r="BI270" i="8"/>
  <c r="BH270" i="8"/>
  <c r="BG270" i="8"/>
  <c r="BF270" i="8"/>
  <c r="T270" i="8"/>
  <c r="R270" i="8"/>
  <c r="P270" i="8"/>
  <c r="BK270" i="8"/>
  <c r="J270" i="8"/>
  <c r="BE270" i="8" s="1"/>
  <c r="BI269" i="8"/>
  <c r="BH269" i="8"/>
  <c r="BG269" i="8"/>
  <c r="BF269" i="8"/>
  <c r="T269" i="8"/>
  <c r="R269" i="8"/>
  <c r="P269" i="8"/>
  <c r="BK269" i="8"/>
  <c r="J269" i="8"/>
  <c r="BE269" i="8" s="1"/>
  <c r="BI268" i="8"/>
  <c r="BH268" i="8"/>
  <c r="BG268" i="8"/>
  <c r="BF268" i="8"/>
  <c r="T268" i="8"/>
  <c r="R268" i="8"/>
  <c r="P268" i="8"/>
  <c r="BK268" i="8"/>
  <c r="J268" i="8"/>
  <c r="BE268" i="8" s="1"/>
  <c r="BI267" i="8"/>
  <c r="BH267" i="8"/>
  <c r="BG267" i="8"/>
  <c r="BF267" i="8"/>
  <c r="T267" i="8"/>
  <c r="R267" i="8"/>
  <c r="P267" i="8"/>
  <c r="BK267" i="8"/>
  <c r="J267" i="8"/>
  <c r="BE267" i="8" s="1"/>
  <c r="BI266" i="8"/>
  <c r="BH266" i="8"/>
  <c r="BG266" i="8"/>
  <c r="BF266" i="8"/>
  <c r="T266" i="8"/>
  <c r="R266" i="8"/>
  <c r="P266" i="8"/>
  <c r="BK266" i="8"/>
  <c r="J266" i="8"/>
  <c r="BE266" i="8" s="1"/>
  <c r="BI265" i="8"/>
  <c r="BH265" i="8"/>
  <c r="BG265" i="8"/>
  <c r="BF265" i="8"/>
  <c r="T265" i="8"/>
  <c r="R265" i="8"/>
  <c r="P265" i="8"/>
  <c r="BK265" i="8"/>
  <c r="J265" i="8"/>
  <c r="BE265" i="8"/>
  <c r="BI264" i="8"/>
  <c r="BH264" i="8"/>
  <c r="BG264" i="8"/>
  <c r="BF264" i="8"/>
  <c r="T264" i="8"/>
  <c r="R264" i="8"/>
  <c r="P264" i="8"/>
  <c r="BK264" i="8"/>
  <c r="J264" i="8"/>
  <c r="BE264" i="8" s="1"/>
  <c r="BI263" i="8"/>
  <c r="BH263" i="8"/>
  <c r="BG263" i="8"/>
  <c r="BF263" i="8"/>
  <c r="T263" i="8"/>
  <c r="R263" i="8"/>
  <c r="P263" i="8"/>
  <c r="P260" i="8" s="1"/>
  <c r="BK263" i="8"/>
  <c r="J263" i="8"/>
  <c r="BE263" i="8"/>
  <c r="BI262" i="8"/>
  <c r="BH262" i="8"/>
  <c r="BG262" i="8"/>
  <c r="BF262" i="8"/>
  <c r="T262" i="8"/>
  <c r="T260" i="8" s="1"/>
  <c r="R262" i="8"/>
  <c r="P262" i="8"/>
  <c r="BK262" i="8"/>
  <c r="J262" i="8"/>
  <c r="BE262" i="8" s="1"/>
  <c r="BI261" i="8"/>
  <c r="BH261" i="8"/>
  <c r="BG261" i="8"/>
  <c r="BF261" i="8"/>
  <c r="T261" i="8"/>
  <c r="R261" i="8"/>
  <c r="R260" i="8" s="1"/>
  <c r="P261" i="8"/>
  <c r="BK261" i="8"/>
  <c r="BK260" i="8" s="1"/>
  <c r="J260" i="8" s="1"/>
  <c r="J74" i="8" s="1"/>
  <c r="J261" i="8"/>
  <c r="BE261" i="8"/>
  <c r="BI259" i="8"/>
  <c r="BH259" i="8"/>
  <c r="BG259" i="8"/>
  <c r="BF259" i="8"/>
  <c r="T259" i="8"/>
  <c r="R259" i="8"/>
  <c r="P259" i="8"/>
  <c r="BK259" i="8"/>
  <c r="J259" i="8"/>
  <c r="BE259" i="8"/>
  <c r="BI258" i="8"/>
  <c r="BH258" i="8"/>
  <c r="BG258" i="8"/>
  <c r="BF258" i="8"/>
  <c r="T258" i="8"/>
  <c r="R258" i="8"/>
  <c r="P258" i="8"/>
  <c r="BK258" i="8"/>
  <c r="J258" i="8"/>
  <c r="BE258" i="8" s="1"/>
  <c r="BI257" i="8"/>
  <c r="BH257" i="8"/>
  <c r="BG257" i="8"/>
  <c r="BF257" i="8"/>
  <c r="T257" i="8"/>
  <c r="R257" i="8"/>
  <c r="P257" i="8"/>
  <c r="BK257" i="8"/>
  <c r="J257" i="8"/>
  <c r="BE257" i="8"/>
  <c r="BI256" i="8"/>
  <c r="BH256" i="8"/>
  <c r="BG256" i="8"/>
  <c r="BF256" i="8"/>
  <c r="T256" i="8"/>
  <c r="R256" i="8"/>
  <c r="P256" i="8"/>
  <c r="BK256" i="8"/>
  <c r="J256" i="8"/>
  <c r="BE256" i="8" s="1"/>
  <c r="BI255" i="8"/>
  <c r="BH255" i="8"/>
  <c r="BG255" i="8"/>
  <c r="BF255" i="8"/>
  <c r="T255" i="8"/>
  <c r="R255" i="8"/>
  <c r="P255" i="8"/>
  <c r="BK255" i="8"/>
  <c r="J255" i="8"/>
  <c r="BE255" i="8" s="1"/>
  <c r="BI254" i="8"/>
  <c r="BH254" i="8"/>
  <c r="BG254" i="8"/>
  <c r="BF254" i="8"/>
  <c r="T254" i="8"/>
  <c r="R254" i="8"/>
  <c r="P254" i="8"/>
  <c r="BK254" i="8"/>
  <c r="J254" i="8"/>
  <c r="BE254" i="8" s="1"/>
  <c r="BI253" i="8"/>
  <c r="BH253" i="8"/>
  <c r="BG253" i="8"/>
  <c r="BF253" i="8"/>
  <c r="T253" i="8"/>
  <c r="R253" i="8"/>
  <c r="P253" i="8"/>
  <c r="BK253" i="8"/>
  <c r="J253" i="8"/>
  <c r="BE253" i="8"/>
  <c r="BI252" i="8"/>
  <c r="BH252" i="8"/>
  <c r="BG252" i="8"/>
  <c r="BF252" i="8"/>
  <c r="T252" i="8"/>
  <c r="R252" i="8"/>
  <c r="P252" i="8"/>
  <c r="BK252" i="8"/>
  <c r="J252" i="8"/>
  <c r="BE252" i="8" s="1"/>
  <c r="BI251" i="8"/>
  <c r="BH251" i="8"/>
  <c r="BG251" i="8"/>
  <c r="BF251" i="8"/>
  <c r="T251" i="8"/>
  <c r="R251" i="8"/>
  <c r="P251" i="8"/>
  <c r="BK251" i="8"/>
  <c r="J251" i="8"/>
  <c r="BE251" i="8"/>
  <c r="BI250" i="8"/>
  <c r="BH250" i="8"/>
  <c r="BG250" i="8"/>
  <c r="BF250" i="8"/>
  <c r="T250" i="8"/>
  <c r="R250" i="8"/>
  <c r="P250" i="8"/>
  <c r="BK250" i="8"/>
  <c r="J250" i="8"/>
  <c r="BE250" i="8" s="1"/>
  <c r="BI249" i="8"/>
  <c r="BH249" i="8"/>
  <c r="BG249" i="8"/>
  <c r="BF249" i="8"/>
  <c r="T249" i="8"/>
  <c r="R249" i="8"/>
  <c r="P249" i="8"/>
  <c r="BK249" i="8"/>
  <c r="J249" i="8"/>
  <c r="BE249" i="8" s="1"/>
  <c r="BI248" i="8"/>
  <c r="BH248" i="8"/>
  <c r="BG248" i="8"/>
  <c r="BF248" i="8"/>
  <c r="T248" i="8"/>
  <c r="R248" i="8"/>
  <c r="P248" i="8"/>
  <c r="BK248" i="8"/>
  <c r="J248" i="8"/>
  <c r="BE248" i="8" s="1"/>
  <c r="BI247" i="8"/>
  <c r="BH247" i="8"/>
  <c r="BG247" i="8"/>
  <c r="BF247" i="8"/>
  <c r="T247" i="8"/>
  <c r="R247" i="8"/>
  <c r="P247" i="8"/>
  <c r="BK247" i="8"/>
  <c r="J247" i="8"/>
  <c r="BE247" i="8" s="1"/>
  <c r="BI246" i="8"/>
  <c r="BH246" i="8"/>
  <c r="BG246" i="8"/>
  <c r="BF246" i="8"/>
  <c r="T246" i="8"/>
  <c r="R246" i="8"/>
  <c r="P246" i="8"/>
  <c r="BK246" i="8"/>
  <c r="J246" i="8"/>
  <c r="BE246" i="8" s="1"/>
  <c r="BI245" i="8"/>
  <c r="BH245" i="8"/>
  <c r="BG245" i="8"/>
  <c r="BF245" i="8"/>
  <c r="T245" i="8"/>
  <c r="R245" i="8"/>
  <c r="P245" i="8"/>
  <c r="BK245" i="8"/>
  <c r="J245" i="8"/>
  <c r="BE245" i="8"/>
  <c r="BI244" i="8"/>
  <c r="BH244" i="8"/>
  <c r="BG244" i="8"/>
  <c r="BF244" i="8"/>
  <c r="T244" i="8"/>
  <c r="R244" i="8"/>
  <c r="P244" i="8"/>
  <c r="BK244" i="8"/>
  <c r="J244" i="8"/>
  <c r="BE244" i="8" s="1"/>
  <c r="BI243" i="8"/>
  <c r="BH243" i="8"/>
  <c r="BG243" i="8"/>
  <c r="BF243" i="8"/>
  <c r="T243" i="8"/>
  <c r="R243" i="8"/>
  <c r="P243" i="8"/>
  <c r="P240" i="8" s="1"/>
  <c r="BK243" i="8"/>
  <c r="J243" i="8"/>
  <c r="BE243" i="8" s="1"/>
  <c r="BI242" i="8"/>
  <c r="BH242" i="8"/>
  <c r="BG242" i="8"/>
  <c r="BF242" i="8"/>
  <c r="T242" i="8"/>
  <c r="R242" i="8"/>
  <c r="P242" i="8"/>
  <c r="BK242" i="8"/>
  <c r="J242" i="8"/>
  <c r="BE242" i="8" s="1"/>
  <c r="BI241" i="8"/>
  <c r="BH241" i="8"/>
  <c r="BG241" i="8"/>
  <c r="BF241" i="8"/>
  <c r="T241" i="8"/>
  <c r="R241" i="8"/>
  <c r="R240" i="8" s="1"/>
  <c r="P241" i="8"/>
  <c r="BK241" i="8"/>
  <c r="J241" i="8"/>
  <c r="BE241" i="8"/>
  <c r="BI239" i="8"/>
  <c r="BH239" i="8"/>
  <c r="BG239" i="8"/>
  <c r="BF239" i="8"/>
  <c r="T239" i="8"/>
  <c r="R239" i="8"/>
  <c r="P239" i="8"/>
  <c r="BK239" i="8"/>
  <c r="J239" i="8"/>
  <c r="BE239" i="8"/>
  <c r="BI238" i="8"/>
  <c r="BH238" i="8"/>
  <c r="BG238" i="8"/>
  <c r="BF238" i="8"/>
  <c r="T238" i="8"/>
  <c r="R238" i="8"/>
  <c r="P238" i="8"/>
  <c r="BK238" i="8"/>
  <c r="J238" i="8"/>
  <c r="BE238" i="8" s="1"/>
  <c r="BI237" i="8"/>
  <c r="BH237" i="8"/>
  <c r="BG237" i="8"/>
  <c r="BF237" i="8"/>
  <c r="T237" i="8"/>
  <c r="R237" i="8"/>
  <c r="P237" i="8"/>
  <c r="BK237" i="8"/>
  <c r="J237" i="8"/>
  <c r="BE237" i="8"/>
  <c r="BI236" i="8"/>
  <c r="BH236" i="8"/>
  <c r="BG236" i="8"/>
  <c r="BF236" i="8"/>
  <c r="T236" i="8"/>
  <c r="R236" i="8"/>
  <c r="P236" i="8"/>
  <c r="BK236" i="8"/>
  <c r="J236" i="8"/>
  <c r="BE236" i="8" s="1"/>
  <c r="BI235" i="8"/>
  <c r="BH235" i="8"/>
  <c r="BG235" i="8"/>
  <c r="BF235" i="8"/>
  <c r="T235" i="8"/>
  <c r="R235" i="8"/>
  <c r="P235" i="8"/>
  <c r="BK235" i="8"/>
  <c r="J235" i="8"/>
  <c r="BE235" i="8" s="1"/>
  <c r="BI234" i="8"/>
  <c r="BH234" i="8"/>
  <c r="BG234" i="8"/>
  <c r="BF234" i="8"/>
  <c r="T234" i="8"/>
  <c r="R234" i="8"/>
  <c r="P234" i="8"/>
  <c r="BK234" i="8"/>
  <c r="J234" i="8"/>
  <c r="BE234" i="8" s="1"/>
  <c r="BI233" i="8"/>
  <c r="BH233" i="8"/>
  <c r="BG233" i="8"/>
  <c r="BF233" i="8"/>
  <c r="T233" i="8"/>
  <c r="R233" i="8"/>
  <c r="P233" i="8"/>
  <c r="BK233" i="8"/>
  <c r="J233" i="8"/>
  <c r="BE233" i="8" s="1"/>
  <c r="BI232" i="8"/>
  <c r="BH232" i="8"/>
  <c r="BG232" i="8"/>
  <c r="BF232" i="8"/>
  <c r="T232" i="8"/>
  <c r="R232" i="8"/>
  <c r="P232" i="8"/>
  <c r="BK232" i="8"/>
  <c r="J232" i="8"/>
  <c r="BE232" i="8" s="1"/>
  <c r="BI231" i="8"/>
  <c r="BH231" i="8"/>
  <c r="BG231" i="8"/>
  <c r="BF231" i="8"/>
  <c r="T231" i="8"/>
  <c r="R231" i="8"/>
  <c r="P231" i="8"/>
  <c r="BK231" i="8"/>
  <c r="J231" i="8"/>
  <c r="BE231" i="8"/>
  <c r="BI230" i="8"/>
  <c r="BH230" i="8"/>
  <c r="BG230" i="8"/>
  <c r="BF230" i="8"/>
  <c r="T230" i="8"/>
  <c r="R230" i="8"/>
  <c r="P230" i="8"/>
  <c r="BK230" i="8"/>
  <c r="J230" i="8"/>
  <c r="BE230" i="8" s="1"/>
  <c r="BI229" i="8"/>
  <c r="BH229" i="8"/>
  <c r="BG229" i="8"/>
  <c r="BF229" i="8"/>
  <c r="T229" i="8"/>
  <c r="R229" i="8"/>
  <c r="P229" i="8"/>
  <c r="BK229" i="8"/>
  <c r="J229" i="8"/>
  <c r="BE229" i="8" s="1"/>
  <c r="BI228" i="8"/>
  <c r="BH228" i="8"/>
  <c r="BG228" i="8"/>
  <c r="BF228" i="8"/>
  <c r="T228" i="8"/>
  <c r="R228" i="8"/>
  <c r="R227" i="8"/>
  <c r="P228" i="8"/>
  <c r="BK228" i="8"/>
  <c r="BK227" i="8" s="1"/>
  <c r="J227" i="8" s="1"/>
  <c r="J72" i="8" s="1"/>
  <c r="J228" i="8"/>
  <c r="BE228" i="8"/>
  <c r="BI226" i="8"/>
  <c r="BH226" i="8"/>
  <c r="BG226" i="8"/>
  <c r="BF226" i="8"/>
  <c r="T226" i="8"/>
  <c r="R226" i="8"/>
  <c r="P226" i="8"/>
  <c r="BK226" i="8"/>
  <c r="J226" i="8"/>
  <c r="BE226" i="8" s="1"/>
  <c r="BI225" i="8"/>
  <c r="BH225" i="8"/>
  <c r="BG225" i="8"/>
  <c r="BF225" i="8"/>
  <c r="T225" i="8"/>
  <c r="R225" i="8"/>
  <c r="P225" i="8"/>
  <c r="BK225" i="8"/>
  <c r="J225" i="8"/>
  <c r="BE225" i="8"/>
  <c r="BI224" i="8"/>
  <c r="BH224" i="8"/>
  <c r="BG224" i="8"/>
  <c r="BF224" i="8"/>
  <c r="T224" i="8"/>
  <c r="R224" i="8"/>
  <c r="P224" i="8"/>
  <c r="BK224" i="8"/>
  <c r="J224" i="8"/>
  <c r="BE224" i="8" s="1"/>
  <c r="BI223" i="8"/>
  <c r="BH223" i="8"/>
  <c r="BG223" i="8"/>
  <c r="BF223" i="8"/>
  <c r="T223" i="8"/>
  <c r="R223" i="8"/>
  <c r="P223" i="8"/>
  <c r="BK223" i="8"/>
  <c r="J223" i="8"/>
  <c r="BE223" i="8"/>
  <c r="BI222" i="8"/>
  <c r="BH222" i="8"/>
  <c r="BG222" i="8"/>
  <c r="BF222" i="8"/>
  <c r="T222" i="8"/>
  <c r="R222" i="8"/>
  <c r="P222" i="8"/>
  <c r="BK222" i="8"/>
  <c r="J222" i="8"/>
  <c r="BE222" i="8" s="1"/>
  <c r="BI221" i="8"/>
  <c r="BH221" i="8"/>
  <c r="BG221" i="8"/>
  <c r="BF221" i="8"/>
  <c r="T221" i="8"/>
  <c r="R221" i="8"/>
  <c r="P221" i="8"/>
  <c r="BK221" i="8"/>
  <c r="J221" i="8"/>
  <c r="BE221" i="8" s="1"/>
  <c r="BI220" i="8"/>
  <c r="BH220" i="8"/>
  <c r="BG220" i="8"/>
  <c r="BF220" i="8"/>
  <c r="T220" i="8"/>
  <c r="R220" i="8"/>
  <c r="P220" i="8"/>
  <c r="BK220" i="8"/>
  <c r="J220" i="8"/>
  <c r="BE220" i="8" s="1"/>
  <c r="BI219" i="8"/>
  <c r="BH219" i="8"/>
  <c r="BG219" i="8"/>
  <c r="BF219" i="8"/>
  <c r="T219" i="8"/>
  <c r="R219" i="8"/>
  <c r="P219" i="8"/>
  <c r="BK219" i="8"/>
  <c r="J219" i="8"/>
  <c r="BE219" i="8"/>
  <c r="BI218" i="8"/>
  <c r="BH218" i="8"/>
  <c r="BG218" i="8"/>
  <c r="BF218" i="8"/>
  <c r="T218" i="8"/>
  <c r="R218" i="8"/>
  <c r="P218" i="8"/>
  <c r="BK218" i="8"/>
  <c r="J218" i="8"/>
  <c r="BE218" i="8" s="1"/>
  <c r="BI217" i="8"/>
  <c r="BH217" i="8"/>
  <c r="BG217" i="8"/>
  <c r="BF217" i="8"/>
  <c r="T217" i="8"/>
  <c r="R217" i="8"/>
  <c r="P217" i="8"/>
  <c r="BK217" i="8"/>
  <c r="J217" i="8"/>
  <c r="BE217" i="8"/>
  <c r="BI216" i="8"/>
  <c r="BH216" i="8"/>
  <c r="BG216" i="8"/>
  <c r="BF216" i="8"/>
  <c r="T216" i="8"/>
  <c r="R216" i="8"/>
  <c r="P216" i="8"/>
  <c r="BK216" i="8"/>
  <c r="J216" i="8"/>
  <c r="BE216" i="8" s="1"/>
  <c r="BI215" i="8"/>
  <c r="BH215" i="8"/>
  <c r="BG215" i="8"/>
  <c r="BF215" i="8"/>
  <c r="T215" i="8"/>
  <c r="R215" i="8"/>
  <c r="P215" i="8"/>
  <c r="BK215" i="8"/>
  <c r="J215" i="8"/>
  <c r="BE215" i="8" s="1"/>
  <c r="BI214" i="8"/>
  <c r="BH214" i="8"/>
  <c r="BG214" i="8"/>
  <c r="BF214" i="8"/>
  <c r="T214" i="8"/>
  <c r="R214" i="8"/>
  <c r="P214" i="8"/>
  <c r="BK214" i="8"/>
  <c r="J214" i="8"/>
  <c r="BE214" i="8" s="1"/>
  <c r="BI213" i="8"/>
  <c r="BH213" i="8"/>
  <c r="BG213" i="8"/>
  <c r="BF213" i="8"/>
  <c r="T213" i="8"/>
  <c r="R213" i="8"/>
  <c r="P213" i="8"/>
  <c r="BK213" i="8"/>
  <c r="J213" i="8"/>
  <c r="BE213" i="8" s="1"/>
  <c r="BI212" i="8"/>
  <c r="BH212" i="8"/>
  <c r="BG212" i="8"/>
  <c r="BF212" i="8"/>
  <c r="T212" i="8"/>
  <c r="R212" i="8"/>
  <c r="P212" i="8"/>
  <c r="BK212" i="8"/>
  <c r="J212" i="8"/>
  <c r="BE212" i="8" s="1"/>
  <c r="BI211" i="8"/>
  <c r="BH211" i="8"/>
  <c r="BG211" i="8"/>
  <c r="BF211" i="8"/>
  <c r="T211" i="8"/>
  <c r="R211" i="8"/>
  <c r="P211" i="8"/>
  <c r="BK211" i="8"/>
  <c r="J211" i="8"/>
  <c r="BE211" i="8" s="1"/>
  <c r="BI210" i="8"/>
  <c r="BH210" i="8"/>
  <c r="BG210" i="8"/>
  <c r="BF210" i="8"/>
  <c r="T210" i="8"/>
  <c r="R210" i="8"/>
  <c r="P210" i="8"/>
  <c r="BK210" i="8"/>
  <c r="J210" i="8"/>
  <c r="BE210" i="8" s="1"/>
  <c r="BI209" i="8"/>
  <c r="BH209" i="8"/>
  <c r="BG209" i="8"/>
  <c r="BF209" i="8"/>
  <c r="T209" i="8"/>
  <c r="R209" i="8"/>
  <c r="P209" i="8"/>
  <c r="BK209" i="8"/>
  <c r="J209" i="8"/>
  <c r="BE209" i="8"/>
  <c r="BI208" i="8"/>
  <c r="BH208" i="8"/>
  <c r="BG208" i="8"/>
  <c r="BF208" i="8"/>
  <c r="T208" i="8"/>
  <c r="T207" i="8" s="1"/>
  <c r="R208" i="8"/>
  <c r="R207" i="8" s="1"/>
  <c r="P208" i="8"/>
  <c r="P207" i="8" s="1"/>
  <c r="BK208" i="8"/>
  <c r="J208" i="8"/>
  <c r="BE208" i="8" s="1"/>
  <c r="BI206" i="8"/>
  <c r="BH206" i="8"/>
  <c r="BG206" i="8"/>
  <c r="BF206" i="8"/>
  <c r="T206" i="8"/>
  <c r="R206" i="8"/>
  <c r="P206" i="8"/>
  <c r="BK206" i="8"/>
  <c r="J206" i="8"/>
  <c r="BE206" i="8" s="1"/>
  <c r="BI205" i="8"/>
  <c r="BH205" i="8"/>
  <c r="BG205" i="8"/>
  <c r="BF205" i="8"/>
  <c r="T205" i="8"/>
  <c r="R205" i="8"/>
  <c r="P205" i="8"/>
  <c r="BK205" i="8"/>
  <c r="J205" i="8"/>
  <c r="BE205" i="8"/>
  <c r="BI204" i="8"/>
  <c r="BH204" i="8"/>
  <c r="BG204" i="8"/>
  <c r="BF204" i="8"/>
  <c r="T204" i="8"/>
  <c r="R204" i="8"/>
  <c r="P204" i="8"/>
  <c r="BK204" i="8"/>
  <c r="J204" i="8"/>
  <c r="BE204" i="8" s="1"/>
  <c r="BI203" i="8"/>
  <c r="BH203" i="8"/>
  <c r="BG203" i="8"/>
  <c r="BF203" i="8"/>
  <c r="T203" i="8"/>
  <c r="R203" i="8"/>
  <c r="P203" i="8"/>
  <c r="BK203" i="8"/>
  <c r="J203" i="8"/>
  <c r="BE203" i="8" s="1"/>
  <c r="BI202" i="8"/>
  <c r="BH202" i="8"/>
  <c r="BG202" i="8"/>
  <c r="BF202" i="8"/>
  <c r="T202" i="8"/>
  <c r="R202" i="8"/>
  <c r="P202" i="8"/>
  <c r="BK202" i="8"/>
  <c r="J202" i="8"/>
  <c r="BE202" i="8" s="1"/>
  <c r="BI201" i="8"/>
  <c r="BH201" i="8"/>
  <c r="BG201" i="8"/>
  <c r="BF201" i="8"/>
  <c r="T201" i="8"/>
  <c r="R201" i="8"/>
  <c r="P201" i="8"/>
  <c r="BK201" i="8"/>
  <c r="J201" i="8"/>
  <c r="BE201" i="8" s="1"/>
  <c r="BI200" i="8"/>
  <c r="BH200" i="8"/>
  <c r="BG200" i="8"/>
  <c r="BF200" i="8"/>
  <c r="T200" i="8"/>
  <c r="R200" i="8"/>
  <c r="P200" i="8"/>
  <c r="BK200" i="8"/>
  <c r="J200" i="8"/>
  <c r="BE200" i="8" s="1"/>
  <c r="BI199" i="8"/>
  <c r="BH199" i="8"/>
  <c r="BG199" i="8"/>
  <c r="BF199" i="8"/>
  <c r="T199" i="8"/>
  <c r="R199" i="8"/>
  <c r="P199" i="8"/>
  <c r="BK199" i="8"/>
  <c r="J199" i="8"/>
  <c r="BE199" i="8" s="1"/>
  <c r="BI198" i="8"/>
  <c r="BH198" i="8"/>
  <c r="BG198" i="8"/>
  <c r="BF198" i="8"/>
  <c r="T198" i="8"/>
  <c r="R198" i="8"/>
  <c r="P198" i="8"/>
  <c r="BK198" i="8"/>
  <c r="J198" i="8"/>
  <c r="BE198" i="8" s="1"/>
  <c r="BI197" i="8"/>
  <c r="BH197" i="8"/>
  <c r="BG197" i="8"/>
  <c r="BF197" i="8"/>
  <c r="T197" i="8"/>
  <c r="R197" i="8"/>
  <c r="P197" i="8"/>
  <c r="BK197" i="8"/>
  <c r="J197" i="8"/>
  <c r="BE197" i="8"/>
  <c r="BI196" i="8"/>
  <c r="BH196" i="8"/>
  <c r="BG196" i="8"/>
  <c r="BF196" i="8"/>
  <c r="T196" i="8"/>
  <c r="R196" i="8"/>
  <c r="P196" i="8"/>
  <c r="BK196" i="8"/>
  <c r="J196" i="8"/>
  <c r="BE196" i="8" s="1"/>
  <c r="BI195" i="8"/>
  <c r="BH195" i="8"/>
  <c r="BG195" i="8"/>
  <c r="BF195" i="8"/>
  <c r="T195" i="8"/>
  <c r="R195" i="8"/>
  <c r="P195" i="8"/>
  <c r="BK195" i="8"/>
  <c r="J195" i="8"/>
  <c r="BE195" i="8"/>
  <c r="BI194" i="8"/>
  <c r="BH194" i="8"/>
  <c r="BG194" i="8"/>
  <c r="BF194" i="8"/>
  <c r="T194" i="8"/>
  <c r="R194" i="8"/>
  <c r="P194" i="8"/>
  <c r="BK194" i="8"/>
  <c r="J194" i="8"/>
  <c r="BE194" i="8" s="1"/>
  <c r="BI193" i="8"/>
  <c r="BH193" i="8"/>
  <c r="BG193" i="8"/>
  <c r="BF193" i="8"/>
  <c r="T193" i="8"/>
  <c r="R193" i="8"/>
  <c r="P193" i="8"/>
  <c r="BK193" i="8"/>
  <c r="J193" i="8"/>
  <c r="BE193" i="8" s="1"/>
  <c r="BI192" i="8"/>
  <c r="BH192" i="8"/>
  <c r="BG192" i="8"/>
  <c r="BF192" i="8"/>
  <c r="T192" i="8"/>
  <c r="R192" i="8"/>
  <c r="P192" i="8"/>
  <c r="BK192" i="8"/>
  <c r="J192" i="8"/>
  <c r="BE192" i="8" s="1"/>
  <c r="BI191" i="8"/>
  <c r="BH191" i="8"/>
  <c r="BG191" i="8"/>
  <c r="BF191" i="8"/>
  <c r="T191" i="8"/>
  <c r="R191" i="8"/>
  <c r="P191" i="8"/>
  <c r="P188" i="8" s="1"/>
  <c r="BK191" i="8"/>
  <c r="J191" i="8"/>
  <c r="BE191" i="8" s="1"/>
  <c r="BI190" i="8"/>
  <c r="BH190" i="8"/>
  <c r="BG190" i="8"/>
  <c r="BF190" i="8"/>
  <c r="T190" i="8"/>
  <c r="T188" i="8" s="1"/>
  <c r="R190" i="8"/>
  <c r="P190" i="8"/>
  <c r="BK190" i="8"/>
  <c r="J190" i="8"/>
  <c r="BE190" i="8" s="1"/>
  <c r="BI189" i="8"/>
  <c r="BH189" i="8"/>
  <c r="BG189" i="8"/>
  <c r="BF189" i="8"/>
  <c r="T189" i="8"/>
  <c r="R189" i="8"/>
  <c r="R188" i="8" s="1"/>
  <c r="P189" i="8"/>
  <c r="BK189" i="8"/>
  <c r="J189" i="8"/>
  <c r="BE189" i="8"/>
  <c r="BI187" i="8"/>
  <c r="BH187" i="8"/>
  <c r="BG187" i="8"/>
  <c r="BF187" i="8"/>
  <c r="T187" i="8"/>
  <c r="R187" i="8"/>
  <c r="P187" i="8"/>
  <c r="BK187" i="8"/>
  <c r="J187" i="8"/>
  <c r="BE187" i="8"/>
  <c r="BI186" i="8"/>
  <c r="BH186" i="8"/>
  <c r="BG186" i="8"/>
  <c r="BF186" i="8"/>
  <c r="T186" i="8"/>
  <c r="R186" i="8"/>
  <c r="P186" i="8"/>
  <c r="BK186" i="8"/>
  <c r="J186" i="8"/>
  <c r="BE186" i="8" s="1"/>
  <c r="BI185" i="8"/>
  <c r="BH185" i="8"/>
  <c r="BG185" i="8"/>
  <c r="BF185" i="8"/>
  <c r="T185" i="8"/>
  <c r="R185" i="8"/>
  <c r="P185" i="8"/>
  <c r="BK185" i="8"/>
  <c r="J185" i="8"/>
  <c r="BE185" i="8" s="1"/>
  <c r="BI184" i="8"/>
  <c r="BH184" i="8"/>
  <c r="BG184" i="8"/>
  <c r="BF184" i="8"/>
  <c r="T184" i="8"/>
  <c r="R184" i="8"/>
  <c r="P184" i="8"/>
  <c r="BK184" i="8"/>
  <c r="J184" i="8"/>
  <c r="BE184" i="8" s="1"/>
  <c r="BI183" i="8"/>
  <c r="BH183" i="8"/>
  <c r="BG183" i="8"/>
  <c r="BF183" i="8"/>
  <c r="T183" i="8"/>
  <c r="R183" i="8"/>
  <c r="P183" i="8"/>
  <c r="BK183" i="8"/>
  <c r="J183" i="8"/>
  <c r="BE183" i="8" s="1"/>
  <c r="BI182" i="8"/>
  <c r="BH182" i="8"/>
  <c r="BG182" i="8"/>
  <c r="BF182" i="8"/>
  <c r="T182" i="8"/>
  <c r="R182" i="8"/>
  <c r="P182" i="8"/>
  <c r="BK182" i="8"/>
  <c r="J182" i="8"/>
  <c r="BE182" i="8" s="1"/>
  <c r="BI181" i="8"/>
  <c r="BH181" i="8"/>
  <c r="BG181" i="8"/>
  <c r="BF181" i="8"/>
  <c r="T181" i="8"/>
  <c r="R181" i="8"/>
  <c r="P181" i="8"/>
  <c r="BK181" i="8"/>
  <c r="J181" i="8"/>
  <c r="BE181" i="8"/>
  <c r="BI180" i="8"/>
  <c r="BH180" i="8"/>
  <c r="BG180" i="8"/>
  <c r="BF180" i="8"/>
  <c r="T180" i="8"/>
  <c r="R180" i="8"/>
  <c r="P180" i="8"/>
  <c r="BK180" i="8"/>
  <c r="J180" i="8"/>
  <c r="BE180" i="8" s="1"/>
  <c r="BI179" i="8"/>
  <c r="BH179" i="8"/>
  <c r="BG179" i="8"/>
  <c r="BF179" i="8"/>
  <c r="T179" i="8"/>
  <c r="R179" i="8"/>
  <c r="P179" i="8"/>
  <c r="BK179" i="8"/>
  <c r="J179" i="8"/>
  <c r="BE179" i="8" s="1"/>
  <c r="BI178" i="8"/>
  <c r="BH178" i="8"/>
  <c r="BG178" i="8"/>
  <c r="BF178" i="8"/>
  <c r="T178" i="8"/>
  <c r="R178" i="8"/>
  <c r="P178" i="8"/>
  <c r="BK178" i="8"/>
  <c r="J178" i="8"/>
  <c r="BE178" i="8" s="1"/>
  <c r="BI177" i="8"/>
  <c r="BH177" i="8"/>
  <c r="BG177" i="8"/>
  <c r="BF177" i="8"/>
  <c r="T177" i="8"/>
  <c r="R177" i="8"/>
  <c r="P177" i="8"/>
  <c r="BK177" i="8"/>
  <c r="J177" i="8"/>
  <c r="BE177" i="8"/>
  <c r="BI176" i="8"/>
  <c r="BH176" i="8"/>
  <c r="BG176" i="8"/>
  <c r="BF176" i="8"/>
  <c r="T176" i="8"/>
  <c r="R176" i="8"/>
  <c r="P176" i="8"/>
  <c r="BK176" i="8"/>
  <c r="J176" i="8"/>
  <c r="BE176" i="8" s="1"/>
  <c r="BI175" i="8"/>
  <c r="BH175" i="8"/>
  <c r="BG175" i="8"/>
  <c r="BF175" i="8"/>
  <c r="T175" i="8"/>
  <c r="R175" i="8"/>
  <c r="P175" i="8"/>
  <c r="BK175" i="8"/>
  <c r="J175" i="8"/>
  <c r="BE175" i="8"/>
  <c r="BI174" i="8"/>
  <c r="BH174" i="8"/>
  <c r="BG174" i="8"/>
  <c r="BF174" i="8"/>
  <c r="T174" i="8"/>
  <c r="R174" i="8"/>
  <c r="P174" i="8"/>
  <c r="BK174" i="8"/>
  <c r="J174" i="8"/>
  <c r="BE174" i="8" s="1"/>
  <c r="BI173" i="8"/>
  <c r="BH173" i="8"/>
  <c r="BG173" i="8"/>
  <c r="BF173" i="8"/>
  <c r="T173" i="8"/>
  <c r="R173" i="8"/>
  <c r="P173" i="8"/>
  <c r="BK173" i="8"/>
  <c r="J173" i="8"/>
  <c r="BE173" i="8" s="1"/>
  <c r="BI172" i="8"/>
  <c r="BH172" i="8"/>
  <c r="BG172" i="8"/>
  <c r="BF172" i="8"/>
  <c r="T172" i="8"/>
  <c r="R172" i="8"/>
  <c r="P172" i="8"/>
  <c r="BK172" i="8"/>
  <c r="J172" i="8"/>
  <c r="BE172" i="8" s="1"/>
  <c r="BI171" i="8"/>
  <c r="BH171" i="8"/>
  <c r="BG171" i="8"/>
  <c r="BF171" i="8"/>
  <c r="T171" i="8"/>
  <c r="R171" i="8"/>
  <c r="P171" i="8"/>
  <c r="BK171" i="8"/>
  <c r="J171" i="8"/>
  <c r="BE171" i="8"/>
  <c r="BI170" i="8"/>
  <c r="BH170" i="8"/>
  <c r="BG170" i="8"/>
  <c r="BF170" i="8"/>
  <c r="T170" i="8"/>
  <c r="T168" i="8" s="1"/>
  <c r="R170" i="8"/>
  <c r="P170" i="8"/>
  <c r="BK170" i="8"/>
  <c r="J170" i="8"/>
  <c r="BE170" i="8" s="1"/>
  <c r="BI169" i="8"/>
  <c r="BH169" i="8"/>
  <c r="BG169" i="8"/>
  <c r="BF169" i="8"/>
  <c r="T169" i="8"/>
  <c r="R169" i="8"/>
  <c r="R168" i="8" s="1"/>
  <c r="P169" i="8"/>
  <c r="BK169" i="8"/>
  <c r="J169" i="8"/>
  <c r="BE169" i="8"/>
  <c r="BI167" i="8"/>
  <c r="BH167" i="8"/>
  <c r="BG167" i="8"/>
  <c r="BF167" i="8"/>
  <c r="T167" i="8"/>
  <c r="R167" i="8"/>
  <c r="P167" i="8"/>
  <c r="BK167" i="8"/>
  <c r="J167" i="8"/>
  <c r="BE167" i="8" s="1"/>
  <c r="BI166" i="8"/>
  <c r="BH166" i="8"/>
  <c r="BG166" i="8"/>
  <c r="BF166" i="8"/>
  <c r="T166" i="8"/>
  <c r="R166" i="8"/>
  <c r="P166" i="8"/>
  <c r="BK166" i="8"/>
  <c r="J166" i="8"/>
  <c r="BE166" i="8" s="1"/>
  <c r="BI165" i="8"/>
  <c r="BH165" i="8"/>
  <c r="BG165" i="8"/>
  <c r="BF165" i="8"/>
  <c r="T165" i="8"/>
  <c r="R165" i="8"/>
  <c r="P165" i="8"/>
  <c r="BK165" i="8"/>
  <c r="J165" i="8"/>
  <c r="BE165" i="8"/>
  <c r="BI164" i="8"/>
  <c r="BH164" i="8"/>
  <c r="BG164" i="8"/>
  <c r="BF164" i="8"/>
  <c r="T164" i="8"/>
  <c r="R164" i="8"/>
  <c r="P164" i="8"/>
  <c r="BK164" i="8"/>
  <c r="J164" i="8"/>
  <c r="BE164" i="8" s="1"/>
  <c r="BI163" i="8"/>
  <c r="BH163" i="8"/>
  <c r="BG163" i="8"/>
  <c r="BF163" i="8"/>
  <c r="T163" i="8"/>
  <c r="R163" i="8"/>
  <c r="P163" i="8"/>
  <c r="BK163" i="8"/>
  <c r="J163" i="8"/>
  <c r="BE163" i="8" s="1"/>
  <c r="BI162" i="8"/>
  <c r="BH162" i="8"/>
  <c r="BG162" i="8"/>
  <c r="BF162" i="8"/>
  <c r="T162" i="8"/>
  <c r="R162" i="8"/>
  <c r="P162" i="8"/>
  <c r="BK162" i="8"/>
  <c r="J162" i="8"/>
  <c r="BE162" i="8" s="1"/>
  <c r="BI161" i="8"/>
  <c r="BH161" i="8"/>
  <c r="BG161" i="8"/>
  <c r="BF161" i="8"/>
  <c r="T161" i="8"/>
  <c r="R161" i="8"/>
  <c r="P161" i="8"/>
  <c r="BK161" i="8"/>
  <c r="J161" i="8"/>
  <c r="BE161" i="8" s="1"/>
  <c r="BI160" i="8"/>
  <c r="BH160" i="8"/>
  <c r="BG160" i="8"/>
  <c r="BF160" i="8"/>
  <c r="T160" i="8"/>
  <c r="R160" i="8"/>
  <c r="P160" i="8"/>
  <c r="BK160" i="8"/>
  <c r="J160" i="8"/>
  <c r="BE160" i="8" s="1"/>
  <c r="BI159" i="8"/>
  <c r="BH159" i="8"/>
  <c r="BG159" i="8"/>
  <c r="BF159" i="8"/>
  <c r="T159" i="8"/>
  <c r="R159" i="8"/>
  <c r="P159" i="8"/>
  <c r="BK159" i="8"/>
  <c r="J159" i="8"/>
  <c r="BE159" i="8" s="1"/>
  <c r="BI158" i="8"/>
  <c r="BH158" i="8"/>
  <c r="BG158" i="8"/>
  <c r="BF158" i="8"/>
  <c r="T158" i="8"/>
  <c r="R158" i="8"/>
  <c r="P158" i="8"/>
  <c r="BK158" i="8"/>
  <c r="J158" i="8"/>
  <c r="BE158" i="8" s="1"/>
  <c r="BI157" i="8"/>
  <c r="BH157" i="8"/>
  <c r="BG157" i="8"/>
  <c r="BF157" i="8"/>
  <c r="T157" i="8"/>
  <c r="R157" i="8"/>
  <c r="P157" i="8"/>
  <c r="BK157" i="8"/>
  <c r="J157" i="8"/>
  <c r="BE157" i="8"/>
  <c r="BI156" i="8"/>
  <c r="BH156" i="8"/>
  <c r="BG156" i="8"/>
  <c r="BF156" i="8"/>
  <c r="T156" i="8"/>
  <c r="R156" i="8"/>
  <c r="P156" i="8"/>
  <c r="BK156" i="8"/>
  <c r="J156" i="8"/>
  <c r="BE156" i="8" s="1"/>
  <c r="BI155" i="8"/>
  <c r="BH155" i="8"/>
  <c r="BG155" i="8"/>
  <c r="BF155" i="8"/>
  <c r="T155" i="8"/>
  <c r="R155" i="8"/>
  <c r="P155" i="8"/>
  <c r="BK155" i="8"/>
  <c r="J155" i="8"/>
  <c r="BE155" i="8"/>
  <c r="BI154" i="8"/>
  <c r="BH154" i="8"/>
  <c r="BG154" i="8"/>
  <c r="BF154" i="8"/>
  <c r="T154" i="8"/>
  <c r="R154" i="8"/>
  <c r="P154" i="8"/>
  <c r="BK154" i="8"/>
  <c r="J154" i="8"/>
  <c r="BE154" i="8" s="1"/>
  <c r="BI153" i="8"/>
  <c r="BH153" i="8"/>
  <c r="BG153" i="8"/>
  <c r="BF153" i="8"/>
  <c r="T153" i="8"/>
  <c r="R153" i="8"/>
  <c r="P153" i="8"/>
  <c r="BK153" i="8"/>
  <c r="J153" i="8"/>
  <c r="BE153" i="8"/>
  <c r="BI152" i="8"/>
  <c r="BH152" i="8"/>
  <c r="BG152" i="8"/>
  <c r="BF152" i="8"/>
  <c r="T152" i="8"/>
  <c r="R152" i="8"/>
  <c r="P152" i="8"/>
  <c r="BK152" i="8"/>
  <c r="J152" i="8"/>
  <c r="BE152" i="8" s="1"/>
  <c r="BI151" i="8"/>
  <c r="BH151" i="8"/>
  <c r="BG151" i="8"/>
  <c r="BF151" i="8"/>
  <c r="T151" i="8"/>
  <c r="R151" i="8"/>
  <c r="P151" i="8"/>
  <c r="BK151" i="8"/>
  <c r="J151" i="8"/>
  <c r="BE151" i="8" s="1"/>
  <c r="BI150" i="8"/>
  <c r="BH150" i="8"/>
  <c r="BG150" i="8"/>
  <c r="BF150" i="8"/>
  <c r="T150" i="8"/>
  <c r="T149" i="8" s="1"/>
  <c r="R150" i="8"/>
  <c r="R149" i="8" s="1"/>
  <c r="P150" i="8"/>
  <c r="P149" i="8" s="1"/>
  <c r="BK150" i="8"/>
  <c r="BK149" i="8" s="1"/>
  <c r="J149" i="8" s="1"/>
  <c r="J68" i="8" s="1"/>
  <c r="J150" i="8"/>
  <c r="BE150" i="8"/>
  <c r="BI148" i="8"/>
  <c r="BH148" i="8"/>
  <c r="BG148" i="8"/>
  <c r="BF148" i="8"/>
  <c r="T148" i="8"/>
  <c r="R148" i="8"/>
  <c r="P148" i="8"/>
  <c r="BK148" i="8"/>
  <c r="J148" i="8"/>
  <c r="BE148" i="8" s="1"/>
  <c r="BI147" i="8"/>
  <c r="BH147" i="8"/>
  <c r="BG147" i="8"/>
  <c r="BF147" i="8"/>
  <c r="T147" i="8"/>
  <c r="R147" i="8"/>
  <c r="P147" i="8"/>
  <c r="BK147" i="8"/>
  <c r="J147" i="8"/>
  <c r="BE147" i="8" s="1"/>
  <c r="BI146" i="8"/>
  <c r="BH146" i="8"/>
  <c r="BG146" i="8"/>
  <c r="BF146" i="8"/>
  <c r="T146" i="8"/>
  <c r="R146" i="8"/>
  <c r="P146" i="8"/>
  <c r="BK146" i="8"/>
  <c r="J146" i="8"/>
  <c r="BE146" i="8" s="1"/>
  <c r="BI145" i="8"/>
  <c r="BH145" i="8"/>
  <c r="BG145" i="8"/>
  <c r="BF145" i="8"/>
  <c r="T145" i="8"/>
  <c r="R145" i="8"/>
  <c r="P145" i="8"/>
  <c r="BK145" i="8"/>
  <c r="J145" i="8"/>
  <c r="BE145" i="8"/>
  <c r="BI144" i="8"/>
  <c r="BH144" i="8"/>
  <c r="BG144" i="8"/>
  <c r="BF144" i="8"/>
  <c r="T144" i="8"/>
  <c r="R144" i="8"/>
  <c r="P144" i="8"/>
  <c r="BK144" i="8"/>
  <c r="J144" i="8"/>
  <c r="BE144" i="8" s="1"/>
  <c r="BI143" i="8"/>
  <c r="BH143" i="8"/>
  <c r="BG143" i="8"/>
  <c r="BF143" i="8"/>
  <c r="T143" i="8"/>
  <c r="R143" i="8"/>
  <c r="P143" i="8"/>
  <c r="BK143" i="8"/>
  <c r="J143" i="8"/>
  <c r="BE143" i="8"/>
  <c r="BI142" i="8"/>
  <c r="BH142" i="8"/>
  <c r="BG142" i="8"/>
  <c r="BF142" i="8"/>
  <c r="T142" i="8"/>
  <c r="R142" i="8"/>
  <c r="P142" i="8"/>
  <c r="BK142" i="8"/>
  <c r="J142" i="8"/>
  <c r="BE142" i="8" s="1"/>
  <c r="BI141" i="8"/>
  <c r="BH141" i="8"/>
  <c r="BG141" i="8"/>
  <c r="BF141" i="8"/>
  <c r="T141" i="8"/>
  <c r="R141" i="8"/>
  <c r="P141" i="8"/>
  <c r="BK141" i="8"/>
  <c r="J141" i="8"/>
  <c r="BE141" i="8" s="1"/>
  <c r="BI140" i="8"/>
  <c r="BH140" i="8"/>
  <c r="BG140" i="8"/>
  <c r="BF140" i="8"/>
  <c r="T140" i="8"/>
  <c r="R140" i="8"/>
  <c r="P140" i="8"/>
  <c r="BK140" i="8"/>
  <c r="J140" i="8"/>
  <c r="BE140" i="8" s="1"/>
  <c r="BI139" i="8"/>
  <c r="BH139" i="8"/>
  <c r="BG139" i="8"/>
  <c r="BF139" i="8"/>
  <c r="T139" i="8"/>
  <c r="R139" i="8"/>
  <c r="P139" i="8"/>
  <c r="P136" i="8" s="1"/>
  <c r="BK139" i="8"/>
  <c r="J139" i="8"/>
  <c r="BE139" i="8"/>
  <c r="BI138" i="8"/>
  <c r="BH138" i="8"/>
  <c r="BG138" i="8"/>
  <c r="BF138" i="8"/>
  <c r="T138" i="8"/>
  <c r="T136" i="8" s="1"/>
  <c r="R138" i="8"/>
  <c r="P138" i="8"/>
  <c r="BK138" i="8"/>
  <c r="J138" i="8"/>
  <c r="BE138" i="8" s="1"/>
  <c r="BI137" i="8"/>
  <c r="BH137" i="8"/>
  <c r="BG137" i="8"/>
  <c r="BF137" i="8"/>
  <c r="T137" i="8"/>
  <c r="R137" i="8"/>
  <c r="R136" i="8" s="1"/>
  <c r="P137" i="8"/>
  <c r="BK137" i="8"/>
  <c r="J137" i="8"/>
  <c r="BE137" i="8" s="1"/>
  <c r="BI135" i="8"/>
  <c r="BH135" i="8"/>
  <c r="BG135" i="8"/>
  <c r="BF135" i="8"/>
  <c r="T135" i="8"/>
  <c r="R135" i="8"/>
  <c r="P135" i="8"/>
  <c r="BK135" i="8"/>
  <c r="J135" i="8"/>
  <c r="BE135" i="8" s="1"/>
  <c r="BI134" i="8"/>
  <c r="BH134" i="8"/>
  <c r="BG134" i="8"/>
  <c r="BF134" i="8"/>
  <c r="T134" i="8"/>
  <c r="R134" i="8"/>
  <c r="P134" i="8"/>
  <c r="BK134" i="8"/>
  <c r="J134" i="8"/>
  <c r="BE134" i="8" s="1"/>
  <c r="BI133" i="8"/>
  <c r="BH133" i="8"/>
  <c r="BG133" i="8"/>
  <c r="BF133" i="8"/>
  <c r="T133" i="8"/>
  <c r="R133" i="8"/>
  <c r="P133" i="8"/>
  <c r="BK133" i="8"/>
  <c r="J133" i="8"/>
  <c r="BE133" i="8"/>
  <c r="BI132" i="8"/>
  <c r="BH132" i="8"/>
  <c r="BG132" i="8"/>
  <c r="BF132" i="8"/>
  <c r="T132" i="8"/>
  <c r="R132" i="8"/>
  <c r="P132" i="8"/>
  <c r="BK132" i="8"/>
  <c r="J132" i="8"/>
  <c r="BE132" i="8" s="1"/>
  <c r="BI131" i="8"/>
  <c r="BH131" i="8"/>
  <c r="BG131" i="8"/>
  <c r="BF131" i="8"/>
  <c r="T131" i="8"/>
  <c r="R131" i="8"/>
  <c r="P131" i="8"/>
  <c r="BK131" i="8"/>
  <c r="J131" i="8"/>
  <c r="BE131" i="8" s="1"/>
  <c r="BI130" i="8"/>
  <c r="BH130" i="8"/>
  <c r="BG130" i="8"/>
  <c r="BF130" i="8"/>
  <c r="T130" i="8"/>
  <c r="R130" i="8"/>
  <c r="P130" i="8"/>
  <c r="BK130" i="8"/>
  <c r="J130" i="8"/>
  <c r="BE130" i="8" s="1"/>
  <c r="BI129" i="8"/>
  <c r="BH129" i="8"/>
  <c r="BG129" i="8"/>
  <c r="BF129" i="8"/>
  <c r="T129" i="8"/>
  <c r="R129" i="8"/>
  <c r="P129" i="8"/>
  <c r="BK129" i="8"/>
  <c r="J129" i="8"/>
  <c r="BE129" i="8" s="1"/>
  <c r="BI128" i="8"/>
  <c r="BH128" i="8"/>
  <c r="BG128" i="8"/>
  <c r="BF128" i="8"/>
  <c r="T128" i="8"/>
  <c r="R128" i="8"/>
  <c r="P128" i="8"/>
  <c r="BK128" i="8"/>
  <c r="J128" i="8"/>
  <c r="BE128" i="8" s="1"/>
  <c r="BI127" i="8"/>
  <c r="BH127" i="8"/>
  <c r="BG127" i="8"/>
  <c r="BF127" i="8"/>
  <c r="T127" i="8"/>
  <c r="R127" i="8"/>
  <c r="P127" i="8"/>
  <c r="BK127" i="8"/>
  <c r="J127" i="8"/>
  <c r="BE127" i="8" s="1"/>
  <c r="BI126" i="8"/>
  <c r="BH126" i="8"/>
  <c r="BG126" i="8"/>
  <c r="BF126" i="8"/>
  <c r="T126" i="8"/>
  <c r="R126" i="8"/>
  <c r="P126" i="8"/>
  <c r="BK126" i="8"/>
  <c r="J126" i="8"/>
  <c r="BE126" i="8" s="1"/>
  <c r="BI125" i="8"/>
  <c r="BH125" i="8"/>
  <c r="BG125" i="8"/>
  <c r="BF125" i="8"/>
  <c r="T125" i="8"/>
  <c r="R125" i="8"/>
  <c r="P125" i="8"/>
  <c r="BK125" i="8"/>
  <c r="J125" i="8"/>
  <c r="BE125" i="8" s="1"/>
  <c r="BI124" i="8"/>
  <c r="BH124" i="8"/>
  <c r="BG124" i="8"/>
  <c r="BF124" i="8"/>
  <c r="T124" i="8"/>
  <c r="R124" i="8"/>
  <c r="P124" i="8"/>
  <c r="BK124" i="8"/>
  <c r="J124" i="8"/>
  <c r="BE124" i="8" s="1"/>
  <c r="BI123" i="8"/>
  <c r="BH123" i="8"/>
  <c r="BG123" i="8"/>
  <c r="BF123" i="8"/>
  <c r="T123" i="8"/>
  <c r="R123" i="8"/>
  <c r="P123" i="8"/>
  <c r="BK123" i="8"/>
  <c r="J123" i="8"/>
  <c r="BE123" i="8" s="1"/>
  <c r="BI122" i="8"/>
  <c r="BH122" i="8"/>
  <c r="BG122" i="8"/>
  <c r="BF122" i="8"/>
  <c r="T122" i="8"/>
  <c r="R122" i="8"/>
  <c r="P122" i="8"/>
  <c r="BK122" i="8"/>
  <c r="J122" i="8"/>
  <c r="BE122" i="8"/>
  <c r="BI121" i="8"/>
  <c r="BH121" i="8"/>
  <c r="BG121" i="8"/>
  <c r="BF121" i="8"/>
  <c r="T121" i="8"/>
  <c r="R121" i="8"/>
  <c r="P121" i="8"/>
  <c r="BK121" i="8"/>
  <c r="J121" i="8"/>
  <c r="BE121" i="8"/>
  <c r="BI120" i="8"/>
  <c r="BH120" i="8"/>
  <c r="BG120" i="8"/>
  <c r="BF120" i="8"/>
  <c r="T120" i="8"/>
  <c r="R120" i="8"/>
  <c r="P120" i="8"/>
  <c r="BK120" i="8"/>
  <c r="J120" i="8"/>
  <c r="BE120" i="8"/>
  <c r="BI119" i="8"/>
  <c r="BH119" i="8"/>
  <c r="BG119" i="8"/>
  <c r="BF119" i="8"/>
  <c r="T119" i="8"/>
  <c r="R119" i="8"/>
  <c r="P119" i="8"/>
  <c r="BK119" i="8"/>
  <c r="J119" i="8"/>
  <c r="BE119" i="8" s="1"/>
  <c r="BI118" i="8"/>
  <c r="BH118" i="8"/>
  <c r="BG118" i="8"/>
  <c r="BF118" i="8"/>
  <c r="T118" i="8"/>
  <c r="R118" i="8"/>
  <c r="P118" i="8"/>
  <c r="BK118" i="8"/>
  <c r="J118" i="8"/>
  <c r="BE118" i="8" s="1"/>
  <c r="BI117" i="8"/>
  <c r="BH117" i="8"/>
  <c r="BG117" i="8"/>
  <c r="BF117" i="8"/>
  <c r="T117" i="8"/>
  <c r="T116" i="8"/>
  <c r="R117" i="8"/>
  <c r="R116" i="8"/>
  <c r="P117" i="8"/>
  <c r="P116" i="8"/>
  <c r="BK117" i="8"/>
  <c r="J117" i="8"/>
  <c r="BE117" i="8" s="1"/>
  <c r="BI115" i="8"/>
  <c r="BH115" i="8"/>
  <c r="BG115" i="8"/>
  <c r="BF115" i="8"/>
  <c r="T115" i="8"/>
  <c r="R115" i="8"/>
  <c r="P115" i="8"/>
  <c r="BK115" i="8"/>
  <c r="J115" i="8"/>
  <c r="BE115" i="8"/>
  <c r="BI114" i="8"/>
  <c r="BH114" i="8"/>
  <c r="BG114" i="8"/>
  <c r="BF114" i="8"/>
  <c r="T114" i="8"/>
  <c r="R114" i="8"/>
  <c r="P114" i="8"/>
  <c r="BK114" i="8"/>
  <c r="J114" i="8"/>
  <c r="BE114" i="8" s="1"/>
  <c r="BI113" i="8"/>
  <c r="BH113" i="8"/>
  <c r="BG113" i="8"/>
  <c r="BF113" i="8"/>
  <c r="T113" i="8"/>
  <c r="R113" i="8"/>
  <c r="P113" i="8"/>
  <c r="BK113" i="8"/>
  <c r="J113" i="8"/>
  <c r="BE113" i="8"/>
  <c r="BI112" i="8"/>
  <c r="BH112" i="8"/>
  <c r="BG112" i="8"/>
  <c r="BF112" i="8"/>
  <c r="T112" i="8"/>
  <c r="R112" i="8"/>
  <c r="P112" i="8"/>
  <c r="BK112" i="8"/>
  <c r="J112" i="8"/>
  <c r="BE112" i="8" s="1"/>
  <c r="BI111" i="8"/>
  <c r="BH111" i="8"/>
  <c r="BG111" i="8"/>
  <c r="BF111" i="8"/>
  <c r="T111" i="8"/>
  <c r="R111" i="8"/>
  <c r="P111" i="8"/>
  <c r="BK111" i="8"/>
  <c r="J111" i="8"/>
  <c r="BE111" i="8" s="1"/>
  <c r="BI110" i="8"/>
  <c r="BH110" i="8"/>
  <c r="BG110" i="8"/>
  <c r="BF110" i="8"/>
  <c r="T110" i="8"/>
  <c r="R110" i="8"/>
  <c r="P110" i="8"/>
  <c r="BK110" i="8"/>
  <c r="J110" i="8"/>
  <c r="BE110" i="8"/>
  <c r="BI109" i="8"/>
  <c r="BH109" i="8"/>
  <c r="BG109" i="8"/>
  <c r="BF109" i="8"/>
  <c r="T109" i="8"/>
  <c r="R109" i="8"/>
  <c r="P109" i="8"/>
  <c r="BK109" i="8"/>
  <c r="J109" i="8"/>
  <c r="BE109" i="8" s="1"/>
  <c r="BI108" i="8"/>
  <c r="BH108" i="8"/>
  <c r="BG108" i="8"/>
  <c r="BF108" i="8"/>
  <c r="T108" i="8"/>
  <c r="R108" i="8"/>
  <c r="P108" i="8"/>
  <c r="BK108" i="8"/>
  <c r="J108" i="8"/>
  <c r="BE108" i="8"/>
  <c r="BI107" i="8"/>
  <c r="BH107" i="8"/>
  <c r="BG107" i="8"/>
  <c r="BF107" i="8"/>
  <c r="T107" i="8"/>
  <c r="R107" i="8"/>
  <c r="P107" i="8"/>
  <c r="BK107" i="8"/>
  <c r="J107" i="8"/>
  <c r="BE107" i="8" s="1"/>
  <c r="BI106" i="8"/>
  <c r="BH106" i="8"/>
  <c r="BG106" i="8"/>
  <c r="BF106" i="8"/>
  <c r="T106" i="8"/>
  <c r="R106" i="8"/>
  <c r="P106" i="8"/>
  <c r="BK106" i="8"/>
  <c r="J106" i="8"/>
  <c r="BE106" i="8" s="1"/>
  <c r="BI105" i="8"/>
  <c r="BH105" i="8"/>
  <c r="BG105" i="8"/>
  <c r="BF105" i="8"/>
  <c r="T105" i="8"/>
  <c r="R105" i="8"/>
  <c r="P105" i="8"/>
  <c r="BK105" i="8"/>
  <c r="J105" i="8"/>
  <c r="BE105" i="8" s="1"/>
  <c r="BI104" i="8"/>
  <c r="BH104" i="8"/>
  <c r="BG104" i="8"/>
  <c r="BF104" i="8"/>
  <c r="T104" i="8"/>
  <c r="R104" i="8"/>
  <c r="P104" i="8"/>
  <c r="BK104" i="8"/>
  <c r="J104" i="8"/>
  <c r="BE104" i="8" s="1"/>
  <c r="BI103" i="8"/>
  <c r="BH103" i="8"/>
  <c r="BG103" i="8"/>
  <c r="BF103" i="8"/>
  <c r="T103" i="8"/>
  <c r="R103" i="8"/>
  <c r="P103" i="8"/>
  <c r="BK103" i="8"/>
  <c r="J103" i="8"/>
  <c r="BE103" i="8" s="1"/>
  <c r="BI102" i="8"/>
  <c r="BH102" i="8"/>
  <c r="BG102" i="8"/>
  <c r="BF102" i="8"/>
  <c r="T102" i="8"/>
  <c r="R102" i="8"/>
  <c r="P102" i="8"/>
  <c r="BK102" i="8"/>
  <c r="J102" i="8"/>
  <c r="BE102" i="8"/>
  <c r="BI101" i="8"/>
  <c r="BH101" i="8"/>
  <c r="BG101" i="8"/>
  <c r="BF101" i="8"/>
  <c r="T101" i="8"/>
  <c r="T100" i="8" s="1"/>
  <c r="R101" i="8"/>
  <c r="R100" i="8" s="1"/>
  <c r="R99" i="8" s="1"/>
  <c r="P101" i="8"/>
  <c r="P100" i="8"/>
  <c r="BK101" i="8"/>
  <c r="J101" i="8"/>
  <c r="BE101" i="8" s="1"/>
  <c r="F93" i="8"/>
  <c r="E91" i="8"/>
  <c r="F57" i="8"/>
  <c r="E55" i="8"/>
  <c r="J25" i="8"/>
  <c r="E25" i="8"/>
  <c r="J95" i="8" s="1"/>
  <c r="J24" i="8"/>
  <c r="J22" i="8"/>
  <c r="E22" i="8"/>
  <c r="F96" i="8" s="1"/>
  <c r="F60" i="8"/>
  <c r="J21" i="8"/>
  <c r="J19" i="8"/>
  <c r="E19" i="8"/>
  <c r="F95" i="8"/>
  <c r="F59" i="8"/>
  <c r="J18" i="8"/>
  <c r="J16" i="8"/>
  <c r="J93" i="8"/>
  <c r="J57" i="8"/>
  <c r="E7" i="8"/>
  <c r="E85" i="8" s="1"/>
  <c r="E49" i="8"/>
  <c r="AY60" i="1"/>
  <c r="AX60" i="1"/>
  <c r="BI126" i="7"/>
  <c r="BH126" i="7"/>
  <c r="BG126" i="7"/>
  <c r="BF126" i="7"/>
  <c r="T126" i="7"/>
  <c r="R126" i="7"/>
  <c r="P126" i="7"/>
  <c r="BK126" i="7"/>
  <c r="J126" i="7"/>
  <c r="BE126" i="7" s="1"/>
  <c r="BI125" i="7"/>
  <c r="BH125" i="7"/>
  <c r="BG125" i="7"/>
  <c r="BF125" i="7"/>
  <c r="T125" i="7"/>
  <c r="R125" i="7"/>
  <c r="P125" i="7"/>
  <c r="BK125" i="7"/>
  <c r="J125" i="7"/>
  <c r="BE125" i="7"/>
  <c r="BI124" i="7"/>
  <c r="BH124" i="7"/>
  <c r="BG124" i="7"/>
  <c r="BF124" i="7"/>
  <c r="T124" i="7"/>
  <c r="R124" i="7"/>
  <c r="P124" i="7"/>
  <c r="BK124" i="7"/>
  <c r="J124" i="7"/>
  <c r="BE124" i="7"/>
  <c r="BI123" i="7"/>
  <c r="BH123" i="7"/>
  <c r="BG123" i="7"/>
  <c r="BF123" i="7"/>
  <c r="T123" i="7"/>
  <c r="R123" i="7"/>
  <c r="P123" i="7"/>
  <c r="BK123" i="7"/>
  <c r="J123" i="7"/>
  <c r="BE123" i="7"/>
  <c r="BI122" i="7"/>
  <c r="BH122" i="7"/>
  <c r="BG122" i="7"/>
  <c r="BF122" i="7"/>
  <c r="T122" i="7"/>
  <c r="R122" i="7"/>
  <c r="P122" i="7"/>
  <c r="BK122" i="7"/>
  <c r="J122" i="7"/>
  <c r="BE122" i="7"/>
  <c r="BI121" i="7"/>
  <c r="BH121" i="7"/>
  <c r="BG121" i="7"/>
  <c r="BF121" i="7"/>
  <c r="T121" i="7"/>
  <c r="R121" i="7"/>
  <c r="P121" i="7"/>
  <c r="BK121" i="7"/>
  <c r="J121" i="7"/>
  <c r="BE121" i="7" s="1"/>
  <c r="BI120" i="7"/>
  <c r="BH120" i="7"/>
  <c r="BG120" i="7"/>
  <c r="BF120" i="7"/>
  <c r="T120" i="7"/>
  <c r="R120" i="7"/>
  <c r="P120" i="7"/>
  <c r="BK120" i="7"/>
  <c r="J120" i="7"/>
  <c r="BE120" i="7"/>
  <c r="BI119" i="7"/>
  <c r="BH119" i="7"/>
  <c r="BG119" i="7"/>
  <c r="BF119" i="7"/>
  <c r="T119" i="7"/>
  <c r="R119" i="7"/>
  <c r="P119" i="7"/>
  <c r="BK119" i="7"/>
  <c r="J119" i="7"/>
  <c r="BE119" i="7"/>
  <c r="BI118" i="7"/>
  <c r="BH118" i="7"/>
  <c r="BG118" i="7"/>
  <c r="BF118" i="7"/>
  <c r="T118" i="7"/>
  <c r="R118" i="7"/>
  <c r="P118" i="7"/>
  <c r="BK118" i="7"/>
  <c r="J118" i="7"/>
  <c r="BE118" i="7"/>
  <c r="BI117" i="7"/>
  <c r="BH117" i="7"/>
  <c r="BG117" i="7"/>
  <c r="BF117" i="7"/>
  <c r="T117" i="7"/>
  <c r="R117" i="7"/>
  <c r="P117" i="7"/>
  <c r="BK117" i="7"/>
  <c r="J117" i="7"/>
  <c r="BE117" i="7"/>
  <c r="BI116" i="7"/>
  <c r="BH116" i="7"/>
  <c r="BG116" i="7"/>
  <c r="BF116" i="7"/>
  <c r="T116" i="7"/>
  <c r="R116" i="7"/>
  <c r="P116" i="7"/>
  <c r="BK116" i="7"/>
  <c r="J116" i="7"/>
  <c r="BE116" i="7"/>
  <c r="BI115" i="7"/>
  <c r="BH115" i="7"/>
  <c r="BG115" i="7"/>
  <c r="BF115" i="7"/>
  <c r="T115" i="7"/>
  <c r="R115" i="7"/>
  <c r="P115" i="7"/>
  <c r="BK115" i="7"/>
  <c r="J115" i="7"/>
  <c r="BE115" i="7"/>
  <c r="BI114" i="7"/>
  <c r="BH114" i="7"/>
  <c r="BG114" i="7"/>
  <c r="BF114" i="7"/>
  <c r="T114" i="7"/>
  <c r="R114" i="7"/>
  <c r="P114" i="7"/>
  <c r="BK114" i="7"/>
  <c r="J114" i="7"/>
  <c r="BE114" i="7"/>
  <c r="BI113" i="7"/>
  <c r="BH113" i="7"/>
  <c r="BG113" i="7"/>
  <c r="BF113" i="7"/>
  <c r="T113" i="7"/>
  <c r="R113" i="7"/>
  <c r="P113" i="7"/>
  <c r="BK113" i="7"/>
  <c r="J113" i="7"/>
  <c r="BE113" i="7"/>
  <c r="BI112" i="7"/>
  <c r="BH112" i="7"/>
  <c r="BG112" i="7"/>
  <c r="BF112" i="7"/>
  <c r="T112" i="7"/>
  <c r="R112" i="7"/>
  <c r="P112" i="7"/>
  <c r="BK112" i="7"/>
  <c r="J112" i="7"/>
  <c r="BE112" i="7"/>
  <c r="BI111" i="7"/>
  <c r="BH111" i="7"/>
  <c r="BG111" i="7"/>
  <c r="BF111" i="7"/>
  <c r="T111" i="7"/>
  <c r="R111" i="7"/>
  <c r="P111" i="7"/>
  <c r="BK111" i="7"/>
  <c r="J111" i="7"/>
  <c r="BE111" i="7"/>
  <c r="BI110" i="7"/>
  <c r="BH110" i="7"/>
  <c r="BG110" i="7"/>
  <c r="BF110" i="7"/>
  <c r="T110" i="7"/>
  <c r="R110" i="7"/>
  <c r="P110" i="7"/>
  <c r="BK110" i="7"/>
  <c r="J110" i="7"/>
  <c r="BE110" i="7"/>
  <c r="BI109" i="7"/>
  <c r="BH109" i="7"/>
  <c r="BG109" i="7"/>
  <c r="BF109" i="7"/>
  <c r="T109" i="7"/>
  <c r="R109" i="7"/>
  <c r="P109" i="7"/>
  <c r="BK109" i="7"/>
  <c r="J109" i="7"/>
  <c r="BE109" i="7"/>
  <c r="BI108" i="7"/>
  <c r="BH108" i="7"/>
  <c r="BG108" i="7"/>
  <c r="BF108" i="7"/>
  <c r="T108" i="7"/>
  <c r="R108" i="7"/>
  <c r="P108" i="7"/>
  <c r="BK108" i="7"/>
  <c r="J108" i="7"/>
  <c r="BE108" i="7"/>
  <c r="BI107" i="7"/>
  <c r="BH107" i="7"/>
  <c r="BG107" i="7"/>
  <c r="BF107" i="7"/>
  <c r="T107" i="7"/>
  <c r="R107" i="7"/>
  <c r="P107" i="7"/>
  <c r="BK107" i="7"/>
  <c r="J107" i="7"/>
  <c r="BE107" i="7"/>
  <c r="BI106" i="7"/>
  <c r="BH106" i="7"/>
  <c r="BG106" i="7"/>
  <c r="BF106" i="7"/>
  <c r="T106" i="7"/>
  <c r="R106" i="7"/>
  <c r="P106" i="7"/>
  <c r="BK106" i="7"/>
  <c r="J106" i="7"/>
  <c r="BE106" i="7"/>
  <c r="BI105" i="7"/>
  <c r="BH105" i="7"/>
  <c r="BG105" i="7"/>
  <c r="BF105" i="7"/>
  <c r="T105" i="7"/>
  <c r="R105" i="7"/>
  <c r="P105" i="7"/>
  <c r="BK105" i="7"/>
  <c r="J105" i="7"/>
  <c r="BE105" i="7"/>
  <c r="BI104" i="7"/>
  <c r="BH104" i="7"/>
  <c r="BG104" i="7"/>
  <c r="BF104" i="7"/>
  <c r="T104" i="7"/>
  <c r="R104" i="7"/>
  <c r="P104" i="7"/>
  <c r="BK104" i="7"/>
  <c r="J104" i="7"/>
  <c r="BE104" i="7"/>
  <c r="BI103" i="7"/>
  <c r="BH103" i="7"/>
  <c r="BG103" i="7"/>
  <c r="BF103" i="7"/>
  <c r="T103" i="7"/>
  <c r="R103" i="7"/>
  <c r="P103" i="7"/>
  <c r="BK103" i="7"/>
  <c r="J103" i="7"/>
  <c r="BE103" i="7"/>
  <c r="BI102" i="7"/>
  <c r="BH102" i="7"/>
  <c r="BG102" i="7"/>
  <c r="BF102" i="7"/>
  <c r="T102" i="7"/>
  <c r="R102" i="7"/>
  <c r="P102" i="7"/>
  <c r="BK102" i="7"/>
  <c r="J102" i="7"/>
  <c r="BE102" i="7" s="1"/>
  <c r="BI101" i="7"/>
  <c r="BH101" i="7"/>
  <c r="BG101" i="7"/>
  <c r="BF101" i="7"/>
  <c r="T101" i="7"/>
  <c r="R101" i="7"/>
  <c r="P101" i="7"/>
  <c r="BK101" i="7"/>
  <c r="J101" i="7"/>
  <c r="BE101" i="7"/>
  <c r="BI100" i="7"/>
  <c r="BH100" i="7"/>
  <c r="BG100" i="7"/>
  <c r="BF100" i="7"/>
  <c r="T100" i="7"/>
  <c r="T99" i="7"/>
  <c r="R100" i="7"/>
  <c r="R99" i="7" s="1"/>
  <c r="P100" i="7"/>
  <c r="P99" i="7"/>
  <c r="BK100" i="7"/>
  <c r="BK99" i="7"/>
  <c r="J99" i="7" s="1"/>
  <c r="J62" i="7" s="1"/>
  <c r="J100" i="7"/>
  <c r="BE100" i="7" s="1"/>
  <c r="BI98" i="7"/>
  <c r="BH98" i="7"/>
  <c r="BG98" i="7"/>
  <c r="BF98" i="7"/>
  <c r="T98" i="7"/>
  <c r="R98" i="7"/>
  <c r="P98" i="7"/>
  <c r="BK98" i="7"/>
  <c r="J98" i="7"/>
  <c r="BE98" i="7"/>
  <c r="BI97" i="7"/>
  <c r="BH97" i="7"/>
  <c r="BG97" i="7"/>
  <c r="BF97" i="7"/>
  <c r="T97" i="7"/>
  <c r="R97" i="7"/>
  <c r="P97" i="7"/>
  <c r="BK97" i="7"/>
  <c r="J97" i="7"/>
  <c r="BE97" i="7"/>
  <c r="BI96" i="7"/>
  <c r="BH96" i="7"/>
  <c r="BG96" i="7"/>
  <c r="BF96" i="7"/>
  <c r="T96" i="7"/>
  <c r="R96" i="7"/>
  <c r="P96" i="7"/>
  <c r="BK96" i="7"/>
  <c r="J96" i="7"/>
  <c r="BE96" i="7"/>
  <c r="BI95" i="7"/>
  <c r="BH95" i="7"/>
  <c r="BG95" i="7"/>
  <c r="BF95" i="7"/>
  <c r="T95" i="7"/>
  <c r="R95" i="7"/>
  <c r="P95" i="7"/>
  <c r="BK95" i="7"/>
  <c r="J95" i="7"/>
  <c r="BE95" i="7"/>
  <c r="BI94" i="7"/>
  <c r="BH94" i="7"/>
  <c r="BG94" i="7"/>
  <c r="BF94" i="7"/>
  <c r="T94" i="7"/>
  <c r="R94" i="7"/>
  <c r="P94" i="7"/>
  <c r="BK94" i="7"/>
  <c r="J94" i="7"/>
  <c r="BE94" i="7"/>
  <c r="BI93" i="7"/>
  <c r="BH93" i="7"/>
  <c r="BG93" i="7"/>
  <c r="BF93" i="7"/>
  <c r="T93" i="7"/>
  <c r="R93" i="7"/>
  <c r="P93" i="7"/>
  <c r="BK93" i="7"/>
  <c r="J93" i="7"/>
  <c r="BE93" i="7"/>
  <c r="BI92" i="7"/>
  <c r="BH92" i="7"/>
  <c r="BG92" i="7"/>
  <c r="BF92" i="7"/>
  <c r="T92" i="7"/>
  <c r="R92" i="7"/>
  <c r="P92" i="7"/>
  <c r="BK92" i="7"/>
  <c r="J92" i="7"/>
  <c r="BE92" i="7"/>
  <c r="BI91" i="7"/>
  <c r="BH91" i="7"/>
  <c r="BG91" i="7"/>
  <c r="BF91" i="7"/>
  <c r="T91" i="7"/>
  <c r="R91" i="7"/>
  <c r="P91" i="7"/>
  <c r="BK91" i="7"/>
  <c r="J91" i="7"/>
  <c r="BE91" i="7"/>
  <c r="BI90" i="7"/>
  <c r="BH90" i="7"/>
  <c r="BG90" i="7"/>
  <c r="BF90" i="7"/>
  <c r="T90" i="7"/>
  <c r="R90" i="7"/>
  <c r="P90" i="7"/>
  <c r="BK90" i="7"/>
  <c r="J90" i="7"/>
  <c r="BE90" i="7"/>
  <c r="BI89" i="7"/>
  <c r="BH89" i="7"/>
  <c r="BG89" i="7"/>
  <c r="BF89" i="7"/>
  <c r="T89" i="7"/>
  <c r="R89" i="7"/>
  <c r="P89" i="7"/>
  <c r="BK89" i="7"/>
  <c r="J89" i="7"/>
  <c r="BE89" i="7"/>
  <c r="BI88" i="7"/>
  <c r="BH88" i="7"/>
  <c r="BG88" i="7"/>
  <c r="BF88" i="7"/>
  <c r="T88" i="7"/>
  <c r="R88" i="7"/>
  <c r="P88" i="7"/>
  <c r="BK88" i="7"/>
  <c r="J88" i="7"/>
  <c r="BE88" i="7"/>
  <c r="BI87" i="7"/>
  <c r="BH87" i="7"/>
  <c r="BG87" i="7"/>
  <c r="BF87" i="7"/>
  <c r="T87" i="7"/>
  <c r="R87" i="7"/>
  <c r="P87" i="7"/>
  <c r="BK87" i="7"/>
  <c r="J87" i="7"/>
  <c r="BE87" i="7"/>
  <c r="BI86" i="7"/>
  <c r="F36" i="7"/>
  <c r="BD60" i="1" s="1"/>
  <c r="BH86" i="7"/>
  <c r="F35" i="7"/>
  <c r="BC60" i="1"/>
  <c r="BG86" i="7"/>
  <c r="F34" i="7"/>
  <c r="BB60" i="1" s="1"/>
  <c r="BF86" i="7"/>
  <c r="J33" i="7" s="1"/>
  <c r="AW60" i="1" s="1"/>
  <c r="T86" i="7"/>
  <c r="T85" i="7"/>
  <c r="T84" i="7"/>
  <c r="R86" i="7"/>
  <c r="R85" i="7" s="1"/>
  <c r="R84" i="7" s="1"/>
  <c r="P86" i="7"/>
  <c r="P85" i="7"/>
  <c r="P84" i="7" s="1"/>
  <c r="AU60" i="1" s="1"/>
  <c r="BK86" i="7"/>
  <c r="BK85" i="7"/>
  <c r="J85" i="7" s="1"/>
  <c r="J61" i="7" s="1"/>
  <c r="J86" i="7"/>
  <c r="BE86" i="7"/>
  <c r="J32" i="7" s="1"/>
  <c r="AV60" i="1" s="1"/>
  <c r="F78" i="7"/>
  <c r="E76" i="7"/>
  <c r="F53" i="7"/>
  <c r="E51" i="7"/>
  <c r="J23" i="7"/>
  <c r="E23" i="7"/>
  <c r="J80" i="7" s="1"/>
  <c r="J22" i="7"/>
  <c r="J20" i="7"/>
  <c r="E20" i="7"/>
  <c r="F81" i="7" s="1"/>
  <c r="J19" i="7"/>
  <c r="J17" i="7"/>
  <c r="E17" i="7"/>
  <c r="F80" i="7" s="1"/>
  <c r="F55" i="7"/>
  <c r="J16" i="7"/>
  <c r="J14" i="7"/>
  <c r="J53" i="7" s="1"/>
  <c r="E7" i="7"/>
  <c r="E47" i="7" s="1"/>
  <c r="E72" i="7"/>
  <c r="AY59" i="1"/>
  <c r="AX59" i="1"/>
  <c r="BI192" i="6"/>
  <c r="BH192" i="6"/>
  <c r="BG192" i="6"/>
  <c r="BF192" i="6"/>
  <c r="T192" i="6"/>
  <c r="R192" i="6"/>
  <c r="P192" i="6"/>
  <c r="BK192" i="6"/>
  <c r="J192" i="6"/>
  <c r="BE192" i="6"/>
  <c r="BI191" i="6"/>
  <c r="BH191" i="6"/>
  <c r="BG191" i="6"/>
  <c r="BF191" i="6"/>
  <c r="T191" i="6"/>
  <c r="R191" i="6"/>
  <c r="P191" i="6"/>
  <c r="BK191" i="6"/>
  <c r="J191" i="6"/>
  <c r="BE191" i="6"/>
  <c r="BI190" i="6"/>
  <c r="BH190" i="6"/>
  <c r="BG190" i="6"/>
  <c r="BF190" i="6"/>
  <c r="T190" i="6"/>
  <c r="T189" i="6"/>
  <c r="R190" i="6"/>
  <c r="R189" i="6"/>
  <c r="P190" i="6"/>
  <c r="P189" i="6"/>
  <c r="BK190" i="6"/>
  <c r="BK189" i="6"/>
  <c r="J189" i="6"/>
  <c r="J190" i="6"/>
  <c r="BE190" i="6"/>
  <c r="J67" i="6"/>
  <c r="BI188" i="6"/>
  <c r="BH188" i="6"/>
  <c r="BG188" i="6"/>
  <c r="BF188" i="6"/>
  <c r="T188" i="6"/>
  <c r="R188" i="6"/>
  <c r="P188" i="6"/>
  <c r="BK188" i="6"/>
  <c r="J188" i="6"/>
  <c r="BE188" i="6"/>
  <c r="BI187" i="6"/>
  <c r="BH187" i="6"/>
  <c r="BG187" i="6"/>
  <c r="BF187" i="6"/>
  <c r="T187" i="6"/>
  <c r="R187" i="6"/>
  <c r="P187" i="6"/>
  <c r="BK187" i="6"/>
  <c r="J187" i="6"/>
  <c r="BE187" i="6" s="1"/>
  <c r="BI186" i="6"/>
  <c r="BH186" i="6"/>
  <c r="BG186" i="6"/>
  <c r="BF186" i="6"/>
  <c r="T186" i="6"/>
  <c r="R186" i="6"/>
  <c r="P186" i="6"/>
  <c r="BK186" i="6"/>
  <c r="J186" i="6"/>
  <c r="BE186" i="6"/>
  <c r="BI185" i="6"/>
  <c r="BH185" i="6"/>
  <c r="BG185" i="6"/>
  <c r="BF185" i="6"/>
  <c r="T185" i="6"/>
  <c r="R185" i="6"/>
  <c r="P185" i="6"/>
  <c r="BK185" i="6"/>
  <c r="J185" i="6"/>
  <c r="BE185" i="6"/>
  <c r="BI184" i="6"/>
  <c r="BH184" i="6"/>
  <c r="BG184" i="6"/>
  <c r="BF184" i="6"/>
  <c r="T184" i="6"/>
  <c r="R184" i="6"/>
  <c r="P184" i="6"/>
  <c r="BK184" i="6"/>
  <c r="J184" i="6"/>
  <c r="BE184" i="6"/>
  <c r="BI183" i="6"/>
  <c r="BH183" i="6"/>
  <c r="BG183" i="6"/>
  <c r="BF183" i="6"/>
  <c r="T183" i="6"/>
  <c r="R183" i="6"/>
  <c r="P183" i="6"/>
  <c r="BK183" i="6"/>
  <c r="J183" i="6"/>
  <c r="BE183" i="6" s="1"/>
  <c r="BI182" i="6"/>
  <c r="BH182" i="6"/>
  <c r="BG182" i="6"/>
  <c r="BF182" i="6"/>
  <c r="T182" i="6"/>
  <c r="R182" i="6"/>
  <c r="P182" i="6"/>
  <c r="BK182" i="6"/>
  <c r="J182" i="6"/>
  <c r="BE182" i="6"/>
  <c r="BI181" i="6"/>
  <c r="BH181" i="6"/>
  <c r="BG181" i="6"/>
  <c r="BF181" i="6"/>
  <c r="T181" i="6"/>
  <c r="R181" i="6"/>
  <c r="P181" i="6"/>
  <c r="BK181" i="6"/>
  <c r="J181" i="6"/>
  <c r="BE181" i="6"/>
  <c r="BI180" i="6"/>
  <c r="BH180" i="6"/>
  <c r="BG180" i="6"/>
  <c r="BF180" i="6"/>
  <c r="T180" i="6"/>
  <c r="R180" i="6"/>
  <c r="P180" i="6"/>
  <c r="BK180" i="6"/>
  <c r="J180" i="6"/>
  <c r="BE180" i="6"/>
  <c r="BI179" i="6"/>
  <c r="BH179" i="6"/>
  <c r="BG179" i="6"/>
  <c r="BF179" i="6"/>
  <c r="T179" i="6"/>
  <c r="R179" i="6"/>
  <c r="P179" i="6"/>
  <c r="BK179" i="6"/>
  <c r="J179" i="6"/>
  <c r="BE179" i="6"/>
  <c r="BI178" i="6"/>
  <c r="BH178" i="6"/>
  <c r="BG178" i="6"/>
  <c r="BF178" i="6"/>
  <c r="T178" i="6"/>
  <c r="R178" i="6"/>
  <c r="P178" i="6"/>
  <c r="BK178" i="6"/>
  <c r="J178" i="6"/>
  <c r="BE178" i="6"/>
  <c r="BI177" i="6"/>
  <c r="BH177" i="6"/>
  <c r="BG177" i="6"/>
  <c r="BF177" i="6"/>
  <c r="T177" i="6"/>
  <c r="R177" i="6"/>
  <c r="P177" i="6"/>
  <c r="BK177" i="6"/>
  <c r="J177" i="6"/>
  <c r="BE177" i="6"/>
  <c r="BI176" i="6"/>
  <c r="BH176" i="6"/>
  <c r="BG176" i="6"/>
  <c r="BF176" i="6"/>
  <c r="T176" i="6"/>
  <c r="R176" i="6"/>
  <c r="P176" i="6"/>
  <c r="BK176" i="6"/>
  <c r="J176" i="6"/>
  <c r="BE176" i="6"/>
  <c r="BI175" i="6"/>
  <c r="BH175" i="6"/>
  <c r="BG175" i="6"/>
  <c r="BF175" i="6"/>
  <c r="T175" i="6"/>
  <c r="R175" i="6"/>
  <c r="P175" i="6"/>
  <c r="BK175" i="6"/>
  <c r="J175" i="6"/>
  <c r="BE175" i="6" s="1"/>
  <c r="BI174" i="6"/>
  <c r="BH174" i="6"/>
  <c r="BG174" i="6"/>
  <c r="BF174" i="6"/>
  <c r="T174" i="6"/>
  <c r="R174" i="6"/>
  <c r="P174" i="6"/>
  <c r="BK174" i="6"/>
  <c r="J174" i="6"/>
  <c r="BE174" i="6"/>
  <c r="BI173" i="6"/>
  <c r="BH173" i="6"/>
  <c r="BG173" i="6"/>
  <c r="BF173" i="6"/>
  <c r="T173" i="6"/>
  <c r="R173" i="6"/>
  <c r="P173" i="6"/>
  <c r="BK173" i="6"/>
  <c r="J173" i="6"/>
  <c r="BE173" i="6"/>
  <c r="BI172" i="6"/>
  <c r="BH172" i="6"/>
  <c r="BG172" i="6"/>
  <c r="BF172" i="6"/>
  <c r="T172" i="6"/>
  <c r="R172" i="6"/>
  <c r="P172" i="6"/>
  <c r="BK172" i="6"/>
  <c r="J172" i="6"/>
  <c r="BE172" i="6" s="1"/>
  <c r="BI171" i="6"/>
  <c r="BH171" i="6"/>
  <c r="BG171" i="6"/>
  <c r="BF171" i="6"/>
  <c r="T171" i="6"/>
  <c r="R171" i="6"/>
  <c r="P171" i="6"/>
  <c r="BK171" i="6"/>
  <c r="J171" i="6"/>
  <c r="BE171" i="6" s="1"/>
  <c r="BI170" i="6"/>
  <c r="BH170" i="6"/>
  <c r="BG170" i="6"/>
  <c r="BF170" i="6"/>
  <c r="T170" i="6"/>
  <c r="R170" i="6"/>
  <c r="P170" i="6"/>
  <c r="BK170" i="6"/>
  <c r="J170" i="6"/>
  <c r="BE170" i="6"/>
  <c r="BI169" i="6"/>
  <c r="BH169" i="6"/>
  <c r="BG169" i="6"/>
  <c r="BF169" i="6"/>
  <c r="T169" i="6"/>
  <c r="R169" i="6"/>
  <c r="P169" i="6"/>
  <c r="BK169" i="6"/>
  <c r="J169" i="6"/>
  <c r="BE169" i="6"/>
  <c r="BI168" i="6"/>
  <c r="BH168" i="6"/>
  <c r="BG168" i="6"/>
  <c r="BF168" i="6"/>
  <c r="T168" i="6"/>
  <c r="R168" i="6"/>
  <c r="P168" i="6"/>
  <c r="BK168" i="6"/>
  <c r="J168" i="6"/>
  <c r="BE168" i="6"/>
  <c r="BI167" i="6"/>
  <c r="BH167" i="6"/>
  <c r="BG167" i="6"/>
  <c r="BF167" i="6"/>
  <c r="T167" i="6"/>
  <c r="R167" i="6"/>
  <c r="P167" i="6"/>
  <c r="BK167" i="6"/>
  <c r="J167" i="6"/>
  <c r="BE167" i="6" s="1"/>
  <c r="BI166" i="6"/>
  <c r="BH166" i="6"/>
  <c r="BG166" i="6"/>
  <c r="BF166" i="6"/>
  <c r="T166" i="6"/>
  <c r="R166" i="6"/>
  <c r="P166" i="6"/>
  <c r="BK166" i="6"/>
  <c r="J166" i="6"/>
  <c r="BE166" i="6"/>
  <c r="BI165" i="6"/>
  <c r="BH165" i="6"/>
  <c r="BG165" i="6"/>
  <c r="BF165" i="6"/>
  <c r="T165" i="6"/>
  <c r="R165" i="6"/>
  <c r="P165" i="6"/>
  <c r="BK165" i="6"/>
  <c r="J165" i="6"/>
  <c r="BE165" i="6"/>
  <c r="BI164" i="6"/>
  <c r="BH164" i="6"/>
  <c r="BG164" i="6"/>
  <c r="BF164" i="6"/>
  <c r="T164" i="6"/>
  <c r="R164" i="6"/>
  <c r="P164" i="6"/>
  <c r="BK164" i="6"/>
  <c r="J164" i="6"/>
  <c r="BE164" i="6"/>
  <c r="BI163" i="6"/>
  <c r="BH163" i="6"/>
  <c r="BG163" i="6"/>
  <c r="BF163" i="6"/>
  <c r="T163" i="6"/>
  <c r="R163" i="6"/>
  <c r="P163" i="6"/>
  <c r="BK163" i="6"/>
  <c r="J163" i="6"/>
  <c r="BE163" i="6"/>
  <c r="BI162" i="6"/>
  <c r="BH162" i="6"/>
  <c r="BG162" i="6"/>
  <c r="BF162" i="6"/>
  <c r="T162" i="6"/>
  <c r="R162" i="6"/>
  <c r="P162" i="6"/>
  <c r="BK162" i="6"/>
  <c r="J162" i="6"/>
  <c r="BE162" i="6"/>
  <c r="BI161" i="6"/>
  <c r="BH161" i="6"/>
  <c r="BG161" i="6"/>
  <c r="BF161" i="6"/>
  <c r="T161" i="6"/>
  <c r="R161" i="6"/>
  <c r="P161" i="6"/>
  <c r="BK161" i="6"/>
  <c r="J161" i="6"/>
  <c r="BE161" i="6"/>
  <c r="BI160" i="6"/>
  <c r="BH160" i="6"/>
  <c r="BG160" i="6"/>
  <c r="BF160" i="6"/>
  <c r="T160" i="6"/>
  <c r="R160" i="6"/>
  <c r="P160" i="6"/>
  <c r="BK160" i="6"/>
  <c r="J160" i="6"/>
  <c r="BE160" i="6"/>
  <c r="BI159" i="6"/>
  <c r="BH159" i="6"/>
  <c r="BG159" i="6"/>
  <c r="BF159" i="6"/>
  <c r="T159" i="6"/>
  <c r="R159" i="6"/>
  <c r="P159" i="6"/>
  <c r="BK159" i="6"/>
  <c r="J159" i="6"/>
  <c r="BE159" i="6"/>
  <c r="BI158" i="6"/>
  <c r="BH158" i="6"/>
  <c r="BG158" i="6"/>
  <c r="BF158" i="6"/>
  <c r="T158" i="6"/>
  <c r="R158" i="6"/>
  <c r="P158" i="6"/>
  <c r="BK158" i="6"/>
  <c r="J158" i="6"/>
  <c r="BE158" i="6"/>
  <c r="BI157" i="6"/>
  <c r="BH157" i="6"/>
  <c r="BG157" i="6"/>
  <c r="BF157" i="6"/>
  <c r="T157" i="6"/>
  <c r="R157" i="6"/>
  <c r="P157" i="6"/>
  <c r="BK157" i="6"/>
  <c r="J157" i="6"/>
  <c r="BE157" i="6"/>
  <c r="BI156" i="6"/>
  <c r="BH156" i="6"/>
  <c r="BG156" i="6"/>
  <c r="BF156" i="6"/>
  <c r="T156" i="6"/>
  <c r="R156" i="6"/>
  <c r="P156" i="6"/>
  <c r="BK156" i="6"/>
  <c r="J156" i="6"/>
  <c r="BE156" i="6" s="1"/>
  <c r="BI155" i="6"/>
  <c r="BH155" i="6"/>
  <c r="BG155" i="6"/>
  <c r="BF155" i="6"/>
  <c r="T155" i="6"/>
  <c r="R155" i="6"/>
  <c r="P155" i="6"/>
  <c r="BK155" i="6"/>
  <c r="J155" i="6"/>
  <c r="BE155" i="6"/>
  <c r="BI154" i="6"/>
  <c r="BH154" i="6"/>
  <c r="BG154" i="6"/>
  <c r="BF154" i="6"/>
  <c r="T154" i="6"/>
  <c r="R154" i="6"/>
  <c r="P154" i="6"/>
  <c r="BK154" i="6"/>
  <c r="J154" i="6"/>
  <c r="BE154" i="6"/>
  <c r="BI153" i="6"/>
  <c r="BH153" i="6"/>
  <c r="BG153" i="6"/>
  <c r="BF153" i="6"/>
  <c r="T153" i="6"/>
  <c r="R153" i="6"/>
  <c r="P153" i="6"/>
  <c r="BK153" i="6"/>
  <c r="J153" i="6"/>
  <c r="BE153" i="6"/>
  <c r="BI152" i="6"/>
  <c r="BH152" i="6"/>
  <c r="BG152" i="6"/>
  <c r="BF152" i="6"/>
  <c r="T152" i="6"/>
  <c r="R152" i="6"/>
  <c r="P152" i="6"/>
  <c r="BK152" i="6"/>
  <c r="J152" i="6"/>
  <c r="BE152" i="6"/>
  <c r="BI151" i="6"/>
  <c r="BH151" i="6"/>
  <c r="BG151" i="6"/>
  <c r="BF151" i="6"/>
  <c r="T151" i="6"/>
  <c r="R151" i="6"/>
  <c r="P151" i="6"/>
  <c r="BK151" i="6"/>
  <c r="J151" i="6"/>
  <c r="BE151" i="6" s="1"/>
  <c r="BI150" i="6"/>
  <c r="BH150" i="6"/>
  <c r="BG150" i="6"/>
  <c r="BF150" i="6"/>
  <c r="T150" i="6"/>
  <c r="R150" i="6"/>
  <c r="P150" i="6"/>
  <c r="BK150" i="6"/>
  <c r="J150" i="6"/>
  <c r="BE150" i="6"/>
  <c r="BI149" i="6"/>
  <c r="BH149" i="6"/>
  <c r="BG149" i="6"/>
  <c r="BF149" i="6"/>
  <c r="T149" i="6"/>
  <c r="R149" i="6"/>
  <c r="P149" i="6"/>
  <c r="BK149" i="6"/>
  <c r="J149" i="6"/>
  <c r="BE149" i="6"/>
  <c r="BI148" i="6"/>
  <c r="BH148" i="6"/>
  <c r="BG148" i="6"/>
  <c r="BF148" i="6"/>
  <c r="T148" i="6"/>
  <c r="R148" i="6"/>
  <c r="P148" i="6"/>
  <c r="BK148" i="6"/>
  <c r="J148" i="6"/>
  <c r="BE148" i="6" s="1"/>
  <c r="BI147" i="6"/>
  <c r="BH147" i="6"/>
  <c r="BG147" i="6"/>
  <c r="BF147" i="6"/>
  <c r="T147" i="6"/>
  <c r="R147" i="6"/>
  <c r="P147" i="6"/>
  <c r="BK147" i="6"/>
  <c r="J147" i="6"/>
  <c r="BE147" i="6"/>
  <c r="BI146" i="6"/>
  <c r="BH146" i="6"/>
  <c r="BG146" i="6"/>
  <c r="BF146" i="6"/>
  <c r="T146" i="6"/>
  <c r="R146" i="6"/>
  <c r="P146" i="6"/>
  <c r="BK146" i="6"/>
  <c r="J146" i="6"/>
  <c r="BE146" i="6"/>
  <c r="BI145" i="6"/>
  <c r="BH145" i="6"/>
  <c r="BG145" i="6"/>
  <c r="BF145" i="6"/>
  <c r="T145" i="6"/>
  <c r="R145" i="6"/>
  <c r="P145" i="6"/>
  <c r="BK145" i="6"/>
  <c r="J145" i="6"/>
  <c r="BE145" i="6"/>
  <c r="BI144" i="6"/>
  <c r="BH144" i="6"/>
  <c r="BG144" i="6"/>
  <c r="BF144" i="6"/>
  <c r="T144" i="6"/>
  <c r="R144" i="6"/>
  <c r="P144" i="6"/>
  <c r="BK144" i="6"/>
  <c r="J144" i="6"/>
  <c r="BE144" i="6"/>
  <c r="BI143" i="6"/>
  <c r="BH143" i="6"/>
  <c r="BG143" i="6"/>
  <c r="BF143" i="6"/>
  <c r="T143" i="6"/>
  <c r="R143" i="6"/>
  <c r="P143" i="6"/>
  <c r="BK143" i="6"/>
  <c r="J143" i="6"/>
  <c r="BE143" i="6"/>
  <c r="BI142" i="6"/>
  <c r="BH142" i="6"/>
  <c r="BG142" i="6"/>
  <c r="BF142" i="6"/>
  <c r="T142" i="6"/>
  <c r="R142" i="6"/>
  <c r="P142" i="6"/>
  <c r="BK142" i="6"/>
  <c r="J142" i="6"/>
  <c r="BE142" i="6"/>
  <c r="BI141" i="6"/>
  <c r="BH141" i="6"/>
  <c r="BG141" i="6"/>
  <c r="BF141" i="6"/>
  <c r="T141" i="6"/>
  <c r="R141" i="6"/>
  <c r="P141" i="6"/>
  <c r="BK141" i="6"/>
  <c r="J141" i="6"/>
  <c r="BE141" i="6"/>
  <c r="BI140" i="6"/>
  <c r="BH140" i="6"/>
  <c r="BG140" i="6"/>
  <c r="BF140" i="6"/>
  <c r="T140" i="6"/>
  <c r="T139" i="6"/>
  <c r="R140" i="6"/>
  <c r="R139" i="6"/>
  <c r="P140" i="6"/>
  <c r="P139" i="6"/>
  <c r="BK140" i="6"/>
  <c r="BK139" i="6"/>
  <c r="J139" i="6" s="1"/>
  <c r="J66" i="6" s="1"/>
  <c r="J140" i="6"/>
  <c r="BE140" i="6" s="1"/>
  <c r="BI138" i="6"/>
  <c r="BH138" i="6"/>
  <c r="BG138" i="6"/>
  <c r="BF138" i="6"/>
  <c r="T138" i="6"/>
  <c r="R138" i="6"/>
  <c r="P138" i="6"/>
  <c r="BK138" i="6"/>
  <c r="J138" i="6"/>
  <c r="BE138" i="6"/>
  <c r="BI137" i="6"/>
  <c r="BH137" i="6"/>
  <c r="BG137" i="6"/>
  <c r="BF137" i="6"/>
  <c r="T137" i="6"/>
  <c r="R137" i="6"/>
  <c r="P137" i="6"/>
  <c r="BK137" i="6"/>
  <c r="J137" i="6"/>
  <c r="BE137" i="6"/>
  <c r="BI136" i="6"/>
  <c r="BH136" i="6"/>
  <c r="BG136" i="6"/>
  <c r="BF136" i="6"/>
  <c r="T136" i="6"/>
  <c r="R136" i="6"/>
  <c r="P136" i="6"/>
  <c r="BK136" i="6"/>
  <c r="J136" i="6"/>
  <c r="BE136" i="6"/>
  <c r="BI135" i="6"/>
  <c r="BH135" i="6"/>
  <c r="BG135" i="6"/>
  <c r="BF135" i="6"/>
  <c r="T135" i="6"/>
  <c r="R135" i="6"/>
  <c r="P135" i="6"/>
  <c r="BK135" i="6"/>
  <c r="J135" i="6"/>
  <c r="BE135" i="6"/>
  <c r="BI134" i="6"/>
  <c r="BH134" i="6"/>
  <c r="BG134" i="6"/>
  <c r="BF134" i="6"/>
  <c r="T134" i="6"/>
  <c r="R134" i="6"/>
  <c r="P134" i="6"/>
  <c r="BK134" i="6"/>
  <c r="J134" i="6"/>
  <c r="BE134" i="6"/>
  <c r="BI133" i="6"/>
  <c r="BH133" i="6"/>
  <c r="BG133" i="6"/>
  <c r="BF133" i="6"/>
  <c r="T133" i="6"/>
  <c r="R133" i="6"/>
  <c r="P133" i="6"/>
  <c r="BK133" i="6"/>
  <c r="J133" i="6"/>
  <c r="BE133" i="6"/>
  <c r="BI132" i="6"/>
  <c r="BH132" i="6"/>
  <c r="BG132" i="6"/>
  <c r="BF132" i="6"/>
  <c r="T132" i="6"/>
  <c r="R132" i="6"/>
  <c r="P132" i="6"/>
  <c r="BK132" i="6"/>
  <c r="J132" i="6"/>
  <c r="BE132" i="6"/>
  <c r="BI131" i="6"/>
  <c r="BH131" i="6"/>
  <c r="BG131" i="6"/>
  <c r="BF131" i="6"/>
  <c r="T131" i="6"/>
  <c r="R131" i="6"/>
  <c r="P131" i="6"/>
  <c r="BK131" i="6"/>
  <c r="J131" i="6"/>
  <c r="BE131" i="6"/>
  <c r="BI130" i="6"/>
  <c r="BH130" i="6"/>
  <c r="BG130" i="6"/>
  <c r="BF130" i="6"/>
  <c r="T130" i="6"/>
  <c r="R130" i="6"/>
  <c r="P130" i="6"/>
  <c r="BK130" i="6"/>
  <c r="J130" i="6"/>
  <c r="BE130" i="6" s="1"/>
  <c r="BI129" i="6"/>
  <c r="BH129" i="6"/>
  <c r="BG129" i="6"/>
  <c r="BF129" i="6"/>
  <c r="T129" i="6"/>
  <c r="R129" i="6"/>
  <c r="P129" i="6"/>
  <c r="BK129" i="6"/>
  <c r="J129" i="6"/>
  <c r="BE129" i="6"/>
  <c r="BI128" i="6"/>
  <c r="BH128" i="6"/>
  <c r="BG128" i="6"/>
  <c r="BF128" i="6"/>
  <c r="T128" i="6"/>
  <c r="R128" i="6"/>
  <c r="P128" i="6"/>
  <c r="BK128" i="6"/>
  <c r="J128" i="6"/>
  <c r="BE128" i="6"/>
  <c r="BI127" i="6"/>
  <c r="BH127" i="6"/>
  <c r="BG127" i="6"/>
  <c r="BF127" i="6"/>
  <c r="T127" i="6"/>
  <c r="R127" i="6"/>
  <c r="P127" i="6"/>
  <c r="BK127" i="6"/>
  <c r="J127" i="6"/>
  <c r="BE127" i="6"/>
  <c r="BI126" i="6"/>
  <c r="BH126" i="6"/>
  <c r="BG126" i="6"/>
  <c r="BF126" i="6"/>
  <c r="T126" i="6"/>
  <c r="R126" i="6"/>
  <c r="P126" i="6"/>
  <c r="BK126" i="6"/>
  <c r="J126" i="6"/>
  <c r="BE126" i="6"/>
  <c r="BI125" i="6"/>
  <c r="BH125" i="6"/>
  <c r="BG125" i="6"/>
  <c r="BF125" i="6"/>
  <c r="T125" i="6"/>
  <c r="R125" i="6"/>
  <c r="P125" i="6"/>
  <c r="BK125" i="6"/>
  <c r="J125" i="6"/>
  <c r="BE125" i="6"/>
  <c r="BI124" i="6"/>
  <c r="BH124" i="6"/>
  <c r="BG124" i="6"/>
  <c r="BF124" i="6"/>
  <c r="T124" i="6"/>
  <c r="R124" i="6"/>
  <c r="P124" i="6"/>
  <c r="BK124" i="6"/>
  <c r="J124" i="6"/>
  <c r="BE124" i="6"/>
  <c r="BI123" i="6"/>
  <c r="BH123" i="6"/>
  <c r="BG123" i="6"/>
  <c r="BF123" i="6"/>
  <c r="T123" i="6"/>
  <c r="R123" i="6"/>
  <c r="P123" i="6"/>
  <c r="BK123" i="6"/>
  <c r="J123" i="6"/>
  <c r="BE123" i="6"/>
  <c r="BI122" i="6"/>
  <c r="BH122" i="6"/>
  <c r="BG122" i="6"/>
  <c r="BF122" i="6"/>
  <c r="T122" i="6"/>
  <c r="R122" i="6"/>
  <c r="P122" i="6"/>
  <c r="BK122" i="6"/>
  <c r="J122" i="6"/>
  <c r="BE122" i="6"/>
  <c r="BI121" i="6"/>
  <c r="BH121" i="6"/>
  <c r="BG121" i="6"/>
  <c r="BF121" i="6"/>
  <c r="T121" i="6"/>
  <c r="R121" i="6"/>
  <c r="P121" i="6"/>
  <c r="BK121" i="6"/>
  <c r="J121" i="6"/>
  <c r="BE121" i="6"/>
  <c r="BI120" i="6"/>
  <c r="BH120" i="6"/>
  <c r="BG120" i="6"/>
  <c r="BF120" i="6"/>
  <c r="T120" i="6"/>
  <c r="R120" i="6"/>
  <c r="P120" i="6"/>
  <c r="BK120" i="6"/>
  <c r="J120" i="6"/>
  <c r="BE120" i="6" s="1"/>
  <c r="BI119" i="6"/>
  <c r="BH119" i="6"/>
  <c r="BG119" i="6"/>
  <c r="BF119" i="6"/>
  <c r="T119" i="6"/>
  <c r="R119" i="6"/>
  <c r="P119" i="6"/>
  <c r="BK119" i="6"/>
  <c r="J119" i="6"/>
  <c r="BE119" i="6"/>
  <c r="BI118" i="6"/>
  <c r="BH118" i="6"/>
  <c r="BG118" i="6"/>
  <c r="BF118" i="6"/>
  <c r="T118" i="6"/>
  <c r="R118" i="6"/>
  <c r="P118" i="6"/>
  <c r="BK118" i="6"/>
  <c r="J118" i="6"/>
  <c r="BE118" i="6"/>
  <c r="BI117" i="6"/>
  <c r="BH117" i="6"/>
  <c r="BG117" i="6"/>
  <c r="BF117" i="6"/>
  <c r="T117" i="6"/>
  <c r="R117" i="6"/>
  <c r="P117" i="6"/>
  <c r="BK117" i="6"/>
  <c r="J117" i="6"/>
  <c r="BE117" i="6"/>
  <c r="BI116" i="6"/>
  <c r="BH116" i="6"/>
  <c r="BG116" i="6"/>
  <c r="BF116" i="6"/>
  <c r="T116" i="6"/>
  <c r="R116" i="6"/>
  <c r="P116" i="6"/>
  <c r="BK116" i="6"/>
  <c r="J116" i="6"/>
  <c r="BE116" i="6"/>
  <c r="BI115" i="6"/>
  <c r="BH115" i="6"/>
  <c r="BG115" i="6"/>
  <c r="BF115" i="6"/>
  <c r="T115" i="6"/>
  <c r="R115" i="6"/>
  <c r="P115" i="6"/>
  <c r="BK115" i="6"/>
  <c r="J115" i="6"/>
  <c r="BE115" i="6"/>
  <c r="BI114" i="6"/>
  <c r="BH114" i="6"/>
  <c r="BG114" i="6"/>
  <c r="BF114" i="6"/>
  <c r="T114" i="6"/>
  <c r="R114" i="6"/>
  <c r="P114" i="6"/>
  <c r="BK114" i="6"/>
  <c r="J114" i="6"/>
  <c r="BE114" i="6"/>
  <c r="BI113" i="6"/>
  <c r="BH113" i="6"/>
  <c r="BG113" i="6"/>
  <c r="BF113" i="6"/>
  <c r="T113" i="6"/>
  <c r="R113" i="6"/>
  <c r="P113" i="6"/>
  <c r="BK113" i="6"/>
  <c r="J113" i="6"/>
  <c r="BE113" i="6"/>
  <c r="BI112" i="6"/>
  <c r="BH112" i="6"/>
  <c r="BG112" i="6"/>
  <c r="BF112" i="6"/>
  <c r="T112" i="6"/>
  <c r="R112" i="6"/>
  <c r="P112" i="6"/>
  <c r="BK112" i="6"/>
  <c r="J112" i="6"/>
  <c r="BE112" i="6"/>
  <c r="BI111" i="6"/>
  <c r="BH111" i="6"/>
  <c r="BG111" i="6"/>
  <c r="BF111" i="6"/>
  <c r="T111" i="6"/>
  <c r="R111" i="6"/>
  <c r="P111" i="6"/>
  <c r="BK111" i="6"/>
  <c r="J111" i="6"/>
  <c r="BE111" i="6"/>
  <c r="BI110" i="6"/>
  <c r="BH110" i="6"/>
  <c r="BG110" i="6"/>
  <c r="BF110" i="6"/>
  <c r="T110" i="6"/>
  <c r="R110" i="6"/>
  <c r="P110" i="6"/>
  <c r="BK110" i="6"/>
  <c r="J110" i="6"/>
  <c r="BE110" i="6"/>
  <c r="BI109" i="6"/>
  <c r="BH109" i="6"/>
  <c r="BG109" i="6"/>
  <c r="BF109" i="6"/>
  <c r="T109" i="6"/>
  <c r="R109" i="6"/>
  <c r="P109" i="6"/>
  <c r="BK109" i="6"/>
  <c r="J109" i="6"/>
  <c r="BE109" i="6"/>
  <c r="BI108" i="6"/>
  <c r="BH108" i="6"/>
  <c r="BG108" i="6"/>
  <c r="BF108" i="6"/>
  <c r="T108" i="6"/>
  <c r="R108" i="6"/>
  <c r="P108" i="6"/>
  <c r="BK108" i="6"/>
  <c r="J108" i="6"/>
  <c r="BE108" i="6"/>
  <c r="BI107" i="6"/>
  <c r="BH107" i="6"/>
  <c r="BG107" i="6"/>
  <c r="BF107" i="6"/>
  <c r="T107" i="6"/>
  <c r="R107" i="6"/>
  <c r="P107" i="6"/>
  <c r="BK107" i="6"/>
  <c r="J107" i="6"/>
  <c r="BE107" i="6"/>
  <c r="BI106" i="6"/>
  <c r="BH106" i="6"/>
  <c r="BG106" i="6"/>
  <c r="BF106" i="6"/>
  <c r="T106" i="6"/>
  <c r="R106" i="6"/>
  <c r="P106" i="6"/>
  <c r="BK106" i="6"/>
  <c r="J106" i="6"/>
  <c r="BE106" i="6"/>
  <c r="BI105" i="6"/>
  <c r="BH105" i="6"/>
  <c r="BG105" i="6"/>
  <c r="BF105" i="6"/>
  <c r="T105" i="6"/>
  <c r="R105" i="6"/>
  <c r="P105" i="6"/>
  <c r="BK105" i="6"/>
  <c r="J105" i="6"/>
  <c r="BE105" i="6"/>
  <c r="BI104" i="6"/>
  <c r="BH104" i="6"/>
  <c r="BG104" i="6"/>
  <c r="BF104" i="6"/>
  <c r="T104" i="6"/>
  <c r="R104" i="6"/>
  <c r="P104" i="6"/>
  <c r="BK104" i="6"/>
  <c r="J104" i="6"/>
  <c r="BE104" i="6"/>
  <c r="BI103" i="6"/>
  <c r="BH103" i="6"/>
  <c r="BG103" i="6"/>
  <c r="BF103" i="6"/>
  <c r="T103" i="6"/>
  <c r="R103" i="6"/>
  <c r="P103" i="6"/>
  <c r="BK103" i="6"/>
  <c r="J103" i="6"/>
  <c r="BE103" i="6"/>
  <c r="BI102" i="6"/>
  <c r="BH102" i="6"/>
  <c r="BG102" i="6"/>
  <c r="BF102" i="6"/>
  <c r="T102" i="6"/>
  <c r="R102" i="6"/>
  <c r="P102" i="6"/>
  <c r="BK102" i="6"/>
  <c r="J102" i="6"/>
  <c r="BE102" i="6"/>
  <c r="BI101" i="6"/>
  <c r="BH101" i="6"/>
  <c r="BG101" i="6"/>
  <c r="BF101" i="6"/>
  <c r="T101" i="6"/>
  <c r="R101" i="6"/>
  <c r="P101" i="6"/>
  <c r="BK101" i="6"/>
  <c r="J101" i="6"/>
  <c r="BE101" i="6"/>
  <c r="BI100" i="6"/>
  <c r="BH100" i="6"/>
  <c r="BG100" i="6"/>
  <c r="BF100" i="6"/>
  <c r="T100" i="6"/>
  <c r="R100" i="6"/>
  <c r="P100" i="6"/>
  <c r="BK100" i="6"/>
  <c r="J100" i="6"/>
  <c r="BE100" i="6"/>
  <c r="BI99" i="6"/>
  <c r="BH99" i="6"/>
  <c r="BG99" i="6"/>
  <c r="BF99" i="6"/>
  <c r="T99" i="6"/>
  <c r="R99" i="6"/>
  <c r="P99" i="6"/>
  <c r="BK99" i="6"/>
  <c r="J99" i="6"/>
  <c r="BE99" i="6"/>
  <c r="BI98" i="6"/>
  <c r="BH98" i="6"/>
  <c r="BG98" i="6"/>
  <c r="BF98" i="6"/>
  <c r="T98" i="6"/>
  <c r="R98" i="6"/>
  <c r="P98" i="6"/>
  <c r="BK98" i="6"/>
  <c r="J98" i="6"/>
  <c r="BE98" i="6"/>
  <c r="BI97" i="6"/>
  <c r="BH97" i="6"/>
  <c r="BG97" i="6"/>
  <c r="BF97" i="6"/>
  <c r="T97" i="6"/>
  <c r="R97" i="6"/>
  <c r="P97" i="6"/>
  <c r="BK97" i="6"/>
  <c r="J97" i="6"/>
  <c r="BE97" i="6"/>
  <c r="BI96" i="6"/>
  <c r="BH96" i="6"/>
  <c r="BG96" i="6"/>
  <c r="BF96" i="6"/>
  <c r="T96" i="6"/>
  <c r="R96" i="6"/>
  <c r="P96" i="6"/>
  <c r="BK96" i="6"/>
  <c r="J96" i="6"/>
  <c r="BE96" i="6"/>
  <c r="BI95" i="6"/>
  <c r="BH95" i="6"/>
  <c r="BG95" i="6"/>
  <c r="BF95" i="6"/>
  <c r="T95" i="6"/>
  <c r="R95" i="6"/>
  <c r="P95" i="6"/>
  <c r="BK95" i="6"/>
  <c r="J95" i="6"/>
  <c r="BE95" i="6"/>
  <c r="BI94" i="6"/>
  <c r="BH94" i="6"/>
  <c r="BG94" i="6"/>
  <c r="BF94" i="6"/>
  <c r="T94" i="6"/>
  <c r="R94" i="6"/>
  <c r="P94" i="6"/>
  <c r="BK94" i="6"/>
  <c r="J94" i="6"/>
  <c r="BE94" i="6"/>
  <c r="BI93" i="6"/>
  <c r="F38" i="6"/>
  <c r="BD59" i="1" s="1"/>
  <c r="BH93" i="6"/>
  <c r="F37" i="6" s="1"/>
  <c r="BC59" i="1" s="1"/>
  <c r="BG93" i="6"/>
  <c r="F36" i="6"/>
  <c r="BB59" i="1" s="1"/>
  <c r="BF93" i="6"/>
  <c r="F35" i="6" s="1"/>
  <c r="BA59" i="1" s="1"/>
  <c r="T93" i="6"/>
  <c r="T92" i="6"/>
  <c r="T91" i="6" s="1"/>
  <c r="R93" i="6"/>
  <c r="R92" i="6" s="1"/>
  <c r="R91" i="6" s="1"/>
  <c r="P93" i="6"/>
  <c r="P92" i="6"/>
  <c r="P91" i="6" s="1"/>
  <c r="AU59" i="1" s="1"/>
  <c r="BK93" i="6"/>
  <c r="BK92" i="6"/>
  <c r="J92" i="6" s="1"/>
  <c r="J65" i="6" s="1"/>
  <c r="J93" i="6"/>
  <c r="BE93" i="6"/>
  <c r="F85" i="6"/>
  <c r="E83" i="6"/>
  <c r="F57" i="6"/>
  <c r="E55" i="6"/>
  <c r="J25" i="6"/>
  <c r="E25" i="6"/>
  <c r="J87" i="6" s="1"/>
  <c r="J24" i="6"/>
  <c r="J22" i="6"/>
  <c r="E22" i="6"/>
  <c r="F88" i="6"/>
  <c r="F60" i="6"/>
  <c r="J21" i="6"/>
  <c r="J19" i="6"/>
  <c r="E19" i="6"/>
  <c r="F87" i="6" s="1"/>
  <c r="F59" i="6"/>
  <c r="J18" i="6"/>
  <c r="J16" i="6"/>
  <c r="J85" i="6" s="1"/>
  <c r="E7" i="6"/>
  <c r="E77" i="6"/>
  <c r="E49" i="6"/>
  <c r="AY58" i="1"/>
  <c r="AX58" i="1"/>
  <c r="BI192" i="5"/>
  <c r="BH192" i="5"/>
  <c r="BG192" i="5"/>
  <c r="BF192" i="5"/>
  <c r="T192" i="5"/>
  <c r="R192" i="5"/>
  <c r="P192" i="5"/>
  <c r="BK192" i="5"/>
  <c r="J192" i="5"/>
  <c r="BE192" i="5"/>
  <c r="BI191" i="5"/>
  <c r="BH191" i="5"/>
  <c r="BG191" i="5"/>
  <c r="BF191" i="5"/>
  <c r="T191" i="5"/>
  <c r="R191" i="5"/>
  <c r="P191" i="5"/>
  <c r="BK191" i="5"/>
  <c r="J191" i="5"/>
  <c r="BE191" i="5"/>
  <c r="BI190" i="5"/>
  <c r="BH190" i="5"/>
  <c r="BG190" i="5"/>
  <c r="BF190" i="5"/>
  <c r="T190" i="5"/>
  <c r="T189" i="5"/>
  <c r="R190" i="5"/>
  <c r="R189" i="5"/>
  <c r="P190" i="5"/>
  <c r="P189" i="5"/>
  <c r="BK190" i="5"/>
  <c r="BK189" i="5"/>
  <c r="J189" i="5" s="1"/>
  <c r="J67" i="5" s="1"/>
  <c r="J190" i="5"/>
  <c r="BE190" i="5"/>
  <c r="BI188" i="5"/>
  <c r="BH188" i="5"/>
  <c r="BG188" i="5"/>
  <c r="BF188" i="5"/>
  <c r="T188" i="5"/>
  <c r="R188" i="5"/>
  <c r="P188" i="5"/>
  <c r="BK188" i="5"/>
  <c r="J188" i="5"/>
  <c r="BE188" i="5"/>
  <c r="BI187" i="5"/>
  <c r="BH187" i="5"/>
  <c r="BG187" i="5"/>
  <c r="BF187" i="5"/>
  <c r="T187" i="5"/>
  <c r="R187" i="5"/>
  <c r="P187" i="5"/>
  <c r="BK187" i="5"/>
  <c r="J187" i="5"/>
  <c r="BE187" i="5"/>
  <c r="BI186" i="5"/>
  <c r="BH186" i="5"/>
  <c r="BG186" i="5"/>
  <c r="BF186" i="5"/>
  <c r="T186" i="5"/>
  <c r="R186" i="5"/>
  <c r="P186" i="5"/>
  <c r="BK186" i="5"/>
  <c r="J186" i="5"/>
  <c r="BE186" i="5"/>
  <c r="BI185" i="5"/>
  <c r="BH185" i="5"/>
  <c r="BG185" i="5"/>
  <c r="BF185" i="5"/>
  <c r="T185" i="5"/>
  <c r="R185" i="5"/>
  <c r="P185" i="5"/>
  <c r="BK185" i="5"/>
  <c r="J185" i="5"/>
  <c r="BE185" i="5"/>
  <c r="BI184" i="5"/>
  <c r="BH184" i="5"/>
  <c r="BG184" i="5"/>
  <c r="BF184" i="5"/>
  <c r="T184" i="5"/>
  <c r="R184" i="5"/>
  <c r="P184" i="5"/>
  <c r="BK184" i="5"/>
  <c r="J184" i="5"/>
  <c r="BE184" i="5"/>
  <c r="BI183" i="5"/>
  <c r="BH183" i="5"/>
  <c r="BG183" i="5"/>
  <c r="BF183" i="5"/>
  <c r="T183" i="5"/>
  <c r="R183" i="5"/>
  <c r="P183" i="5"/>
  <c r="BK183" i="5"/>
  <c r="J183" i="5"/>
  <c r="BE183" i="5"/>
  <c r="BI182" i="5"/>
  <c r="BH182" i="5"/>
  <c r="BG182" i="5"/>
  <c r="BF182" i="5"/>
  <c r="T182" i="5"/>
  <c r="R182" i="5"/>
  <c r="P182" i="5"/>
  <c r="BK182" i="5"/>
  <c r="J182" i="5"/>
  <c r="BE182" i="5"/>
  <c r="BI181" i="5"/>
  <c r="BH181" i="5"/>
  <c r="BG181" i="5"/>
  <c r="BF181" i="5"/>
  <c r="T181" i="5"/>
  <c r="R181" i="5"/>
  <c r="P181" i="5"/>
  <c r="BK181" i="5"/>
  <c r="J181" i="5"/>
  <c r="BE181" i="5"/>
  <c r="BI180" i="5"/>
  <c r="BH180" i="5"/>
  <c r="BG180" i="5"/>
  <c r="BF180" i="5"/>
  <c r="T180" i="5"/>
  <c r="R180" i="5"/>
  <c r="P180" i="5"/>
  <c r="BK180" i="5"/>
  <c r="J180" i="5"/>
  <c r="BE180" i="5"/>
  <c r="BI179" i="5"/>
  <c r="BH179" i="5"/>
  <c r="BG179" i="5"/>
  <c r="BF179" i="5"/>
  <c r="T179" i="5"/>
  <c r="R179" i="5"/>
  <c r="P179" i="5"/>
  <c r="BK179" i="5"/>
  <c r="J179" i="5"/>
  <c r="BE179" i="5"/>
  <c r="BI178" i="5"/>
  <c r="BH178" i="5"/>
  <c r="BG178" i="5"/>
  <c r="BF178" i="5"/>
  <c r="T178" i="5"/>
  <c r="R178" i="5"/>
  <c r="P178" i="5"/>
  <c r="BK178" i="5"/>
  <c r="J178" i="5"/>
  <c r="BE178" i="5"/>
  <c r="BI177" i="5"/>
  <c r="BH177" i="5"/>
  <c r="BG177" i="5"/>
  <c r="BF177" i="5"/>
  <c r="T177" i="5"/>
  <c r="R177" i="5"/>
  <c r="P177" i="5"/>
  <c r="BK177" i="5"/>
  <c r="J177" i="5"/>
  <c r="BE177" i="5"/>
  <c r="BI176" i="5"/>
  <c r="BH176" i="5"/>
  <c r="BG176" i="5"/>
  <c r="BF176" i="5"/>
  <c r="T176" i="5"/>
  <c r="R176" i="5"/>
  <c r="P176" i="5"/>
  <c r="BK176" i="5"/>
  <c r="J176" i="5"/>
  <c r="BE176" i="5"/>
  <c r="BI175" i="5"/>
  <c r="BH175" i="5"/>
  <c r="BG175" i="5"/>
  <c r="BF175" i="5"/>
  <c r="T175" i="5"/>
  <c r="R175" i="5"/>
  <c r="P175" i="5"/>
  <c r="BK175" i="5"/>
  <c r="J175" i="5"/>
  <c r="BE175" i="5"/>
  <c r="BI174" i="5"/>
  <c r="BH174" i="5"/>
  <c r="BG174" i="5"/>
  <c r="BF174" i="5"/>
  <c r="T174" i="5"/>
  <c r="R174" i="5"/>
  <c r="P174" i="5"/>
  <c r="BK174" i="5"/>
  <c r="J174" i="5"/>
  <c r="BE174" i="5"/>
  <c r="BI173" i="5"/>
  <c r="BH173" i="5"/>
  <c r="BG173" i="5"/>
  <c r="BF173" i="5"/>
  <c r="T173" i="5"/>
  <c r="R173" i="5"/>
  <c r="P173" i="5"/>
  <c r="BK173" i="5"/>
  <c r="J173" i="5"/>
  <c r="BE173" i="5"/>
  <c r="BI172" i="5"/>
  <c r="BH172" i="5"/>
  <c r="BG172" i="5"/>
  <c r="BF172" i="5"/>
  <c r="T172" i="5"/>
  <c r="R172" i="5"/>
  <c r="P172" i="5"/>
  <c r="BK172" i="5"/>
  <c r="J172" i="5"/>
  <c r="BE172" i="5"/>
  <c r="BI171" i="5"/>
  <c r="BH171" i="5"/>
  <c r="BG171" i="5"/>
  <c r="BF171" i="5"/>
  <c r="T171" i="5"/>
  <c r="R171" i="5"/>
  <c r="P171" i="5"/>
  <c r="BK171" i="5"/>
  <c r="J171" i="5"/>
  <c r="BE171" i="5"/>
  <c r="BI170" i="5"/>
  <c r="BH170" i="5"/>
  <c r="BG170" i="5"/>
  <c r="BF170" i="5"/>
  <c r="T170" i="5"/>
  <c r="R170" i="5"/>
  <c r="P170" i="5"/>
  <c r="BK170" i="5"/>
  <c r="J170" i="5"/>
  <c r="BE170" i="5"/>
  <c r="BI169" i="5"/>
  <c r="BH169" i="5"/>
  <c r="BG169" i="5"/>
  <c r="BF169" i="5"/>
  <c r="T169" i="5"/>
  <c r="R169" i="5"/>
  <c r="P169" i="5"/>
  <c r="BK169" i="5"/>
  <c r="J169" i="5"/>
  <c r="BE169" i="5"/>
  <c r="BI168" i="5"/>
  <c r="BH168" i="5"/>
  <c r="BG168" i="5"/>
  <c r="BF168" i="5"/>
  <c r="T168" i="5"/>
  <c r="R168" i="5"/>
  <c r="P168" i="5"/>
  <c r="BK168" i="5"/>
  <c r="J168" i="5"/>
  <c r="BE168" i="5"/>
  <c r="BI167" i="5"/>
  <c r="BH167" i="5"/>
  <c r="BG167" i="5"/>
  <c r="BF167" i="5"/>
  <c r="T167" i="5"/>
  <c r="R167" i="5"/>
  <c r="P167" i="5"/>
  <c r="BK167" i="5"/>
  <c r="J167" i="5"/>
  <c r="BE167" i="5" s="1"/>
  <c r="BI166" i="5"/>
  <c r="BH166" i="5"/>
  <c r="BG166" i="5"/>
  <c r="BF166" i="5"/>
  <c r="T166" i="5"/>
  <c r="R166" i="5"/>
  <c r="P166" i="5"/>
  <c r="BK166" i="5"/>
  <c r="J166" i="5"/>
  <c r="BE166" i="5"/>
  <c r="BI165" i="5"/>
  <c r="BH165" i="5"/>
  <c r="BG165" i="5"/>
  <c r="BF165" i="5"/>
  <c r="T165" i="5"/>
  <c r="R165" i="5"/>
  <c r="P165" i="5"/>
  <c r="BK165" i="5"/>
  <c r="J165" i="5"/>
  <c r="BE165" i="5"/>
  <c r="BI164" i="5"/>
  <c r="BH164" i="5"/>
  <c r="BG164" i="5"/>
  <c r="BF164" i="5"/>
  <c r="T164" i="5"/>
  <c r="R164" i="5"/>
  <c r="P164" i="5"/>
  <c r="BK164" i="5"/>
  <c r="J164" i="5"/>
  <c r="BE164" i="5"/>
  <c r="BI163" i="5"/>
  <c r="BH163" i="5"/>
  <c r="BG163" i="5"/>
  <c r="BF163" i="5"/>
  <c r="T163" i="5"/>
  <c r="R163" i="5"/>
  <c r="P163" i="5"/>
  <c r="BK163" i="5"/>
  <c r="J163" i="5"/>
  <c r="BE163" i="5"/>
  <c r="BI162" i="5"/>
  <c r="BH162" i="5"/>
  <c r="BG162" i="5"/>
  <c r="BF162" i="5"/>
  <c r="T162" i="5"/>
  <c r="R162" i="5"/>
  <c r="P162" i="5"/>
  <c r="BK162" i="5"/>
  <c r="J162" i="5"/>
  <c r="BE162" i="5"/>
  <c r="BI161" i="5"/>
  <c r="BH161" i="5"/>
  <c r="BG161" i="5"/>
  <c r="BF161" i="5"/>
  <c r="T161" i="5"/>
  <c r="R161" i="5"/>
  <c r="P161" i="5"/>
  <c r="BK161" i="5"/>
  <c r="J161" i="5"/>
  <c r="BE161" i="5" s="1"/>
  <c r="BI160" i="5"/>
  <c r="BH160" i="5"/>
  <c r="BG160" i="5"/>
  <c r="BF160" i="5"/>
  <c r="T160" i="5"/>
  <c r="R160" i="5"/>
  <c r="P160" i="5"/>
  <c r="BK160" i="5"/>
  <c r="J160" i="5"/>
  <c r="BE160" i="5"/>
  <c r="BI159" i="5"/>
  <c r="BH159" i="5"/>
  <c r="BG159" i="5"/>
  <c r="BF159" i="5"/>
  <c r="T159" i="5"/>
  <c r="R159" i="5"/>
  <c r="P159" i="5"/>
  <c r="BK159" i="5"/>
  <c r="J159" i="5"/>
  <c r="BE159" i="5" s="1"/>
  <c r="BI158" i="5"/>
  <c r="BH158" i="5"/>
  <c r="BG158" i="5"/>
  <c r="BF158" i="5"/>
  <c r="T158" i="5"/>
  <c r="R158" i="5"/>
  <c r="P158" i="5"/>
  <c r="BK158" i="5"/>
  <c r="J158" i="5"/>
  <c r="BE158" i="5"/>
  <c r="BI157" i="5"/>
  <c r="BH157" i="5"/>
  <c r="BG157" i="5"/>
  <c r="BF157" i="5"/>
  <c r="T157" i="5"/>
  <c r="R157" i="5"/>
  <c r="P157" i="5"/>
  <c r="BK157" i="5"/>
  <c r="J157" i="5"/>
  <c r="BE157" i="5"/>
  <c r="BI156" i="5"/>
  <c r="BH156" i="5"/>
  <c r="BG156" i="5"/>
  <c r="BF156" i="5"/>
  <c r="T156" i="5"/>
  <c r="R156" i="5"/>
  <c r="P156" i="5"/>
  <c r="BK156" i="5"/>
  <c r="J156" i="5"/>
  <c r="BE156" i="5"/>
  <c r="BI155" i="5"/>
  <c r="BH155" i="5"/>
  <c r="BG155" i="5"/>
  <c r="BF155" i="5"/>
  <c r="T155" i="5"/>
  <c r="R155" i="5"/>
  <c r="P155" i="5"/>
  <c r="BK155" i="5"/>
  <c r="J155" i="5"/>
  <c r="BE155" i="5"/>
  <c r="BI154" i="5"/>
  <c r="BH154" i="5"/>
  <c r="BG154" i="5"/>
  <c r="BF154" i="5"/>
  <c r="T154" i="5"/>
  <c r="R154" i="5"/>
  <c r="P154" i="5"/>
  <c r="BK154" i="5"/>
  <c r="J154" i="5"/>
  <c r="BE154" i="5"/>
  <c r="BI153" i="5"/>
  <c r="BH153" i="5"/>
  <c r="BG153" i="5"/>
  <c r="BF153" i="5"/>
  <c r="T153" i="5"/>
  <c r="R153" i="5"/>
  <c r="P153" i="5"/>
  <c r="BK153" i="5"/>
  <c r="J153" i="5"/>
  <c r="BE153" i="5"/>
  <c r="BI152" i="5"/>
  <c r="BH152" i="5"/>
  <c r="BG152" i="5"/>
  <c r="BF152" i="5"/>
  <c r="T152" i="5"/>
  <c r="R152" i="5"/>
  <c r="P152" i="5"/>
  <c r="BK152" i="5"/>
  <c r="J152" i="5"/>
  <c r="BE152" i="5" s="1"/>
  <c r="BI151" i="5"/>
  <c r="BH151" i="5"/>
  <c r="BG151" i="5"/>
  <c r="BF151" i="5"/>
  <c r="T151" i="5"/>
  <c r="R151" i="5"/>
  <c r="P151" i="5"/>
  <c r="BK151" i="5"/>
  <c r="J151" i="5"/>
  <c r="BE151" i="5"/>
  <c r="BI150" i="5"/>
  <c r="BH150" i="5"/>
  <c r="BG150" i="5"/>
  <c r="BF150" i="5"/>
  <c r="T150" i="5"/>
  <c r="R150" i="5"/>
  <c r="P150" i="5"/>
  <c r="BK150" i="5"/>
  <c r="J150" i="5"/>
  <c r="BE150" i="5"/>
  <c r="BI149" i="5"/>
  <c r="BH149" i="5"/>
  <c r="BG149" i="5"/>
  <c r="BF149" i="5"/>
  <c r="T149" i="5"/>
  <c r="R149" i="5"/>
  <c r="P149" i="5"/>
  <c r="BK149" i="5"/>
  <c r="J149" i="5"/>
  <c r="BE149" i="5"/>
  <c r="BI148" i="5"/>
  <c r="BH148" i="5"/>
  <c r="BG148" i="5"/>
  <c r="BF148" i="5"/>
  <c r="T148" i="5"/>
  <c r="R148" i="5"/>
  <c r="P148" i="5"/>
  <c r="BK148" i="5"/>
  <c r="J148" i="5"/>
  <c r="BE148" i="5"/>
  <c r="BI147" i="5"/>
  <c r="BH147" i="5"/>
  <c r="BG147" i="5"/>
  <c r="BF147" i="5"/>
  <c r="T147" i="5"/>
  <c r="R147" i="5"/>
  <c r="P147" i="5"/>
  <c r="BK147" i="5"/>
  <c r="J147" i="5"/>
  <c r="BE147" i="5"/>
  <c r="BI146" i="5"/>
  <c r="BH146" i="5"/>
  <c r="BG146" i="5"/>
  <c r="BF146" i="5"/>
  <c r="T146" i="5"/>
  <c r="R146" i="5"/>
  <c r="P146" i="5"/>
  <c r="BK146" i="5"/>
  <c r="J146" i="5"/>
  <c r="BE146" i="5"/>
  <c r="BI145" i="5"/>
  <c r="BH145" i="5"/>
  <c r="BG145" i="5"/>
  <c r="BF145" i="5"/>
  <c r="T145" i="5"/>
  <c r="R145" i="5"/>
  <c r="P145" i="5"/>
  <c r="BK145" i="5"/>
  <c r="J145" i="5"/>
  <c r="BE145" i="5"/>
  <c r="BI144" i="5"/>
  <c r="BH144" i="5"/>
  <c r="BG144" i="5"/>
  <c r="BF144" i="5"/>
  <c r="T144" i="5"/>
  <c r="R144" i="5"/>
  <c r="P144" i="5"/>
  <c r="BK144" i="5"/>
  <c r="J144" i="5"/>
  <c r="BE144" i="5"/>
  <c r="BI143" i="5"/>
  <c r="BH143" i="5"/>
  <c r="BG143" i="5"/>
  <c r="BF143" i="5"/>
  <c r="T143" i="5"/>
  <c r="R143" i="5"/>
  <c r="P143" i="5"/>
  <c r="BK143" i="5"/>
  <c r="J143" i="5"/>
  <c r="BE143" i="5"/>
  <c r="BI142" i="5"/>
  <c r="BH142" i="5"/>
  <c r="BG142" i="5"/>
  <c r="BF142" i="5"/>
  <c r="T142" i="5"/>
  <c r="R142" i="5"/>
  <c r="P142" i="5"/>
  <c r="BK142" i="5"/>
  <c r="J142" i="5"/>
  <c r="BE142" i="5"/>
  <c r="BI141" i="5"/>
  <c r="BH141" i="5"/>
  <c r="BG141" i="5"/>
  <c r="BF141" i="5"/>
  <c r="T141" i="5"/>
  <c r="R141" i="5"/>
  <c r="P141" i="5"/>
  <c r="BK141" i="5"/>
  <c r="J141" i="5"/>
  <c r="BE141" i="5"/>
  <c r="BI140" i="5"/>
  <c r="BH140" i="5"/>
  <c r="BG140" i="5"/>
  <c r="BF140" i="5"/>
  <c r="T140" i="5"/>
  <c r="T139" i="5"/>
  <c r="R140" i="5"/>
  <c r="R139" i="5"/>
  <c r="P140" i="5"/>
  <c r="P139" i="5"/>
  <c r="BK140" i="5"/>
  <c r="BK139" i="5"/>
  <c r="J139" i="5" s="1"/>
  <c r="J66" i="5" s="1"/>
  <c r="J140" i="5"/>
  <c r="BE140" i="5" s="1"/>
  <c r="BI138" i="5"/>
  <c r="BH138" i="5"/>
  <c r="BG138" i="5"/>
  <c r="BF138" i="5"/>
  <c r="T138" i="5"/>
  <c r="R138" i="5"/>
  <c r="P138" i="5"/>
  <c r="BK138" i="5"/>
  <c r="J138" i="5"/>
  <c r="BE138" i="5"/>
  <c r="BI137" i="5"/>
  <c r="BH137" i="5"/>
  <c r="BG137" i="5"/>
  <c r="BF137" i="5"/>
  <c r="T137" i="5"/>
  <c r="R137" i="5"/>
  <c r="P137" i="5"/>
  <c r="BK137" i="5"/>
  <c r="J137" i="5"/>
  <c r="BE137" i="5"/>
  <c r="BI136" i="5"/>
  <c r="BH136" i="5"/>
  <c r="BG136" i="5"/>
  <c r="BF136" i="5"/>
  <c r="T136" i="5"/>
  <c r="R136" i="5"/>
  <c r="P136" i="5"/>
  <c r="BK136" i="5"/>
  <c r="J136" i="5"/>
  <c r="BE136" i="5"/>
  <c r="BI135" i="5"/>
  <c r="BH135" i="5"/>
  <c r="BG135" i="5"/>
  <c r="BF135" i="5"/>
  <c r="T135" i="5"/>
  <c r="R135" i="5"/>
  <c r="P135" i="5"/>
  <c r="BK135" i="5"/>
  <c r="J135" i="5"/>
  <c r="BE135" i="5"/>
  <c r="BI134" i="5"/>
  <c r="BH134" i="5"/>
  <c r="BG134" i="5"/>
  <c r="BF134" i="5"/>
  <c r="T134" i="5"/>
  <c r="R134" i="5"/>
  <c r="P134" i="5"/>
  <c r="BK134" i="5"/>
  <c r="J134" i="5"/>
  <c r="BE134" i="5"/>
  <c r="BI133" i="5"/>
  <c r="BH133" i="5"/>
  <c r="BG133" i="5"/>
  <c r="BF133" i="5"/>
  <c r="T133" i="5"/>
  <c r="R133" i="5"/>
  <c r="P133" i="5"/>
  <c r="BK133" i="5"/>
  <c r="J133" i="5"/>
  <c r="BE133" i="5"/>
  <c r="BI132" i="5"/>
  <c r="BH132" i="5"/>
  <c r="BG132" i="5"/>
  <c r="BF132" i="5"/>
  <c r="T132" i="5"/>
  <c r="R132" i="5"/>
  <c r="P132" i="5"/>
  <c r="BK132" i="5"/>
  <c r="J132" i="5"/>
  <c r="BE132" i="5"/>
  <c r="BI131" i="5"/>
  <c r="BH131" i="5"/>
  <c r="BG131" i="5"/>
  <c r="BF131" i="5"/>
  <c r="T131" i="5"/>
  <c r="R131" i="5"/>
  <c r="P131" i="5"/>
  <c r="BK131" i="5"/>
  <c r="J131" i="5"/>
  <c r="BE131" i="5"/>
  <c r="BI130" i="5"/>
  <c r="BH130" i="5"/>
  <c r="BG130" i="5"/>
  <c r="BF130" i="5"/>
  <c r="T130" i="5"/>
  <c r="R130" i="5"/>
  <c r="P130" i="5"/>
  <c r="BK130" i="5"/>
  <c r="J130" i="5"/>
  <c r="BE130" i="5"/>
  <c r="BI129" i="5"/>
  <c r="BH129" i="5"/>
  <c r="BG129" i="5"/>
  <c r="BF129" i="5"/>
  <c r="T129" i="5"/>
  <c r="R129" i="5"/>
  <c r="P129" i="5"/>
  <c r="BK129" i="5"/>
  <c r="J129" i="5"/>
  <c r="BE129" i="5"/>
  <c r="BI128" i="5"/>
  <c r="BH128" i="5"/>
  <c r="BG128" i="5"/>
  <c r="BF128" i="5"/>
  <c r="T128" i="5"/>
  <c r="R128" i="5"/>
  <c r="P128" i="5"/>
  <c r="BK128" i="5"/>
  <c r="J128" i="5"/>
  <c r="BE128" i="5"/>
  <c r="BI127" i="5"/>
  <c r="BH127" i="5"/>
  <c r="BG127" i="5"/>
  <c r="BF127" i="5"/>
  <c r="T127" i="5"/>
  <c r="R127" i="5"/>
  <c r="P127" i="5"/>
  <c r="BK127" i="5"/>
  <c r="J127" i="5"/>
  <c r="BE127" i="5"/>
  <c r="BI126" i="5"/>
  <c r="BH126" i="5"/>
  <c r="BG126" i="5"/>
  <c r="BF126" i="5"/>
  <c r="T126" i="5"/>
  <c r="R126" i="5"/>
  <c r="P126" i="5"/>
  <c r="BK126" i="5"/>
  <c r="J126" i="5"/>
  <c r="BE126" i="5"/>
  <c r="BI125" i="5"/>
  <c r="BH125" i="5"/>
  <c r="BG125" i="5"/>
  <c r="BF125" i="5"/>
  <c r="T125" i="5"/>
  <c r="R125" i="5"/>
  <c r="P125" i="5"/>
  <c r="BK125" i="5"/>
  <c r="J125" i="5"/>
  <c r="BE125" i="5"/>
  <c r="BI124" i="5"/>
  <c r="BH124" i="5"/>
  <c r="BG124" i="5"/>
  <c r="BF124" i="5"/>
  <c r="T124" i="5"/>
  <c r="R124" i="5"/>
  <c r="P124" i="5"/>
  <c r="BK124" i="5"/>
  <c r="J124" i="5"/>
  <c r="BE124" i="5"/>
  <c r="BI123" i="5"/>
  <c r="BH123" i="5"/>
  <c r="BG123" i="5"/>
  <c r="BF123" i="5"/>
  <c r="T123" i="5"/>
  <c r="R123" i="5"/>
  <c r="P123" i="5"/>
  <c r="BK123" i="5"/>
  <c r="J123" i="5"/>
  <c r="BE123" i="5"/>
  <c r="BI122" i="5"/>
  <c r="BH122" i="5"/>
  <c r="BG122" i="5"/>
  <c r="BF122" i="5"/>
  <c r="T122" i="5"/>
  <c r="R122" i="5"/>
  <c r="P122" i="5"/>
  <c r="BK122" i="5"/>
  <c r="J122" i="5"/>
  <c r="BE122" i="5"/>
  <c r="BI121" i="5"/>
  <c r="BH121" i="5"/>
  <c r="BG121" i="5"/>
  <c r="BF121" i="5"/>
  <c r="T121" i="5"/>
  <c r="R121" i="5"/>
  <c r="P121" i="5"/>
  <c r="BK121" i="5"/>
  <c r="J121" i="5"/>
  <c r="BE121" i="5"/>
  <c r="BI120" i="5"/>
  <c r="BH120" i="5"/>
  <c r="BG120" i="5"/>
  <c r="BF120" i="5"/>
  <c r="T120" i="5"/>
  <c r="R120" i="5"/>
  <c r="P120" i="5"/>
  <c r="BK120" i="5"/>
  <c r="J120" i="5"/>
  <c r="BE120" i="5"/>
  <c r="BI119" i="5"/>
  <c r="BH119" i="5"/>
  <c r="BG119" i="5"/>
  <c r="BF119" i="5"/>
  <c r="T119" i="5"/>
  <c r="R119" i="5"/>
  <c r="P119" i="5"/>
  <c r="BK119" i="5"/>
  <c r="J119" i="5"/>
  <c r="BE119" i="5"/>
  <c r="BI118" i="5"/>
  <c r="BH118" i="5"/>
  <c r="BG118" i="5"/>
  <c r="BF118" i="5"/>
  <c r="T118" i="5"/>
  <c r="R118" i="5"/>
  <c r="P118" i="5"/>
  <c r="BK118" i="5"/>
  <c r="J118" i="5"/>
  <c r="BE118" i="5"/>
  <c r="BI117" i="5"/>
  <c r="BH117" i="5"/>
  <c r="BG117" i="5"/>
  <c r="BF117" i="5"/>
  <c r="T117" i="5"/>
  <c r="R117" i="5"/>
  <c r="P117" i="5"/>
  <c r="BK117" i="5"/>
  <c r="J117" i="5"/>
  <c r="BE117" i="5"/>
  <c r="BI116" i="5"/>
  <c r="BH116" i="5"/>
  <c r="BG116" i="5"/>
  <c r="BF116" i="5"/>
  <c r="T116" i="5"/>
  <c r="R116" i="5"/>
  <c r="P116" i="5"/>
  <c r="BK116" i="5"/>
  <c r="J116" i="5"/>
  <c r="BE116" i="5"/>
  <c r="BI115" i="5"/>
  <c r="BH115" i="5"/>
  <c r="BG115" i="5"/>
  <c r="BF115" i="5"/>
  <c r="T115" i="5"/>
  <c r="R115" i="5"/>
  <c r="P115" i="5"/>
  <c r="BK115" i="5"/>
  <c r="J115" i="5"/>
  <c r="BE115" i="5"/>
  <c r="BI114" i="5"/>
  <c r="BH114" i="5"/>
  <c r="BG114" i="5"/>
  <c r="BF114" i="5"/>
  <c r="T114" i="5"/>
  <c r="R114" i="5"/>
  <c r="P114" i="5"/>
  <c r="BK114" i="5"/>
  <c r="J114" i="5"/>
  <c r="BE114" i="5"/>
  <c r="BI113" i="5"/>
  <c r="BH113" i="5"/>
  <c r="BG113" i="5"/>
  <c r="BF113" i="5"/>
  <c r="T113" i="5"/>
  <c r="R113" i="5"/>
  <c r="P113" i="5"/>
  <c r="BK113" i="5"/>
  <c r="J113" i="5"/>
  <c r="BE113" i="5"/>
  <c r="BI112" i="5"/>
  <c r="BH112" i="5"/>
  <c r="BG112" i="5"/>
  <c r="BF112" i="5"/>
  <c r="T112" i="5"/>
  <c r="R112" i="5"/>
  <c r="P112" i="5"/>
  <c r="BK112" i="5"/>
  <c r="J112" i="5"/>
  <c r="BE112" i="5"/>
  <c r="BI111" i="5"/>
  <c r="BH111" i="5"/>
  <c r="BG111" i="5"/>
  <c r="BF111" i="5"/>
  <c r="T111" i="5"/>
  <c r="R111" i="5"/>
  <c r="P111" i="5"/>
  <c r="BK111" i="5"/>
  <c r="J111" i="5"/>
  <c r="BE111" i="5"/>
  <c r="BI110" i="5"/>
  <c r="BH110" i="5"/>
  <c r="BG110" i="5"/>
  <c r="BF110" i="5"/>
  <c r="T110" i="5"/>
  <c r="R110" i="5"/>
  <c r="P110" i="5"/>
  <c r="BK110" i="5"/>
  <c r="J110" i="5"/>
  <c r="BE110" i="5"/>
  <c r="BI109" i="5"/>
  <c r="BH109" i="5"/>
  <c r="BG109" i="5"/>
  <c r="BF109" i="5"/>
  <c r="T109" i="5"/>
  <c r="R109" i="5"/>
  <c r="P109" i="5"/>
  <c r="BK109" i="5"/>
  <c r="J109" i="5"/>
  <c r="BE109" i="5"/>
  <c r="BI108" i="5"/>
  <c r="BH108" i="5"/>
  <c r="BG108" i="5"/>
  <c r="BF108" i="5"/>
  <c r="T108" i="5"/>
  <c r="R108" i="5"/>
  <c r="P108" i="5"/>
  <c r="BK108" i="5"/>
  <c r="J108" i="5"/>
  <c r="BE108" i="5"/>
  <c r="BI107" i="5"/>
  <c r="BH107" i="5"/>
  <c r="BG107" i="5"/>
  <c r="BF107" i="5"/>
  <c r="T107" i="5"/>
  <c r="R107" i="5"/>
  <c r="P107" i="5"/>
  <c r="BK107" i="5"/>
  <c r="J107" i="5"/>
  <c r="BE107" i="5"/>
  <c r="BI106" i="5"/>
  <c r="BH106" i="5"/>
  <c r="BG106" i="5"/>
  <c r="BF106" i="5"/>
  <c r="T106" i="5"/>
  <c r="R106" i="5"/>
  <c r="P106" i="5"/>
  <c r="BK106" i="5"/>
  <c r="J106" i="5"/>
  <c r="BE106" i="5"/>
  <c r="BI105" i="5"/>
  <c r="BH105" i="5"/>
  <c r="BG105" i="5"/>
  <c r="BF105" i="5"/>
  <c r="T105" i="5"/>
  <c r="R105" i="5"/>
  <c r="P105" i="5"/>
  <c r="BK105" i="5"/>
  <c r="J105" i="5"/>
  <c r="BE105" i="5"/>
  <c r="BI104" i="5"/>
  <c r="BH104" i="5"/>
  <c r="BG104" i="5"/>
  <c r="BF104" i="5"/>
  <c r="T104" i="5"/>
  <c r="R104" i="5"/>
  <c r="P104" i="5"/>
  <c r="BK104" i="5"/>
  <c r="J104" i="5"/>
  <c r="BE104" i="5"/>
  <c r="BI103" i="5"/>
  <c r="BH103" i="5"/>
  <c r="BG103" i="5"/>
  <c r="BF103" i="5"/>
  <c r="T103" i="5"/>
  <c r="R103" i="5"/>
  <c r="P103" i="5"/>
  <c r="BK103" i="5"/>
  <c r="J103" i="5"/>
  <c r="BE103" i="5"/>
  <c r="BI102" i="5"/>
  <c r="BH102" i="5"/>
  <c r="BG102" i="5"/>
  <c r="BF102" i="5"/>
  <c r="T102" i="5"/>
  <c r="R102" i="5"/>
  <c r="P102" i="5"/>
  <c r="BK102" i="5"/>
  <c r="J102" i="5"/>
  <c r="BE102" i="5"/>
  <c r="BI101" i="5"/>
  <c r="BH101" i="5"/>
  <c r="BG101" i="5"/>
  <c r="BF101" i="5"/>
  <c r="T101" i="5"/>
  <c r="R101" i="5"/>
  <c r="P101" i="5"/>
  <c r="BK101" i="5"/>
  <c r="J101" i="5"/>
  <c r="BE101" i="5"/>
  <c r="BI100" i="5"/>
  <c r="BH100" i="5"/>
  <c r="BG100" i="5"/>
  <c r="BF100" i="5"/>
  <c r="T100" i="5"/>
  <c r="R100" i="5"/>
  <c r="P100" i="5"/>
  <c r="BK100" i="5"/>
  <c r="J100" i="5"/>
  <c r="BE100" i="5"/>
  <c r="BI99" i="5"/>
  <c r="BH99" i="5"/>
  <c r="BG99" i="5"/>
  <c r="BF99" i="5"/>
  <c r="T99" i="5"/>
  <c r="R99" i="5"/>
  <c r="P99" i="5"/>
  <c r="BK99" i="5"/>
  <c r="J99" i="5"/>
  <c r="BE99" i="5"/>
  <c r="BI98" i="5"/>
  <c r="BH98" i="5"/>
  <c r="BG98" i="5"/>
  <c r="BF98" i="5"/>
  <c r="T98" i="5"/>
  <c r="R98" i="5"/>
  <c r="P98" i="5"/>
  <c r="BK98" i="5"/>
  <c r="J98" i="5"/>
  <c r="BE98" i="5"/>
  <c r="BI97" i="5"/>
  <c r="BH97" i="5"/>
  <c r="BG97" i="5"/>
  <c r="BF97" i="5"/>
  <c r="T97" i="5"/>
  <c r="R97" i="5"/>
  <c r="P97" i="5"/>
  <c r="BK97" i="5"/>
  <c r="J97" i="5"/>
  <c r="BE97" i="5"/>
  <c r="BI96" i="5"/>
  <c r="BH96" i="5"/>
  <c r="BG96" i="5"/>
  <c r="BF96" i="5"/>
  <c r="T96" i="5"/>
  <c r="R96" i="5"/>
  <c r="P96" i="5"/>
  <c r="BK96" i="5"/>
  <c r="J96" i="5"/>
  <c r="BE96" i="5"/>
  <c r="BI95" i="5"/>
  <c r="BH95" i="5"/>
  <c r="BG95" i="5"/>
  <c r="BF95" i="5"/>
  <c r="T95" i="5"/>
  <c r="R95" i="5"/>
  <c r="P95" i="5"/>
  <c r="BK95" i="5"/>
  <c r="J95" i="5"/>
  <c r="BE95" i="5"/>
  <c r="BI94" i="5"/>
  <c r="BH94" i="5"/>
  <c r="BG94" i="5"/>
  <c r="BF94" i="5"/>
  <c r="T94" i="5"/>
  <c r="R94" i="5"/>
  <c r="P94" i="5"/>
  <c r="BK94" i="5"/>
  <c r="J94" i="5"/>
  <c r="BE94" i="5"/>
  <c r="BI93" i="5"/>
  <c r="F38" i="5"/>
  <c r="BD58" i="1" s="1"/>
  <c r="BD57" i="1" s="1"/>
  <c r="BH93" i="5"/>
  <c r="F37" i="5" s="1"/>
  <c r="BC58" i="1" s="1"/>
  <c r="BG93" i="5"/>
  <c r="F36" i="5"/>
  <c r="BB58" i="1" s="1"/>
  <c r="BB57" i="1" s="1"/>
  <c r="AX57" i="1" s="1"/>
  <c r="BF93" i="5"/>
  <c r="F35" i="5" s="1"/>
  <c r="BA58" i="1" s="1"/>
  <c r="BA57" i="1" s="1"/>
  <c r="AW57" i="1" s="1"/>
  <c r="T93" i="5"/>
  <c r="T92" i="5"/>
  <c r="T91" i="5" s="1"/>
  <c r="R93" i="5"/>
  <c r="R92" i="5" s="1"/>
  <c r="R91" i="5" s="1"/>
  <c r="P93" i="5"/>
  <c r="P92" i="5"/>
  <c r="P91" i="5" s="1"/>
  <c r="AU58" i="1" s="1"/>
  <c r="BK93" i="5"/>
  <c r="BK92" i="5"/>
  <c r="BK91" i="5" s="1"/>
  <c r="J91" i="5" s="1"/>
  <c r="J93" i="5"/>
  <c r="BE93" i="5"/>
  <c r="F34" i="5" s="1"/>
  <c r="AZ58" i="1" s="1"/>
  <c r="F85" i="5"/>
  <c r="E83" i="5"/>
  <c r="F57" i="5"/>
  <c r="E55" i="5"/>
  <c r="J25" i="5"/>
  <c r="E25" i="5"/>
  <c r="J59" i="5" s="1"/>
  <c r="J24" i="5"/>
  <c r="J22" i="5"/>
  <c r="E22" i="5"/>
  <c r="F60" i="5" s="1"/>
  <c r="F88" i="5"/>
  <c r="J21" i="5"/>
  <c r="J19" i="5"/>
  <c r="E19" i="5"/>
  <c r="F87" i="5" s="1"/>
  <c r="F59" i="5"/>
  <c r="J18" i="5"/>
  <c r="J16" i="5"/>
  <c r="J85" i="5" s="1"/>
  <c r="J57" i="5"/>
  <c r="E7" i="5"/>
  <c r="E49" i="5" s="1"/>
  <c r="E77" i="5"/>
  <c r="AY56" i="1"/>
  <c r="AX56" i="1"/>
  <c r="BI146" i="4"/>
  <c r="BH146" i="4"/>
  <c r="BG146" i="4"/>
  <c r="BF146" i="4"/>
  <c r="T146" i="4"/>
  <c r="R146" i="4"/>
  <c r="P146" i="4"/>
  <c r="BK146" i="4"/>
  <c r="J146" i="4"/>
  <c r="BE146" i="4" s="1"/>
  <c r="BI145" i="4"/>
  <c r="BH145" i="4"/>
  <c r="BG145" i="4"/>
  <c r="BF145" i="4"/>
  <c r="T145" i="4"/>
  <c r="R145" i="4"/>
  <c r="P145" i="4"/>
  <c r="BK145" i="4"/>
  <c r="J145" i="4"/>
  <c r="BE145" i="4" s="1"/>
  <c r="BI144" i="4"/>
  <c r="BH144" i="4"/>
  <c r="BG144" i="4"/>
  <c r="BF144" i="4"/>
  <c r="T144" i="4"/>
  <c r="R144" i="4"/>
  <c r="P144" i="4"/>
  <c r="BK144" i="4"/>
  <c r="J144" i="4"/>
  <c r="BE144" i="4" s="1"/>
  <c r="BI143" i="4"/>
  <c r="BH143" i="4"/>
  <c r="BG143" i="4"/>
  <c r="BF143" i="4"/>
  <c r="T143" i="4"/>
  <c r="R143" i="4"/>
  <c r="P143" i="4"/>
  <c r="BK143" i="4"/>
  <c r="J143" i="4"/>
  <c r="BE143" i="4" s="1"/>
  <c r="BI142" i="4"/>
  <c r="BH142" i="4"/>
  <c r="BG142" i="4"/>
  <c r="BF142" i="4"/>
  <c r="T142" i="4"/>
  <c r="R142" i="4"/>
  <c r="P142" i="4"/>
  <c r="BK142" i="4"/>
  <c r="J142" i="4"/>
  <c r="BE142" i="4" s="1"/>
  <c r="BI141" i="4"/>
  <c r="BH141" i="4"/>
  <c r="BG141" i="4"/>
  <c r="BF141" i="4"/>
  <c r="T141" i="4"/>
  <c r="R141" i="4"/>
  <c r="P141" i="4"/>
  <c r="BK141" i="4"/>
  <c r="J141" i="4"/>
  <c r="BE141" i="4" s="1"/>
  <c r="BI140" i="4"/>
  <c r="BH140" i="4"/>
  <c r="BG140" i="4"/>
  <c r="BF140" i="4"/>
  <c r="T140" i="4"/>
  <c r="R140" i="4"/>
  <c r="P140" i="4"/>
  <c r="BK140" i="4"/>
  <c r="J140" i="4"/>
  <c r="BE140" i="4"/>
  <c r="BI139" i="4"/>
  <c r="BH139" i="4"/>
  <c r="BG139" i="4"/>
  <c r="BF139" i="4"/>
  <c r="T139" i="4"/>
  <c r="R139" i="4"/>
  <c r="P139" i="4"/>
  <c r="BK139" i="4"/>
  <c r="J139" i="4"/>
  <c r="BE139" i="4" s="1"/>
  <c r="BI138" i="4"/>
  <c r="BH138" i="4"/>
  <c r="BG138" i="4"/>
  <c r="BF138" i="4"/>
  <c r="T138" i="4"/>
  <c r="R138" i="4"/>
  <c r="P138" i="4"/>
  <c r="BK138" i="4"/>
  <c r="J138" i="4"/>
  <c r="BE138" i="4"/>
  <c r="BI137" i="4"/>
  <c r="BH137" i="4"/>
  <c r="BG137" i="4"/>
  <c r="BF137" i="4"/>
  <c r="T137" i="4"/>
  <c r="R137" i="4"/>
  <c r="P137" i="4"/>
  <c r="BK137" i="4"/>
  <c r="J137" i="4"/>
  <c r="BE137" i="4" s="1"/>
  <c r="BI136" i="4"/>
  <c r="BH136" i="4"/>
  <c r="BG136" i="4"/>
  <c r="BF136" i="4"/>
  <c r="T136" i="4"/>
  <c r="R136" i="4"/>
  <c r="P136" i="4"/>
  <c r="BK136" i="4"/>
  <c r="J136" i="4"/>
  <c r="BE136" i="4"/>
  <c r="BI135" i="4"/>
  <c r="BH135" i="4"/>
  <c r="BG135" i="4"/>
  <c r="BF135" i="4"/>
  <c r="T135" i="4"/>
  <c r="R135" i="4"/>
  <c r="P135" i="4"/>
  <c r="BK135" i="4"/>
  <c r="J135" i="4"/>
  <c r="BE135" i="4" s="1"/>
  <c r="BI134" i="4"/>
  <c r="BH134" i="4"/>
  <c r="BG134" i="4"/>
  <c r="BF134" i="4"/>
  <c r="T134" i="4"/>
  <c r="R134" i="4"/>
  <c r="P134" i="4"/>
  <c r="BK134" i="4"/>
  <c r="J134" i="4"/>
  <c r="BE134" i="4"/>
  <c r="BI133" i="4"/>
  <c r="BH133" i="4"/>
  <c r="BG133" i="4"/>
  <c r="BF133" i="4"/>
  <c r="T133" i="4"/>
  <c r="R133" i="4"/>
  <c r="P133" i="4"/>
  <c r="BK133" i="4"/>
  <c r="J133" i="4"/>
  <c r="BE133" i="4" s="1"/>
  <c r="BI132" i="4"/>
  <c r="BH132" i="4"/>
  <c r="BG132" i="4"/>
  <c r="BF132" i="4"/>
  <c r="T132" i="4"/>
  <c r="R132" i="4"/>
  <c r="P132" i="4"/>
  <c r="BK132" i="4"/>
  <c r="J132" i="4"/>
  <c r="BE132" i="4"/>
  <c r="BI131" i="4"/>
  <c r="BH131" i="4"/>
  <c r="BG131" i="4"/>
  <c r="BF131" i="4"/>
  <c r="T131" i="4"/>
  <c r="R131" i="4"/>
  <c r="P131" i="4"/>
  <c r="BK131" i="4"/>
  <c r="J131" i="4"/>
  <c r="BE131" i="4" s="1"/>
  <c r="BI130" i="4"/>
  <c r="BH130" i="4"/>
  <c r="BG130" i="4"/>
  <c r="BF130" i="4"/>
  <c r="T130" i="4"/>
  <c r="R130" i="4"/>
  <c r="P130" i="4"/>
  <c r="BK130" i="4"/>
  <c r="J130" i="4"/>
  <c r="BE130" i="4"/>
  <c r="BI129" i="4"/>
  <c r="BH129" i="4"/>
  <c r="BG129" i="4"/>
  <c r="BF129" i="4"/>
  <c r="T129" i="4"/>
  <c r="R129" i="4"/>
  <c r="P129" i="4"/>
  <c r="BK129" i="4"/>
  <c r="J129" i="4"/>
  <c r="BE129" i="4" s="1"/>
  <c r="BI128" i="4"/>
  <c r="BH128" i="4"/>
  <c r="BG128" i="4"/>
  <c r="BF128" i="4"/>
  <c r="T128" i="4"/>
  <c r="R128" i="4"/>
  <c r="P128" i="4"/>
  <c r="BK128" i="4"/>
  <c r="J128" i="4"/>
  <c r="BE128" i="4"/>
  <c r="BI127" i="4"/>
  <c r="BH127" i="4"/>
  <c r="BG127" i="4"/>
  <c r="BF127" i="4"/>
  <c r="T127" i="4"/>
  <c r="R127" i="4"/>
  <c r="P127" i="4"/>
  <c r="BK127" i="4"/>
  <c r="J127" i="4"/>
  <c r="BE127" i="4" s="1"/>
  <c r="BI126" i="4"/>
  <c r="BH126" i="4"/>
  <c r="BG126" i="4"/>
  <c r="BF126" i="4"/>
  <c r="T126" i="4"/>
  <c r="R126" i="4"/>
  <c r="P126" i="4"/>
  <c r="P123" i="4" s="1"/>
  <c r="BK126" i="4"/>
  <c r="J126" i="4"/>
  <c r="BE126" i="4"/>
  <c r="BI125" i="4"/>
  <c r="BH125" i="4"/>
  <c r="BG125" i="4"/>
  <c r="BF125" i="4"/>
  <c r="T125" i="4"/>
  <c r="T123" i="4" s="1"/>
  <c r="R125" i="4"/>
  <c r="P125" i="4"/>
  <c r="BK125" i="4"/>
  <c r="J125" i="4"/>
  <c r="BE125" i="4" s="1"/>
  <c r="BI124" i="4"/>
  <c r="BH124" i="4"/>
  <c r="BG124" i="4"/>
  <c r="BF124" i="4"/>
  <c r="T124" i="4"/>
  <c r="R124" i="4"/>
  <c r="R123" i="4" s="1"/>
  <c r="P124" i="4"/>
  <c r="BK124" i="4"/>
  <c r="BK123" i="4" s="1"/>
  <c r="J124" i="4"/>
  <c r="BE124" i="4"/>
  <c r="BI122" i="4"/>
  <c r="BH122" i="4"/>
  <c r="BG122" i="4"/>
  <c r="BF122" i="4"/>
  <c r="T122" i="4"/>
  <c r="R122" i="4"/>
  <c r="P122" i="4"/>
  <c r="BK122" i="4"/>
  <c r="J122" i="4"/>
  <c r="BE122" i="4"/>
  <c r="BI121" i="4"/>
  <c r="BH121" i="4"/>
  <c r="BG121" i="4"/>
  <c r="BF121" i="4"/>
  <c r="T121" i="4"/>
  <c r="R121" i="4"/>
  <c r="P121" i="4"/>
  <c r="BK121" i="4"/>
  <c r="J121" i="4"/>
  <c r="BE121" i="4" s="1"/>
  <c r="BI120" i="4"/>
  <c r="BH120" i="4"/>
  <c r="BG120" i="4"/>
  <c r="BF120" i="4"/>
  <c r="T120" i="4"/>
  <c r="R120" i="4"/>
  <c r="P120" i="4"/>
  <c r="BK120" i="4"/>
  <c r="J120" i="4"/>
  <c r="BE120" i="4"/>
  <c r="BI119" i="4"/>
  <c r="BH119" i="4"/>
  <c r="BG119" i="4"/>
  <c r="BF119" i="4"/>
  <c r="T119" i="4"/>
  <c r="R119" i="4"/>
  <c r="P119" i="4"/>
  <c r="BK119" i="4"/>
  <c r="J119" i="4"/>
  <c r="BE119" i="4" s="1"/>
  <c r="BI118" i="4"/>
  <c r="BH118" i="4"/>
  <c r="BG118" i="4"/>
  <c r="BF118" i="4"/>
  <c r="T118" i="4"/>
  <c r="R118" i="4"/>
  <c r="P118" i="4"/>
  <c r="BK118" i="4"/>
  <c r="J118" i="4"/>
  <c r="BE118" i="4"/>
  <c r="BI117" i="4"/>
  <c r="BH117" i="4"/>
  <c r="BG117" i="4"/>
  <c r="BF117" i="4"/>
  <c r="T117" i="4"/>
  <c r="R117" i="4"/>
  <c r="P117" i="4"/>
  <c r="BK117" i="4"/>
  <c r="J117" i="4"/>
  <c r="BE117" i="4" s="1"/>
  <c r="BI116" i="4"/>
  <c r="BH116" i="4"/>
  <c r="BG116" i="4"/>
  <c r="BF116" i="4"/>
  <c r="T116" i="4"/>
  <c r="R116" i="4"/>
  <c r="P116" i="4"/>
  <c r="BK116" i="4"/>
  <c r="J116" i="4"/>
  <c r="BE116" i="4"/>
  <c r="BI115" i="4"/>
  <c r="BH115" i="4"/>
  <c r="BG115" i="4"/>
  <c r="BF115" i="4"/>
  <c r="T115" i="4"/>
  <c r="R115" i="4"/>
  <c r="P115" i="4"/>
  <c r="BK115" i="4"/>
  <c r="J115" i="4"/>
  <c r="BE115" i="4" s="1"/>
  <c r="BI114" i="4"/>
  <c r="BH114" i="4"/>
  <c r="BG114" i="4"/>
  <c r="BF114" i="4"/>
  <c r="T114" i="4"/>
  <c r="R114" i="4"/>
  <c r="P114" i="4"/>
  <c r="BK114" i="4"/>
  <c r="J114" i="4"/>
  <c r="BE114" i="4"/>
  <c r="BI113" i="4"/>
  <c r="BH113" i="4"/>
  <c r="BG113" i="4"/>
  <c r="BF113" i="4"/>
  <c r="T113" i="4"/>
  <c r="R113" i="4"/>
  <c r="P113" i="4"/>
  <c r="BK113" i="4"/>
  <c r="J113" i="4"/>
  <c r="BE113" i="4" s="1"/>
  <c r="BI112" i="4"/>
  <c r="BH112" i="4"/>
  <c r="BG112" i="4"/>
  <c r="BF112" i="4"/>
  <c r="T112" i="4"/>
  <c r="R112" i="4"/>
  <c r="P112" i="4"/>
  <c r="BK112" i="4"/>
  <c r="J112" i="4"/>
  <c r="BE112" i="4"/>
  <c r="BI111" i="4"/>
  <c r="BH111" i="4"/>
  <c r="BG111" i="4"/>
  <c r="BF111" i="4"/>
  <c r="T111" i="4"/>
  <c r="R111" i="4"/>
  <c r="P111" i="4"/>
  <c r="BK111" i="4"/>
  <c r="J111" i="4"/>
  <c r="BE111" i="4" s="1"/>
  <c r="BI110" i="4"/>
  <c r="BH110" i="4"/>
  <c r="BG110" i="4"/>
  <c r="BF110" i="4"/>
  <c r="T110" i="4"/>
  <c r="R110" i="4"/>
  <c r="P110" i="4"/>
  <c r="BK110" i="4"/>
  <c r="J110" i="4"/>
  <c r="BE110" i="4"/>
  <c r="BI109" i="4"/>
  <c r="BH109" i="4"/>
  <c r="BG109" i="4"/>
  <c r="BF109" i="4"/>
  <c r="T109" i="4"/>
  <c r="R109" i="4"/>
  <c r="P109" i="4"/>
  <c r="BK109" i="4"/>
  <c r="J109" i="4"/>
  <c r="BE109" i="4" s="1"/>
  <c r="BI108" i="4"/>
  <c r="BH108" i="4"/>
  <c r="BG108" i="4"/>
  <c r="BF108" i="4"/>
  <c r="T108" i="4"/>
  <c r="R108" i="4"/>
  <c r="P108" i="4"/>
  <c r="BK108" i="4"/>
  <c r="J108" i="4"/>
  <c r="BE108" i="4"/>
  <c r="BI107" i="4"/>
  <c r="BH107" i="4"/>
  <c r="BG107" i="4"/>
  <c r="BF107" i="4"/>
  <c r="T107" i="4"/>
  <c r="R107" i="4"/>
  <c r="P107" i="4"/>
  <c r="BK107" i="4"/>
  <c r="J107" i="4"/>
  <c r="BE107" i="4" s="1"/>
  <c r="BI106" i="4"/>
  <c r="BH106" i="4"/>
  <c r="BG106" i="4"/>
  <c r="BF106" i="4"/>
  <c r="T106" i="4"/>
  <c r="R106" i="4"/>
  <c r="P106" i="4"/>
  <c r="BK106" i="4"/>
  <c r="J106" i="4"/>
  <c r="BE106" i="4"/>
  <c r="BI105" i="4"/>
  <c r="BH105" i="4"/>
  <c r="BG105" i="4"/>
  <c r="BF105" i="4"/>
  <c r="T105" i="4"/>
  <c r="R105" i="4"/>
  <c r="P105" i="4"/>
  <c r="BK105" i="4"/>
  <c r="J105" i="4"/>
  <c r="BE105" i="4" s="1"/>
  <c r="BI104" i="4"/>
  <c r="BH104" i="4"/>
  <c r="BG104" i="4"/>
  <c r="BF104" i="4"/>
  <c r="T104" i="4"/>
  <c r="R104" i="4"/>
  <c r="P104" i="4"/>
  <c r="BK104" i="4"/>
  <c r="J104" i="4"/>
  <c r="BE104" i="4"/>
  <c r="BI103" i="4"/>
  <c r="BH103" i="4"/>
  <c r="BG103" i="4"/>
  <c r="BF103" i="4"/>
  <c r="T103" i="4"/>
  <c r="R103" i="4"/>
  <c r="P103" i="4"/>
  <c r="BK103" i="4"/>
  <c r="J103" i="4"/>
  <c r="BE103" i="4" s="1"/>
  <c r="BI102" i="4"/>
  <c r="BH102" i="4"/>
  <c r="BG102" i="4"/>
  <c r="BF102" i="4"/>
  <c r="T102" i="4"/>
  <c r="R102" i="4"/>
  <c r="P102" i="4"/>
  <c r="BK102" i="4"/>
  <c r="J102" i="4"/>
  <c r="BE102" i="4"/>
  <c r="BI101" i="4"/>
  <c r="BH101" i="4"/>
  <c r="BG101" i="4"/>
  <c r="BF101" i="4"/>
  <c r="T101" i="4"/>
  <c r="R101" i="4"/>
  <c r="P101" i="4"/>
  <c r="BK101" i="4"/>
  <c r="J101" i="4"/>
  <c r="BE101" i="4" s="1"/>
  <c r="BI100" i="4"/>
  <c r="BH100" i="4"/>
  <c r="BG100" i="4"/>
  <c r="BF100" i="4"/>
  <c r="T100" i="4"/>
  <c r="R100" i="4"/>
  <c r="P100" i="4"/>
  <c r="BK100" i="4"/>
  <c r="J100" i="4"/>
  <c r="BE100" i="4"/>
  <c r="BI99" i="4"/>
  <c r="BH99" i="4"/>
  <c r="BG99" i="4"/>
  <c r="BF99" i="4"/>
  <c r="T99" i="4"/>
  <c r="R99" i="4"/>
  <c r="P99" i="4"/>
  <c r="BK99" i="4"/>
  <c r="J99" i="4"/>
  <c r="BE99" i="4" s="1"/>
  <c r="BI98" i="4"/>
  <c r="BH98" i="4"/>
  <c r="BG98" i="4"/>
  <c r="BF98" i="4"/>
  <c r="T98" i="4"/>
  <c r="R98" i="4"/>
  <c r="P98" i="4"/>
  <c r="BK98" i="4"/>
  <c r="J98" i="4"/>
  <c r="BE98" i="4"/>
  <c r="BI97" i="4"/>
  <c r="BH97" i="4"/>
  <c r="BG97" i="4"/>
  <c r="BF97" i="4"/>
  <c r="T97" i="4"/>
  <c r="R97" i="4"/>
  <c r="P97" i="4"/>
  <c r="BK97" i="4"/>
  <c r="J97" i="4"/>
  <c r="BE97" i="4" s="1"/>
  <c r="BI96" i="4"/>
  <c r="BH96" i="4"/>
  <c r="BG96" i="4"/>
  <c r="BF96" i="4"/>
  <c r="T96" i="4"/>
  <c r="R96" i="4"/>
  <c r="P96" i="4"/>
  <c r="BK96" i="4"/>
  <c r="J96" i="4"/>
  <c r="BE96" i="4"/>
  <c r="BI95" i="4"/>
  <c r="BH95" i="4"/>
  <c r="BG95" i="4"/>
  <c r="BF95" i="4"/>
  <c r="T95" i="4"/>
  <c r="R95" i="4"/>
  <c r="P95" i="4"/>
  <c r="BK95" i="4"/>
  <c r="J95" i="4"/>
  <c r="BE95" i="4" s="1"/>
  <c r="BI94" i="4"/>
  <c r="BH94" i="4"/>
  <c r="BG94" i="4"/>
  <c r="BF94" i="4"/>
  <c r="T94" i="4"/>
  <c r="R94" i="4"/>
  <c r="P94" i="4"/>
  <c r="P91" i="4" s="1"/>
  <c r="P90" i="4" s="1"/>
  <c r="AU56" i="1" s="1"/>
  <c r="BK94" i="4"/>
  <c r="J94" i="4"/>
  <c r="BE94" i="4"/>
  <c r="BI93" i="4"/>
  <c r="F38" i="4" s="1"/>
  <c r="BD56" i="1" s="1"/>
  <c r="BH93" i="4"/>
  <c r="BG93" i="4"/>
  <c r="BF93" i="4"/>
  <c r="T93" i="4"/>
  <c r="R93" i="4"/>
  <c r="P93" i="4"/>
  <c r="BK93" i="4"/>
  <c r="J93" i="4"/>
  <c r="BE93" i="4" s="1"/>
  <c r="BI92" i="4"/>
  <c r="BH92" i="4"/>
  <c r="F37" i="4" s="1"/>
  <c r="BC56" i="1" s="1"/>
  <c r="BG92" i="4"/>
  <c r="F36" i="4" s="1"/>
  <c r="BB56" i="1" s="1"/>
  <c r="BF92" i="4"/>
  <c r="F35" i="4" s="1"/>
  <c r="BA56" i="1" s="1"/>
  <c r="J35" i="4"/>
  <c r="AW56" i="1" s="1"/>
  <c r="T92" i="4"/>
  <c r="T91" i="4" s="1"/>
  <c r="T90" i="4" s="1"/>
  <c r="R92" i="4"/>
  <c r="R91" i="4"/>
  <c r="R90" i="4" s="1"/>
  <c r="P92" i="4"/>
  <c r="BK92" i="4"/>
  <c r="BK91" i="4"/>
  <c r="J91" i="4"/>
  <c r="J92" i="4"/>
  <c r="BE92" i="4"/>
  <c r="F34" i="4" s="1"/>
  <c r="AZ56" i="1" s="1"/>
  <c r="J65" i="4"/>
  <c r="F84" i="4"/>
  <c r="E82" i="4"/>
  <c r="F57" i="4"/>
  <c r="E55" i="4"/>
  <c r="J25" i="4"/>
  <c r="E25" i="4"/>
  <c r="J59" i="4" s="1"/>
  <c r="J86" i="4"/>
  <c r="J24" i="4"/>
  <c r="J22" i="4"/>
  <c r="E22" i="4"/>
  <c r="F60" i="4" s="1"/>
  <c r="J21" i="4"/>
  <c r="J19" i="4"/>
  <c r="E19" i="4"/>
  <c r="F86" i="4" s="1"/>
  <c r="F59" i="4"/>
  <c r="J18" i="4"/>
  <c r="J16" i="4"/>
  <c r="J84" i="4" s="1"/>
  <c r="J57" i="4"/>
  <c r="E7" i="4"/>
  <c r="E49" i="4" s="1"/>
  <c r="AY55" i="1"/>
  <c r="AX55" i="1"/>
  <c r="BI168" i="3"/>
  <c r="BH168" i="3"/>
  <c r="BG168" i="3"/>
  <c r="BF168" i="3"/>
  <c r="T168" i="3"/>
  <c r="R168" i="3"/>
  <c r="P168" i="3"/>
  <c r="BK168" i="3"/>
  <c r="J168" i="3"/>
  <c r="BE168" i="3" s="1"/>
  <c r="BI167" i="3"/>
  <c r="BH167" i="3"/>
  <c r="BG167" i="3"/>
  <c r="BF167" i="3"/>
  <c r="T167" i="3"/>
  <c r="R167" i="3"/>
  <c r="P167" i="3"/>
  <c r="BK167" i="3"/>
  <c r="J167" i="3"/>
  <c r="BE167" i="3"/>
  <c r="BI166" i="3"/>
  <c r="BH166" i="3"/>
  <c r="BG166" i="3"/>
  <c r="BF166" i="3"/>
  <c r="T166" i="3"/>
  <c r="R166" i="3"/>
  <c r="P166" i="3"/>
  <c r="BK166" i="3"/>
  <c r="J166" i="3"/>
  <c r="BE166" i="3" s="1"/>
  <c r="BI165" i="3"/>
  <c r="BH165" i="3"/>
  <c r="BG165" i="3"/>
  <c r="BF165" i="3"/>
  <c r="T165" i="3"/>
  <c r="R165" i="3"/>
  <c r="P165" i="3"/>
  <c r="BK165" i="3"/>
  <c r="J165" i="3"/>
  <c r="BE165" i="3"/>
  <c r="BI164" i="3"/>
  <c r="BH164" i="3"/>
  <c r="BG164" i="3"/>
  <c r="BF164" i="3"/>
  <c r="T164" i="3"/>
  <c r="R164" i="3"/>
  <c r="P164" i="3"/>
  <c r="BK164" i="3"/>
  <c r="J164" i="3"/>
  <c r="BE164" i="3" s="1"/>
  <c r="BI163" i="3"/>
  <c r="BH163" i="3"/>
  <c r="BG163" i="3"/>
  <c r="BF163" i="3"/>
  <c r="T163" i="3"/>
  <c r="R163" i="3"/>
  <c r="P163" i="3"/>
  <c r="BK163" i="3"/>
  <c r="J163" i="3"/>
  <c r="BE163" i="3"/>
  <c r="BI162" i="3"/>
  <c r="BH162" i="3"/>
  <c r="BG162" i="3"/>
  <c r="BF162" i="3"/>
  <c r="T162" i="3"/>
  <c r="R162" i="3"/>
  <c r="P162" i="3"/>
  <c r="BK162" i="3"/>
  <c r="J162" i="3"/>
  <c r="BE162" i="3" s="1"/>
  <c r="BI161" i="3"/>
  <c r="BH161" i="3"/>
  <c r="BG161" i="3"/>
  <c r="BF161" i="3"/>
  <c r="T161" i="3"/>
  <c r="R161" i="3"/>
  <c r="P161" i="3"/>
  <c r="BK161" i="3"/>
  <c r="J161" i="3"/>
  <c r="BE161" i="3"/>
  <c r="BI160" i="3"/>
  <c r="BH160" i="3"/>
  <c r="BG160" i="3"/>
  <c r="BF160" i="3"/>
  <c r="T160" i="3"/>
  <c r="R160" i="3"/>
  <c r="P160" i="3"/>
  <c r="BK160" i="3"/>
  <c r="J160" i="3"/>
  <c r="BE160" i="3" s="1"/>
  <c r="BI159" i="3"/>
  <c r="BH159" i="3"/>
  <c r="BG159" i="3"/>
  <c r="BF159" i="3"/>
  <c r="T159" i="3"/>
  <c r="R159" i="3"/>
  <c r="P159" i="3"/>
  <c r="BK159" i="3"/>
  <c r="J159" i="3"/>
  <c r="BE159" i="3"/>
  <c r="BI158" i="3"/>
  <c r="BH158" i="3"/>
  <c r="BG158" i="3"/>
  <c r="BF158" i="3"/>
  <c r="T158" i="3"/>
  <c r="R158" i="3"/>
  <c r="P158" i="3"/>
  <c r="BK158" i="3"/>
  <c r="J158" i="3"/>
  <c r="BE158" i="3" s="1"/>
  <c r="BI157" i="3"/>
  <c r="BH157" i="3"/>
  <c r="BG157" i="3"/>
  <c r="BF157" i="3"/>
  <c r="T157" i="3"/>
  <c r="R157" i="3"/>
  <c r="P157" i="3"/>
  <c r="BK157" i="3"/>
  <c r="J157" i="3"/>
  <c r="BE157" i="3"/>
  <c r="BI156" i="3"/>
  <c r="BH156" i="3"/>
  <c r="BG156" i="3"/>
  <c r="BF156" i="3"/>
  <c r="T156" i="3"/>
  <c r="R156" i="3"/>
  <c r="P156" i="3"/>
  <c r="BK156" i="3"/>
  <c r="J156" i="3"/>
  <c r="BE156" i="3" s="1"/>
  <c r="BI155" i="3"/>
  <c r="BH155" i="3"/>
  <c r="BG155" i="3"/>
  <c r="BF155" i="3"/>
  <c r="T155" i="3"/>
  <c r="R155" i="3"/>
  <c r="P155" i="3"/>
  <c r="BK155" i="3"/>
  <c r="J155" i="3"/>
  <c r="BE155" i="3"/>
  <c r="BI154" i="3"/>
  <c r="BH154" i="3"/>
  <c r="BG154" i="3"/>
  <c r="BF154" i="3"/>
  <c r="T154" i="3"/>
  <c r="R154" i="3"/>
  <c r="P154" i="3"/>
  <c r="BK154" i="3"/>
  <c r="J154" i="3"/>
  <c r="BE154" i="3" s="1"/>
  <c r="BI153" i="3"/>
  <c r="BH153" i="3"/>
  <c r="BG153" i="3"/>
  <c r="BF153" i="3"/>
  <c r="T153" i="3"/>
  <c r="R153" i="3"/>
  <c r="P153" i="3"/>
  <c r="BK153" i="3"/>
  <c r="J153" i="3"/>
  <c r="BE153" i="3"/>
  <c r="BI152" i="3"/>
  <c r="BH152" i="3"/>
  <c r="BG152" i="3"/>
  <c r="BF152" i="3"/>
  <c r="T152" i="3"/>
  <c r="R152" i="3"/>
  <c r="P152" i="3"/>
  <c r="BK152" i="3"/>
  <c r="J152" i="3"/>
  <c r="BE152" i="3" s="1"/>
  <c r="BI151" i="3"/>
  <c r="BH151" i="3"/>
  <c r="BG151" i="3"/>
  <c r="BF151" i="3"/>
  <c r="T151" i="3"/>
  <c r="R151" i="3"/>
  <c r="P151" i="3"/>
  <c r="BK151" i="3"/>
  <c r="J151" i="3"/>
  <c r="BE151" i="3"/>
  <c r="BI150" i="3"/>
  <c r="BH150" i="3"/>
  <c r="BG150" i="3"/>
  <c r="BF150" i="3"/>
  <c r="T150" i="3"/>
  <c r="R150" i="3"/>
  <c r="P150" i="3"/>
  <c r="BK150" i="3"/>
  <c r="J150" i="3"/>
  <c r="BE150" i="3"/>
  <c r="BI149" i="3"/>
  <c r="BH149" i="3"/>
  <c r="BG149" i="3"/>
  <c r="BF149" i="3"/>
  <c r="T149" i="3"/>
  <c r="R149" i="3"/>
  <c r="P149" i="3"/>
  <c r="BK149" i="3"/>
  <c r="J149" i="3"/>
  <c r="BE149" i="3"/>
  <c r="BI148" i="3"/>
  <c r="BH148" i="3"/>
  <c r="BG148" i="3"/>
  <c r="BF148" i="3"/>
  <c r="T148" i="3"/>
  <c r="R148" i="3"/>
  <c r="P148" i="3"/>
  <c r="BK148" i="3"/>
  <c r="J148" i="3"/>
  <c r="BE148" i="3"/>
  <c r="BI147" i="3"/>
  <c r="BH147" i="3"/>
  <c r="BG147" i="3"/>
  <c r="BF147" i="3"/>
  <c r="T147" i="3"/>
  <c r="R147" i="3"/>
  <c r="P147" i="3"/>
  <c r="BK147" i="3"/>
  <c r="J147" i="3"/>
  <c r="BE147" i="3"/>
  <c r="BI146" i="3"/>
  <c r="BH146" i="3"/>
  <c r="BG146" i="3"/>
  <c r="BF146" i="3"/>
  <c r="T146" i="3"/>
  <c r="R146" i="3"/>
  <c r="P146" i="3"/>
  <c r="BK146" i="3"/>
  <c r="J146" i="3"/>
  <c r="BE146" i="3"/>
  <c r="BI145" i="3"/>
  <c r="BH145" i="3"/>
  <c r="BG145" i="3"/>
  <c r="BF145" i="3"/>
  <c r="T145" i="3"/>
  <c r="R145" i="3"/>
  <c r="P145" i="3"/>
  <c r="BK145" i="3"/>
  <c r="J145" i="3"/>
  <c r="BE145" i="3"/>
  <c r="BI144" i="3"/>
  <c r="BH144" i="3"/>
  <c r="BG144" i="3"/>
  <c r="BF144" i="3"/>
  <c r="T144" i="3"/>
  <c r="R144" i="3"/>
  <c r="P144" i="3"/>
  <c r="BK144" i="3"/>
  <c r="J144" i="3"/>
  <c r="BE144" i="3"/>
  <c r="BI143" i="3"/>
  <c r="BH143" i="3"/>
  <c r="BG143" i="3"/>
  <c r="BF143" i="3"/>
  <c r="T143" i="3"/>
  <c r="R143" i="3"/>
  <c r="P143" i="3"/>
  <c r="BK143" i="3"/>
  <c r="J143" i="3"/>
  <c r="BE143" i="3"/>
  <c r="BI142" i="3"/>
  <c r="BH142" i="3"/>
  <c r="BG142" i="3"/>
  <c r="BF142" i="3"/>
  <c r="T142" i="3"/>
  <c r="R142" i="3"/>
  <c r="P142" i="3"/>
  <c r="BK142" i="3"/>
  <c r="J142" i="3"/>
  <c r="BE142" i="3"/>
  <c r="BI141" i="3"/>
  <c r="BH141" i="3"/>
  <c r="BG141" i="3"/>
  <c r="BF141" i="3"/>
  <c r="T141" i="3"/>
  <c r="R141" i="3"/>
  <c r="P141" i="3"/>
  <c r="BK141" i="3"/>
  <c r="J141" i="3"/>
  <c r="BE141" i="3"/>
  <c r="BI140" i="3"/>
  <c r="BH140" i="3"/>
  <c r="BG140" i="3"/>
  <c r="BF140" i="3"/>
  <c r="T140" i="3"/>
  <c r="R140" i="3"/>
  <c r="P140" i="3"/>
  <c r="BK140" i="3"/>
  <c r="J140" i="3"/>
  <c r="BE140" i="3"/>
  <c r="BI139" i="3"/>
  <c r="BH139" i="3"/>
  <c r="BG139" i="3"/>
  <c r="BF139" i="3"/>
  <c r="T139" i="3"/>
  <c r="R139" i="3"/>
  <c r="P139" i="3"/>
  <c r="BK139" i="3"/>
  <c r="J139" i="3"/>
  <c r="BE139" i="3"/>
  <c r="BI138" i="3"/>
  <c r="BH138" i="3"/>
  <c r="BG138" i="3"/>
  <c r="BF138" i="3"/>
  <c r="T138" i="3"/>
  <c r="R138" i="3"/>
  <c r="P138" i="3"/>
  <c r="BK138" i="3"/>
  <c r="J138" i="3"/>
  <c r="BE138" i="3"/>
  <c r="BI137" i="3"/>
  <c r="BH137" i="3"/>
  <c r="BG137" i="3"/>
  <c r="BF137" i="3"/>
  <c r="T137" i="3"/>
  <c r="R137" i="3"/>
  <c r="P137" i="3"/>
  <c r="BK137" i="3"/>
  <c r="J137" i="3"/>
  <c r="BE137" i="3"/>
  <c r="BI136" i="3"/>
  <c r="BH136" i="3"/>
  <c r="BG136" i="3"/>
  <c r="BF136" i="3"/>
  <c r="T136" i="3"/>
  <c r="R136" i="3"/>
  <c r="P136" i="3"/>
  <c r="BK136" i="3"/>
  <c r="J136" i="3"/>
  <c r="BE136" i="3"/>
  <c r="BI135" i="3"/>
  <c r="BH135" i="3"/>
  <c r="BG135" i="3"/>
  <c r="BF135" i="3"/>
  <c r="T135" i="3"/>
  <c r="R135" i="3"/>
  <c r="P135" i="3"/>
  <c r="BK135" i="3"/>
  <c r="J135" i="3"/>
  <c r="BE135" i="3"/>
  <c r="BI134" i="3"/>
  <c r="BH134" i="3"/>
  <c r="BG134" i="3"/>
  <c r="BF134" i="3"/>
  <c r="T134" i="3"/>
  <c r="R134" i="3"/>
  <c r="P134" i="3"/>
  <c r="BK134" i="3"/>
  <c r="J134" i="3"/>
  <c r="BE134" i="3"/>
  <c r="BI133" i="3"/>
  <c r="BH133" i="3"/>
  <c r="BG133" i="3"/>
  <c r="BF133" i="3"/>
  <c r="T133" i="3"/>
  <c r="R133" i="3"/>
  <c r="P133" i="3"/>
  <c r="BK133" i="3"/>
  <c r="J133" i="3"/>
  <c r="BE133" i="3"/>
  <c r="BI132" i="3"/>
  <c r="BH132" i="3"/>
  <c r="BG132" i="3"/>
  <c r="BF132" i="3"/>
  <c r="T132" i="3"/>
  <c r="R132" i="3"/>
  <c r="P132" i="3"/>
  <c r="BK132" i="3"/>
  <c r="J132" i="3"/>
  <c r="BE132" i="3"/>
  <c r="BI131" i="3"/>
  <c r="BH131" i="3"/>
  <c r="BG131" i="3"/>
  <c r="BF131" i="3"/>
  <c r="T131" i="3"/>
  <c r="R131" i="3"/>
  <c r="P131" i="3"/>
  <c r="BK131" i="3"/>
  <c r="J131" i="3"/>
  <c r="BE131" i="3"/>
  <c r="BI130" i="3"/>
  <c r="BH130" i="3"/>
  <c r="BG130" i="3"/>
  <c r="BF130" i="3"/>
  <c r="T130" i="3"/>
  <c r="R130" i="3"/>
  <c r="P130" i="3"/>
  <c r="BK130" i="3"/>
  <c r="J130" i="3"/>
  <c r="BE130" i="3"/>
  <c r="BI129" i="3"/>
  <c r="BH129" i="3"/>
  <c r="BG129" i="3"/>
  <c r="BF129" i="3"/>
  <c r="T129" i="3"/>
  <c r="R129" i="3"/>
  <c r="P129" i="3"/>
  <c r="BK129" i="3"/>
  <c r="J129" i="3"/>
  <c r="BE129" i="3"/>
  <c r="BI128" i="3"/>
  <c r="BH128" i="3"/>
  <c r="BG128" i="3"/>
  <c r="BF128" i="3"/>
  <c r="T128" i="3"/>
  <c r="R128" i="3"/>
  <c r="P128" i="3"/>
  <c r="BK128" i="3"/>
  <c r="J128" i="3"/>
  <c r="BE128" i="3"/>
  <c r="BI127" i="3"/>
  <c r="BH127" i="3"/>
  <c r="BG127" i="3"/>
  <c r="BF127" i="3"/>
  <c r="T127" i="3"/>
  <c r="R127" i="3"/>
  <c r="P127" i="3"/>
  <c r="BK127" i="3"/>
  <c r="J127" i="3"/>
  <c r="BE127" i="3"/>
  <c r="BI126" i="3"/>
  <c r="BH126" i="3"/>
  <c r="BG126" i="3"/>
  <c r="BF126" i="3"/>
  <c r="T126" i="3"/>
  <c r="R126" i="3"/>
  <c r="P126" i="3"/>
  <c r="BK126" i="3"/>
  <c r="J126" i="3"/>
  <c r="BE126" i="3"/>
  <c r="BI125" i="3"/>
  <c r="BH125" i="3"/>
  <c r="BG125" i="3"/>
  <c r="BF125" i="3"/>
  <c r="T125" i="3"/>
  <c r="R125" i="3"/>
  <c r="P125" i="3"/>
  <c r="BK125" i="3"/>
  <c r="J125" i="3"/>
  <c r="BE125" i="3"/>
  <c r="BI124" i="3"/>
  <c r="BH124" i="3"/>
  <c r="BG124" i="3"/>
  <c r="BF124" i="3"/>
  <c r="T124" i="3"/>
  <c r="R124" i="3"/>
  <c r="P124" i="3"/>
  <c r="BK124" i="3"/>
  <c r="J124" i="3"/>
  <c r="BE124" i="3"/>
  <c r="BI123" i="3"/>
  <c r="BH123" i="3"/>
  <c r="BG123" i="3"/>
  <c r="BF123" i="3"/>
  <c r="T123" i="3"/>
  <c r="R123" i="3"/>
  <c r="R120" i="3" s="1"/>
  <c r="P123" i="3"/>
  <c r="BK123" i="3"/>
  <c r="J123" i="3"/>
  <c r="BE123" i="3"/>
  <c r="BI122" i="3"/>
  <c r="BH122" i="3"/>
  <c r="BG122" i="3"/>
  <c r="BF122" i="3"/>
  <c r="T122" i="3"/>
  <c r="R122" i="3"/>
  <c r="P122" i="3"/>
  <c r="BK122" i="3"/>
  <c r="BK120" i="3" s="1"/>
  <c r="J120" i="3" s="1"/>
  <c r="J66" i="3" s="1"/>
  <c r="J122" i="3"/>
  <c r="BE122" i="3"/>
  <c r="BI121" i="3"/>
  <c r="BH121" i="3"/>
  <c r="BG121" i="3"/>
  <c r="BF121" i="3"/>
  <c r="T121" i="3"/>
  <c r="T120" i="3"/>
  <c r="R121" i="3"/>
  <c r="P121" i="3"/>
  <c r="P120" i="3"/>
  <c r="BK121" i="3"/>
  <c r="J121" i="3"/>
  <c r="BE121" i="3" s="1"/>
  <c r="BI119" i="3"/>
  <c r="BH119" i="3"/>
  <c r="BG119" i="3"/>
  <c r="BF119" i="3"/>
  <c r="T119" i="3"/>
  <c r="R119" i="3"/>
  <c r="P119" i="3"/>
  <c r="BK119" i="3"/>
  <c r="J119" i="3"/>
  <c r="BE119" i="3"/>
  <c r="BI118" i="3"/>
  <c r="BH118" i="3"/>
  <c r="BG118" i="3"/>
  <c r="BF118" i="3"/>
  <c r="T118" i="3"/>
  <c r="R118" i="3"/>
  <c r="P118" i="3"/>
  <c r="BK118" i="3"/>
  <c r="J118" i="3"/>
  <c r="BE118" i="3"/>
  <c r="BI117" i="3"/>
  <c r="BH117" i="3"/>
  <c r="BG117" i="3"/>
  <c r="BF117" i="3"/>
  <c r="T117" i="3"/>
  <c r="R117" i="3"/>
  <c r="P117" i="3"/>
  <c r="BK117" i="3"/>
  <c r="J117" i="3"/>
  <c r="BE117" i="3"/>
  <c r="BI116" i="3"/>
  <c r="BH116" i="3"/>
  <c r="BG116" i="3"/>
  <c r="BF116" i="3"/>
  <c r="T116" i="3"/>
  <c r="R116" i="3"/>
  <c r="P116" i="3"/>
  <c r="BK116" i="3"/>
  <c r="J116" i="3"/>
  <c r="BE116" i="3"/>
  <c r="BI115" i="3"/>
  <c r="BH115" i="3"/>
  <c r="BG115" i="3"/>
  <c r="BF115" i="3"/>
  <c r="T115" i="3"/>
  <c r="R115" i="3"/>
  <c r="P115" i="3"/>
  <c r="BK115" i="3"/>
  <c r="J115" i="3"/>
  <c r="BE115" i="3"/>
  <c r="BI114" i="3"/>
  <c r="BH114" i="3"/>
  <c r="BG114" i="3"/>
  <c r="BF114" i="3"/>
  <c r="T114" i="3"/>
  <c r="R114" i="3"/>
  <c r="P114" i="3"/>
  <c r="BK114" i="3"/>
  <c r="J114" i="3"/>
  <c r="BE114" i="3"/>
  <c r="BI113" i="3"/>
  <c r="BH113" i="3"/>
  <c r="BG113" i="3"/>
  <c r="BF113" i="3"/>
  <c r="T113" i="3"/>
  <c r="R113" i="3"/>
  <c r="P113" i="3"/>
  <c r="BK113" i="3"/>
  <c r="J113" i="3"/>
  <c r="BE113" i="3"/>
  <c r="BI112" i="3"/>
  <c r="BH112" i="3"/>
  <c r="BG112" i="3"/>
  <c r="BF112" i="3"/>
  <c r="T112" i="3"/>
  <c r="R112" i="3"/>
  <c r="P112" i="3"/>
  <c r="BK112" i="3"/>
  <c r="J112" i="3"/>
  <c r="BE112" i="3"/>
  <c r="BI111" i="3"/>
  <c r="BH111" i="3"/>
  <c r="BG111" i="3"/>
  <c r="BF111" i="3"/>
  <c r="T111" i="3"/>
  <c r="R111" i="3"/>
  <c r="P111" i="3"/>
  <c r="BK111" i="3"/>
  <c r="J111" i="3"/>
  <c r="BE111" i="3"/>
  <c r="BI110" i="3"/>
  <c r="BH110" i="3"/>
  <c r="BG110" i="3"/>
  <c r="BF110" i="3"/>
  <c r="T110" i="3"/>
  <c r="R110" i="3"/>
  <c r="P110" i="3"/>
  <c r="BK110" i="3"/>
  <c r="J110" i="3"/>
  <c r="BE110" i="3"/>
  <c r="BI109" i="3"/>
  <c r="BH109" i="3"/>
  <c r="BG109" i="3"/>
  <c r="BF109" i="3"/>
  <c r="T109" i="3"/>
  <c r="R109" i="3"/>
  <c r="P109" i="3"/>
  <c r="BK109" i="3"/>
  <c r="J109" i="3"/>
  <c r="BE109" i="3"/>
  <c r="BI108" i="3"/>
  <c r="BH108" i="3"/>
  <c r="BG108" i="3"/>
  <c r="BF108" i="3"/>
  <c r="T108" i="3"/>
  <c r="R108" i="3"/>
  <c r="P108" i="3"/>
  <c r="BK108" i="3"/>
  <c r="J108" i="3"/>
  <c r="BE108" i="3"/>
  <c r="BI107" i="3"/>
  <c r="BH107" i="3"/>
  <c r="BG107" i="3"/>
  <c r="BF107" i="3"/>
  <c r="T107" i="3"/>
  <c r="R107" i="3"/>
  <c r="P107" i="3"/>
  <c r="BK107" i="3"/>
  <c r="J107" i="3"/>
  <c r="BE107" i="3"/>
  <c r="BI106" i="3"/>
  <c r="BH106" i="3"/>
  <c r="BG106" i="3"/>
  <c r="BF106" i="3"/>
  <c r="T106" i="3"/>
  <c r="R106" i="3"/>
  <c r="P106" i="3"/>
  <c r="BK106" i="3"/>
  <c r="J106" i="3"/>
  <c r="BE106" i="3"/>
  <c r="BI105" i="3"/>
  <c r="BH105" i="3"/>
  <c r="BG105" i="3"/>
  <c r="BF105" i="3"/>
  <c r="T105" i="3"/>
  <c r="R105" i="3"/>
  <c r="P105" i="3"/>
  <c r="BK105" i="3"/>
  <c r="J105" i="3"/>
  <c r="BE105" i="3"/>
  <c r="BI104" i="3"/>
  <c r="BH104" i="3"/>
  <c r="BG104" i="3"/>
  <c r="BF104" i="3"/>
  <c r="T104" i="3"/>
  <c r="R104" i="3"/>
  <c r="P104" i="3"/>
  <c r="BK104" i="3"/>
  <c r="J104" i="3"/>
  <c r="BE104" i="3"/>
  <c r="BI103" i="3"/>
  <c r="BH103" i="3"/>
  <c r="BG103" i="3"/>
  <c r="BF103" i="3"/>
  <c r="T103" i="3"/>
  <c r="R103" i="3"/>
  <c r="P103" i="3"/>
  <c r="BK103" i="3"/>
  <c r="J103" i="3"/>
  <c r="BE103" i="3"/>
  <c r="BI102" i="3"/>
  <c r="BH102" i="3"/>
  <c r="BG102" i="3"/>
  <c r="BF102" i="3"/>
  <c r="T102" i="3"/>
  <c r="R102" i="3"/>
  <c r="P102" i="3"/>
  <c r="BK102" i="3"/>
  <c r="J102" i="3"/>
  <c r="BE102" i="3"/>
  <c r="BI101" i="3"/>
  <c r="BH101" i="3"/>
  <c r="BG101" i="3"/>
  <c r="BF101" i="3"/>
  <c r="T101" i="3"/>
  <c r="R101" i="3"/>
  <c r="P101" i="3"/>
  <c r="BK101" i="3"/>
  <c r="J101" i="3"/>
  <c r="BE101" i="3"/>
  <c r="BI100" i="3"/>
  <c r="BH100" i="3"/>
  <c r="BG100" i="3"/>
  <c r="BF100" i="3"/>
  <c r="T100" i="3"/>
  <c r="R100" i="3"/>
  <c r="P100" i="3"/>
  <c r="BK100" i="3"/>
  <c r="J100" i="3"/>
  <c r="BE100" i="3"/>
  <c r="BI99" i="3"/>
  <c r="BH99" i="3"/>
  <c r="BG99" i="3"/>
  <c r="BF99" i="3"/>
  <c r="T99" i="3"/>
  <c r="R99" i="3"/>
  <c r="P99" i="3"/>
  <c r="BK99" i="3"/>
  <c r="J99" i="3"/>
  <c r="BE99" i="3"/>
  <c r="BI98" i="3"/>
  <c r="BH98" i="3"/>
  <c r="BG98" i="3"/>
  <c r="BF98" i="3"/>
  <c r="T98" i="3"/>
  <c r="R98" i="3"/>
  <c r="P98" i="3"/>
  <c r="BK98" i="3"/>
  <c r="J98" i="3"/>
  <c r="BE98" i="3"/>
  <c r="BI97" i="3"/>
  <c r="BH97" i="3"/>
  <c r="BG97" i="3"/>
  <c r="BF97" i="3"/>
  <c r="T97" i="3"/>
  <c r="R97" i="3"/>
  <c r="P97" i="3"/>
  <c r="BK97" i="3"/>
  <c r="J97" i="3"/>
  <c r="BE97" i="3"/>
  <c r="BI96" i="3"/>
  <c r="BH96" i="3"/>
  <c r="BG96" i="3"/>
  <c r="BF96" i="3"/>
  <c r="T96" i="3"/>
  <c r="R96" i="3"/>
  <c r="P96" i="3"/>
  <c r="BK96" i="3"/>
  <c r="J96" i="3"/>
  <c r="BE96" i="3"/>
  <c r="BI95" i="3"/>
  <c r="BH95" i="3"/>
  <c r="BG95" i="3"/>
  <c r="BF95" i="3"/>
  <c r="T95" i="3"/>
  <c r="R95" i="3"/>
  <c r="P95" i="3"/>
  <c r="BK95" i="3"/>
  <c r="J95" i="3"/>
  <c r="BE95" i="3"/>
  <c r="BI94" i="3"/>
  <c r="BH94" i="3"/>
  <c r="BG94" i="3"/>
  <c r="BF94" i="3"/>
  <c r="T94" i="3"/>
  <c r="R94" i="3"/>
  <c r="P94" i="3"/>
  <c r="BK94" i="3"/>
  <c r="BK91" i="3" s="1"/>
  <c r="J94" i="3"/>
  <c r="BE94" i="3"/>
  <c r="BI93" i="3"/>
  <c r="BH93" i="3"/>
  <c r="BG93" i="3"/>
  <c r="BF93" i="3"/>
  <c r="T93" i="3"/>
  <c r="R93" i="3"/>
  <c r="P93" i="3"/>
  <c r="BK93" i="3"/>
  <c r="J93" i="3"/>
  <c r="BE93" i="3"/>
  <c r="BI92" i="3"/>
  <c r="F38" i="3"/>
  <c r="BD55" i="1" s="1"/>
  <c r="BH92" i="3"/>
  <c r="F37" i="3" s="1"/>
  <c r="BC55" i="1" s="1"/>
  <c r="BG92" i="3"/>
  <c r="F36" i="3"/>
  <c r="BB55" i="1" s="1"/>
  <c r="BF92" i="3"/>
  <c r="J35" i="3" s="1"/>
  <c r="AW55" i="1" s="1"/>
  <c r="T92" i="3"/>
  <c r="T91" i="3"/>
  <c r="T90" i="3" s="1"/>
  <c r="R92" i="3"/>
  <c r="R91" i="3" s="1"/>
  <c r="R90" i="3" s="1"/>
  <c r="P92" i="3"/>
  <c r="P91" i="3"/>
  <c r="P90" i="3" s="1"/>
  <c r="AU55" i="1" s="1"/>
  <c r="BK92" i="3"/>
  <c r="J92" i="3"/>
  <c r="BE92" i="3"/>
  <c r="F84" i="3"/>
  <c r="E82" i="3"/>
  <c r="F57" i="3"/>
  <c r="E55" i="3"/>
  <c r="J25" i="3"/>
  <c r="E25" i="3"/>
  <c r="J86" i="3"/>
  <c r="J59" i="3"/>
  <c r="J24" i="3"/>
  <c r="J22" i="3"/>
  <c r="E22" i="3"/>
  <c r="F87" i="3" s="1"/>
  <c r="F60" i="3"/>
  <c r="J21" i="3"/>
  <c r="J19" i="3"/>
  <c r="E19" i="3"/>
  <c r="F59" i="3" s="1"/>
  <c r="F86" i="3"/>
  <c r="J18" i="3"/>
  <c r="J16" i="3"/>
  <c r="J57" i="3" s="1"/>
  <c r="J84" i="3"/>
  <c r="E7" i="3"/>
  <c r="E76" i="3" s="1"/>
  <c r="E49" i="3"/>
  <c r="AY54" i="1"/>
  <c r="AX54" i="1"/>
  <c r="BI283" i="2"/>
  <c r="BH283" i="2"/>
  <c r="BG283" i="2"/>
  <c r="BF283" i="2"/>
  <c r="T283" i="2"/>
  <c r="R283" i="2"/>
  <c r="P283" i="2"/>
  <c r="BK283" i="2"/>
  <c r="J283" i="2"/>
  <c r="BE283" i="2"/>
  <c r="BI282" i="2"/>
  <c r="BH282" i="2"/>
  <c r="BG282" i="2"/>
  <c r="BF282" i="2"/>
  <c r="T282" i="2"/>
  <c r="R282" i="2"/>
  <c r="P282" i="2"/>
  <c r="BK282" i="2"/>
  <c r="J282" i="2"/>
  <c r="BE282" i="2"/>
  <c r="BI281" i="2"/>
  <c r="BH281" i="2"/>
  <c r="BG281" i="2"/>
  <c r="BF281" i="2"/>
  <c r="T281" i="2"/>
  <c r="R281" i="2"/>
  <c r="P281" i="2"/>
  <c r="BK281" i="2"/>
  <c r="J281" i="2"/>
  <c r="BE281" i="2"/>
  <c r="BI280" i="2"/>
  <c r="BH280" i="2"/>
  <c r="BG280" i="2"/>
  <c r="BF280" i="2"/>
  <c r="T280" i="2"/>
  <c r="R280" i="2"/>
  <c r="P280" i="2"/>
  <c r="BK280" i="2"/>
  <c r="J280" i="2"/>
  <c r="BE280" i="2"/>
  <c r="BI279" i="2"/>
  <c r="BH279" i="2"/>
  <c r="BG279" i="2"/>
  <c r="BF279" i="2"/>
  <c r="T279" i="2"/>
  <c r="R279" i="2"/>
  <c r="P279" i="2"/>
  <c r="BK279" i="2"/>
  <c r="J279" i="2"/>
  <c r="BE279" i="2"/>
  <c r="BI278" i="2"/>
  <c r="BH278" i="2"/>
  <c r="BG278" i="2"/>
  <c r="BF278" i="2"/>
  <c r="T278" i="2"/>
  <c r="R278" i="2"/>
  <c r="P278" i="2"/>
  <c r="BK278" i="2"/>
  <c r="J278" i="2"/>
  <c r="BE278" i="2"/>
  <c r="BI277" i="2"/>
  <c r="BH277" i="2"/>
  <c r="BG277" i="2"/>
  <c r="BF277" i="2"/>
  <c r="T277" i="2"/>
  <c r="R277" i="2"/>
  <c r="P277" i="2"/>
  <c r="BK277" i="2"/>
  <c r="J277" i="2"/>
  <c r="BE277" i="2"/>
  <c r="BI276" i="2"/>
  <c r="BH276" i="2"/>
  <c r="BG276" i="2"/>
  <c r="BF276" i="2"/>
  <c r="T276" i="2"/>
  <c r="R276" i="2"/>
  <c r="P276" i="2"/>
  <c r="BK276" i="2"/>
  <c r="J276" i="2"/>
  <c r="BE276" i="2"/>
  <c r="BI275" i="2"/>
  <c r="BH275" i="2"/>
  <c r="BG275" i="2"/>
  <c r="BF275" i="2"/>
  <c r="T275" i="2"/>
  <c r="R275" i="2"/>
  <c r="P275" i="2"/>
  <c r="BK275" i="2"/>
  <c r="J275" i="2"/>
  <c r="BE275" i="2"/>
  <c r="BI274" i="2"/>
  <c r="BH274" i="2"/>
  <c r="BG274" i="2"/>
  <c r="BF274" i="2"/>
  <c r="T274" i="2"/>
  <c r="R274" i="2"/>
  <c r="P274" i="2"/>
  <c r="BK274" i="2"/>
  <c r="J274" i="2"/>
  <c r="BE274" i="2"/>
  <c r="BI273" i="2"/>
  <c r="BH273" i="2"/>
  <c r="BG273" i="2"/>
  <c r="BF273" i="2"/>
  <c r="T273" i="2"/>
  <c r="R273" i="2"/>
  <c r="P273" i="2"/>
  <c r="BK273" i="2"/>
  <c r="J273" i="2"/>
  <c r="BE273" i="2"/>
  <c r="BI272" i="2"/>
  <c r="BH272" i="2"/>
  <c r="BG272" i="2"/>
  <c r="BF272" i="2"/>
  <c r="T272" i="2"/>
  <c r="R272" i="2"/>
  <c r="P272" i="2"/>
  <c r="BK272" i="2"/>
  <c r="J272" i="2"/>
  <c r="BE272" i="2"/>
  <c r="BI271" i="2"/>
  <c r="BH271" i="2"/>
  <c r="BG271" i="2"/>
  <c r="BF271" i="2"/>
  <c r="T271" i="2"/>
  <c r="R271" i="2"/>
  <c r="P271" i="2"/>
  <c r="BK271" i="2"/>
  <c r="J271" i="2"/>
  <c r="BE271" i="2"/>
  <c r="BI270" i="2"/>
  <c r="BH270" i="2"/>
  <c r="BG270" i="2"/>
  <c r="BF270" i="2"/>
  <c r="T270" i="2"/>
  <c r="R270" i="2"/>
  <c r="P270" i="2"/>
  <c r="BK270" i="2"/>
  <c r="J270" i="2"/>
  <c r="BE270" i="2"/>
  <c r="BI269" i="2"/>
  <c r="BH269" i="2"/>
  <c r="BG269" i="2"/>
  <c r="BF269" i="2"/>
  <c r="T269" i="2"/>
  <c r="R269" i="2"/>
  <c r="P269" i="2"/>
  <c r="BK269" i="2"/>
  <c r="J269" i="2"/>
  <c r="BE269" i="2"/>
  <c r="BI268" i="2"/>
  <c r="BH268" i="2"/>
  <c r="BG268" i="2"/>
  <c r="BF268" i="2"/>
  <c r="T268" i="2"/>
  <c r="R268" i="2"/>
  <c r="P268" i="2"/>
  <c r="BK268" i="2"/>
  <c r="J268" i="2"/>
  <c r="BE268" i="2"/>
  <c r="BI267" i="2"/>
  <c r="BH267" i="2"/>
  <c r="BG267" i="2"/>
  <c r="BF267" i="2"/>
  <c r="T267" i="2"/>
  <c r="R267" i="2"/>
  <c r="P267" i="2"/>
  <c r="BK267" i="2"/>
  <c r="J267" i="2"/>
  <c r="BE267" i="2"/>
  <c r="BI266" i="2"/>
  <c r="BH266" i="2"/>
  <c r="BG266" i="2"/>
  <c r="BF266" i="2"/>
  <c r="T266" i="2"/>
  <c r="R266" i="2"/>
  <c r="P266" i="2"/>
  <c r="BK266" i="2"/>
  <c r="J266" i="2"/>
  <c r="BE266" i="2"/>
  <c r="BI265" i="2"/>
  <c r="BH265" i="2"/>
  <c r="BG265" i="2"/>
  <c r="BF265" i="2"/>
  <c r="T265" i="2"/>
  <c r="R265" i="2"/>
  <c r="P265" i="2"/>
  <c r="BK265" i="2"/>
  <c r="J265" i="2"/>
  <c r="BE265" i="2"/>
  <c r="BI264" i="2"/>
  <c r="BH264" i="2"/>
  <c r="BG264" i="2"/>
  <c r="BF264" i="2"/>
  <c r="T264" i="2"/>
  <c r="R264" i="2"/>
  <c r="P264" i="2"/>
  <c r="BK264" i="2"/>
  <c r="J264" i="2"/>
  <c r="BE264" i="2"/>
  <c r="BI263" i="2"/>
  <c r="BH263" i="2"/>
  <c r="BG263" i="2"/>
  <c r="BF263" i="2"/>
  <c r="T263" i="2"/>
  <c r="R263" i="2"/>
  <c r="P263" i="2"/>
  <c r="BK263" i="2"/>
  <c r="J263" i="2"/>
  <c r="BE263" i="2"/>
  <c r="BI262" i="2"/>
  <c r="BH262" i="2"/>
  <c r="BG262" i="2"/>
  <c r="BF262" i="2"/>
  <c r="T262" i="2"/>
  <c r="R262" i="2"/>
  <c r="P262" i="2"/>
  <c r="BK262" i="2"/>
  <c r="J262" i="2"/>
  <c r="BE262" i="2"/>
  <c r="BI261" i="2"/>
  <c r="BH261" i="2"/>
  <c r="BG261" i="2"/>
  <c r="BF261" i="2"/>
  <c r="T261" i="2"/>
  <c r="R261" i="2"/>
  <c r="P261" i="2"/>
  <c r="BK261" i="2"/>
  <c r="J261" i="2"/>
  <c r="BE261" i="2"/>
  <c r="BI260" i="2"/>
  <c r="BH260" i="2"/>
  <c r="BG260" i="2"/>
  <c r="BF260" i="2"/>
  <c r="T260" i="2"/>
  <c r="R260" i="2"/>
  <c r="P260" i="2"/>
  <c r="BK260" i="2"/>
  <c r="J260" i="2"/>
  <c r="BE260" i="2"/>
  <c r="BI259" i="2"/>
  <c r="BH259" i="2"/>
  <c r="BG259" i="2"/>
  <c r="BF259" i="2"/>
  <c r="T259" i="2"/>
  <c r="R259" i="2"/>
  <c r="P259" i="2"/>
  <c r="BK259" i="2"/>
  <c r="J259" i="2"/>
  <c r="BE259" i="2"/>
  <c r="BI258" i="2"/>
  <c r="BH258" i="2"/>
  <c r="BG258" i="2"/>
  <c r="BF258" i="2"/>
  <c r="T258" i="2"/>
  <c r="R258" i="2"/>
  <c r="P258" i="2"/>
  <c r="BK258" i="2"/>
  <c r="J258" i="2"/>
  <c r="BE258" i="2"/>
  <c r="BI257" i="2"/>
  <c r="BH257" i="2"/>
  <c r="BG257" i="2"/>
  <c r="BF257" i="2"/>
  <c r="T257" i="2"/>
  <c r="R257" i="2"/>
  <c r="P257" i="2"/>
  <c r="BK257" i="2"/>
  <c r="J257" i="2"/>
  <c r="BE257" i="2"/>
  <c r="BI256" i="2"/>
  <c r="BH256" i="2"/>
  <c r="BG256" i="2"/>
  <c r="BF256" i="2"/>
  <c r="T256" i="2"/>
  <c r="R256" i="2"/>
  <c r="P256" i="2"/>
  <c r="BK256" i="2"/>
  <c r="J256" i="2"/>
  <c r="BE256" i="2"/>
  <c r="BI255" i="2"/>
  <c r="BH255" i="2"/>
  <c r="BG255" i="2"/>
  <c r="BF255" i="2"/>
  <c r="T255" i="2"/>
  <c r="R255" i="2"/>
  <c r="P255" i="2"/>
  <c r="BK255" i="2"/>
  <c r="J255" i="2"/>
  <c r="BE255" i="2"/>
  <c r="BI254" i="2"/>
  <c r="BH254" i="2"/>
  <c r="BG254" i="2"/>
  <c r="BF254" i="2"/>
  <c r="T254" i="2"/>
  <c r="R254" i="2"/>
  <c r="P254" i="2"/>
  <c r="BK254" i="2"/>
  <c r="J254" i="2"/>
  <c r="BE254" i="2"/>
  <c r="BI253" i="2"/>
  <c r="BH253" i="2"/>
  <c r="BG253" i="2"/>
  <c r="BF253" i="2"/>
  <c r="T253" i="2"/>
  <c r="R253" i="2"/>
  <c r="P253" i="2"/>
  <c r="BK253" i="2"/>
  <c r="J253" i="2"/>
  <c r="BE253" i="2"/>
  <c r="BI252" i="2"/>
  <c r="BH252" i="2"/>
  <c r="BG252" i="2"/>
  <c r="BF252" i="2"/>
  <c r="T252" i="2"/>
  <c r="R252" i="2"/>
  <c r="P252" i="2"/>
  <c r="BK252" i="2"/>
  <c r="J252" i="2"/>
  <c r="BE252" i="2"/>
  <c r="BI251" i="2"/>
  <c r="BH251" i="2"/>
  <c r="BG251" i="2"/>
  <c r="BF251" i="2"/>
  <c r="T251" i="2"/>
  <c r="R251" i="2"/>
  <c r="P251" i="2"/>
  <c r="BK251" i="2"/>
  <c r="J251" i="2"/>
  <c r="BE251" i="2"/>
  <c r="BI250" i="2"/>
  <c r="BH250" i="2"/>
  <c r="BG250" i="2"/>
  <c r="BF250" i="2"/>
  <c r="T250" i="2"/>
  <c r="R250" i="2"/>
  <c r="P250" i="2"/>
  <c r="BK250" i="2"/>
  <c r="J250" i="2"/>
  <c r="BE250" i="2"/>
  <c r="BI249" i="2"/>
  <c r="BH249" i="2"/>
  <c r="BG249" i="2"/>
  <c r="BF249" i="2"/>
  <c r="T249" i="2"/>
  <c r="R249" i="2"/>
  <c r="P249" i="2"/>
  <c r="BK249" i="2"/>
  <c r="J249" i="2"/>
  <c r="BE249" i="2"/>
  <c r="BI248" i="2"/>
  <c r="BH248" i="2"/>
  <c r="BG248" i="2"/>
  <c r="BF248" i="2"/>
  <c r="T248" i="2"/>
  <c r="R248" i="2"/>
  <c r="P248" i="2"/>
  <c r="BK248" i="2"/>
  <c r="J248" i="2"/>
  <c r="BE248" i="2"/>
  <c r="BI247" i="2"/>
  <c r="BH247" i="2"/>
  <c r="BG247" i="2"/>
  <c r="BF247" i="2"/>
  <c r="T247" i="2"/>
  <c r="R247" i="2"/>
  <c r="P247" i="2"/>
  <c r="BK247" i="2"/>
  <c r="J247" i="2"/>
  <c r="BE247" i="2"/>
  <c r="BI246" i="2"/>
  <c r="BH246" i="2"/>
  <c r="BG246" i="2"/>
  <c r="BF246" i="2"/>
  <c r="T246" i="2"/>
  <c r="R246" i="2"/>
  <c r="P246" i="2"/>
  <c r="BK246" i="2"/>
  <c r="J246" i="2"/>
  <c r="BE246" i="2"/>
  <c r="BI245" i="2"/>
  <c r="BH245" i="2"/>
  <c r="BG245" i="2"/>
  <c r="BF245" i="2"/>
  <c r="T245" i="2"/>
  <c r="R245" i="2"/>
  <c r="P245" i="2"/>
  <c r="BK245" i="2"/>
  <c r="J245" i="2"/>
  <c r="BE245" i="2"/>
  <c r="BI244" i="2"/>
  <c r="BH244" i="2"/>
  <c r="BG244" i="2"/>
  <c r="BF244" i="2"/>
  <c r="T244" i="2"/>
  <c r="R244" i="2"/>
  <c r="P244" i="2"/>
  <c r="BK244" i="2"/>
  <c r="J244" i="2"/>
  <c r="BE244" i="2"/>
  <c r="BI243" i="2"/>
  <c r="BH243" i="2"/>
  <c r="BG243" i="2"/>
  <c r="BF243" i="2"/>
  <c r="T243" i="2"/>
  <c r="R243" i="2"/>
  <c r="P243" i="2"/>
  <c r="BK243" i="2"/>
  <c r="J243" i="2"/>
  <c r="BE243" i="2"/>
  <c r="BI242" i="2"/>
  <c r="BH242" i="2"/>
  <c r="BG242" i="2"/>
  <c r="BF242" i="2"/>
  <c r="T242" i="2"/>
  <c r="R242" i="2"/>
  <c r="P242" i="2"/>
  <c r="BK242" i="2"/>
  <c r="J242" i="2"/>
  <c r="BE242" i="2"/>
  <c r="BI241" i="2"/>
  <c r="BH241" i="2"/>
  <c r="BG241" i="2"/>
  <c r="BF241" i="2"/>
  <c r="T241" i="2"/>
  <c r="R241" i="2"/>
  <c r="P241" i="2"/>
  <c r="BK241" i="2"/>
  <c r="J241" i="2"/>
  <c r="BE241" i="2"/>
  <c r="BI240" i="2"/>
  <c r="BH240" i="2"/>
  <c r="BG240" i="2"/>
  <c r="BF240" i="2"/>
  <c r="T240" i="2"/>
  <c r="R240" i="2"/>
  <c r="P240" i="2"/>
  <c r="BK240" i="2"/>
  <c r="J240" i="2"/>
  <c r="BE240" i="2"/>
  <c r="BI239" i="2"/>
  <c r="BH239" i="2"/>
  <c r="BG239" i="2"/>
  <c r="BF239" i="2"/>
  <c r="T239" i="2"/>
  <c r="R239" i="2"/>
  <c r="P239" i="2"/>
  <c r="BK239" i="2"/>
  <c r="J239" i="2"/>
  <c r="BE239" i="2"/>
  <c r="BI238" i="2"/>
  <c r="BH238" i="2"/>
  <c r="BG238" i="2"/>
  <c r="BF238" i="2"/>
  <c r="T238" i="2"/>
  <c r="R238" i="2"/>
  <c r="P238" i="2"/>
  <c r="BK238" i="2"/>
  <c r="J238" i="2"/>
  <c r="BE238" i="2"/>
  <c r="BI237" i="2"/>
  <c r="BH237" i="2"/>
  <c r="BG237" i="2"/>
  <c r="BF237" i="2"/>
  <c r="T237" i="2"/>
  <c r="R237" i="2"/>
  <c r="P237" i="2"/>
  <c r="BK237" i="2"/>
  <c r="J237" i="2"/>
  <c r="BE237" i="2"/>
  <c r="BI236" i="2"/>
  <c r="BH236" i="2"/>
  <c r="BG236" i="2"/>
  <c r="BF236" i="2"/>
  <c r="T236" i="2"/>
  <c r="R236" i="2"/>
  <c r="P236" i="2"/>
  <c r="BK236" i="2"/>
  <c r="J236" i="2"/>
  <c r="BE236" i="2"/>
  <c r="BI235" i="2"/>
  <c r="BH235" i="2"/>
  <c r="BG235" i="2"/>
  <c r="BF235" i="2"/>
  <c r="T235" i="2"/>
  <c r="R235" i="2"/>
  <c r="P235" i="2"/>
  <c r="BK235" i="2"/>
  <c r="J235" i="2"/>
  <c r="BE235" i="2"/>
  <c r="BI234" i="2"/>
  <c r="BH234" i="2"/>
  <c r="BG234" i="2"/>
  <c r="BF234" i="2"/>
  <c r="T234" i="2"/>
  <c r="R234" i="2"/>
  <c r="P234" i="2"/>
  <c r="BK234" i="2"/>
  <c r="J234" i="2"/>
  <c r="BE234" i="2"/>
  <c r="BI233" i="2"/>
  <c r="BH233" i="2"/>
  <c r="BG233" i="2"/>
  <c r="BF233" i="2"/>
  <c r="T233" i="2"/>
  <c r="R233" i="2"/>
  <c r="P233" i="2"/>
  <c r="BK233" i="2"/>
  <c r="J233" i="2"/>
  <c r="BE233" i="2"/>
  <c r="BI232" i="2"/>
  <c r="BH232" i="2"/>
  <c r="BG232" i="2"/>
  <c r="BF232" i="2"/>
  <c r="T232" i="2"/>
  <c r="R232" i="2"/>
  <c r="P232" i="2"/>
  <c r="BK232" i="2"/>
  <c r="J232" i="2"/>
  <c r="BE232" i="2"/>
  <c r="BI231" i="2"/>
  <c r="BH231" i="2"/>
  <c r="BG231" i="2"/>
  <c r="BF231" i="2"/>
  <c r="T231" i="2"/>
  <c r="R231" i="2"/>
  <c r="P231" i="2"/>
  <c r="BK231" i="2"/>
  <c r="J231" i="2"/>
  <c r="BE231" i="2"/>
  <c r="BI230" i="2"/>
  <c r="BH230" i="2"/>
  <c r="BG230" i="2"/>
  <c r="BF230" i="2"/>
  <c r="T230" i="2"/>
  <c r="R230" i="2"/>
  <c r="P230" i="2"/>
  <c r="BK230" i="2"/>
  <c r="J230" i="2"/>
  <c r="BE230" i="2"/>
  <c r="BI229" i="2"/>
  <c r="BH229" i="2"/>
  <c r="BG229" i="2"/>
  <c r="BF229" i="2"/>
  <c r="T229" i="2"/>
  <c r="R229" i="2"/>
  <c r="P229" i="2"/>
  <c r="BK229" i="2"/>
  <c r="J229" i="2"/>
  <c r="BE229" i="2"/>
  <c r="BI228" i="2"/>
  <c r="BH228" i="2"/>
  <c r="BG228" i="2"/>
  <c r="BF228" i="2"/>
  <c r="T228" i="2"/>
  <c r="R228" i="2"/>
  <c r="P228" i="2"/>
  <c r="BK228" i="2"/>
  <c r="J228" i="2"/>
  <c r="BE228" i="2"/>
  <c r="BI227" i="2"/>
  <c r="BH227" i="2"/>
  <c r="BG227" i="2"/>
  <c r="BF227" i="2"/>
  <c r="T227" i="2"/>
  <c r="R227" i="2"/>
  <c r="P227" i="2"/>
  <c r="BK227" i="2"/>
  <c r="J227" i="2"/>
  <c r="BE227" i="2"/>
  <c r="BI226" i="2"/>
  <c r="BH226" i="2"/>
  <c r="BG226" i="2"/>
  <c r="BF226" i="2"/>
  <c r="T226" i="2"/>
  <c r="R226" i="2"/>
  <c r="P226" i="2"/>
  <c r="BK226" i="2"/>
  <c r="J226" i="2"/>
  <c r="BE226" i="2"/>
  <c r="BI225" i="2"/>
  <c r="BH225" i="2"/>
  <c r="BG225" i="2"/>
  <c r="BF225" i="2"/>
  <c r="T225" i="2"/>
  <c r="R225" i="2"/>
  <c r="P225" i="2"/>
  <c r="BK225" i="2"/>
  <c r="J225" i="2"/>
  <c r="BE225" i="2"/>
  <c r="BI224" i="2"/>
  <c r="BH224" i="2"/>
  <c r="BG224" i="2"/>
  <c r="BF224" i="2"/>
  <c r="T224" i="2"/>
  <c r="R224" i="2"/>
  <c r="P224" i="2"/>
  <c r="BK224" i="2"/>
  <c r="J224" i="2"/>
  <c r="BE224" i="2"/>
  <c r="BI223" i="2"/>
  <c r="BH223" i="2"/>
  <c r="BG223" i="2"/>
  <c r="BF223" i="2"/>
  <c r="T223" i="2"/>
  <c r="R223" i="2"/>
  <c r="P223" i="2"/>
  <c r="BK223" i="2"/>
  <c r="J223" i="2"/>
  <c r="BE223" i="2"/>
  <c r="BI222" i="2"/>
  <c r="BH222" i="2"/>
  <c r="BG222" i="2"/>
  <c r="BF222" i="2"/>
  <c r="T222" i="2"/>
  <c r="R222" i="2"/>
  <c r="P222" i="2"/>
  <c r="BK222" i="2"/>
  <c r="J222" i="2"/>
  <c r="BE222" i="2"/>
  <c r="BI221" i="2"/>
  <c r="BH221" i="2"/>
  <c r="BG221" i="2"/>
  <c r="BF221" i="2"/>
  <c r="T221" i="2"/>
  <c r="R221" i="2"/>
  <c r="P221" i="2"/>
  <c r="BK221" i="2"/>
  <c r="J221" i="2"/>
  <c r="BE221" i="2"/>
  <c r="BI220" i="2"/>
  <c r="BH220" i="2"/>
  <c r="BG220" i="2"/>
  <c r="BF220" i="2"/>
  <c r="T220" i="2"/>
  <c r="R220" i="2"/>
  <c r="P220" i="2"/>
  <c r="BK220" i="2"/>
  <c r="J220" i="2"/>
  <c r="BE220" i="2"/>
  <c r="BI219" i="2"/>
  <c r="BH219" i="2"/>
  <c r="BG219" i="2"/>
  <c r="BF219" i="2"/>
  <c r="T219" i="2"/>
  <c r="R219" i="2"/>
  <c r="P219" i="2"/>
  <c r="BK219" i="2"/>
  <c r="J219" i="2"/>
  <c r="BE219" i="2"/>
  <c r="BI218" i="2"/>
  <c r="BH218" i="2"/>
  <c r="BG218" i="2"/>
  <c r="BF218" i="2"/>
  <c r="T218" i="2"/>
  <c r="R218" i="2"/>
  <c r="P218" i="2"/>
  <c r="BK218" i="2"/>
  <c r="J218" i="2"/>
  <c r="BE218" i="2"/>
  <c r="BI217" i="2"/>
  <c r="BH217" i="2"/>
  <c r="BG217" i="2"/>
  <c r="BF217" i="2"/>
  <c r="T217" i="2"/>
  <c r="R217" i="2"/>
  <c r="P217" i="2"/>
  <c r="BK217" i="2"/>
  <c r="J217" i="2"/>
  <c r="BE217" i="2"/>
  <c r="BI216" i="2"/>
  <c r="BH216" i="2"/>
  <c r="BG216" i="2"/>
  <c r="BF216" i="2"/>
  <c r="T216" i="2"/>
  <c r="R216" i="2"/>
  <c r="P216" i="2"/>
  <c r="BK216" i="2"/>
  <c r="J216" i="2"/>
  <c r="BE216" i="2"/>
  <c r="BI215" i="2"/>
  <c r="BH215" i="2"/>
  <c r="BG215" i="2"/>
  <c r="BF215" i="2"/>
  <c r="T215" i="2"/>
  <c r="R215" i="2"/>
  <c r="P215" i="2"/>
  <c r="BK215" i="2"/>
  <c r="J215" i="2"/>
  <c r="BE215" i="2"/>
  <c r="BI214" i="2"/>
  <c r="BH214" i="2"/>
  <c r="BG214" i="2"/>
  <c r="BF214" i="2"/>
  <c r="T214" i="2"/>
  <c r="R214" i="2"/>
  <c r="P214" i="2"/>
  <c r="BK214" i="2"/>
  <c r="J214" i="2"/>
  <c r="BE214" i="2"/>
  <c r="BI213" i="2"/>
  <c r="BH213" i="2"/>
  <c r="BG213" i="2"/>
  <c r="BF213" i="2"/>
  <c r="T213" i="2"/>
  <c r="R213" i="2"/>
  <c r="P213" i="2"/>
  <c r="BK213" i="2"/>
  <c r="J213" i="2"/>
  <c r="BE213" i="2"/>
  <c r="BI212" i="2"/>
  <c r="BH212" i="2"/>
  <c r="BG212" i="2"/>
  <c r="BF212" i="2"/>
  <c r="T212" i="2"/>
  <c r="R212" i="2"/>
  <c r="P212" i="2"/>
  <c r="BK212" i="2"/>
  <c r="J212" i="2"/>
  <c r="BE212" i="2"/>
  <c r="BI211" i="2"/>
  <c r="BH211" i="2"/>
  <c r="BG211" i="2"/>
  <c r="BF211" i="2"/>
  <c r="T211" i="2"/>
  <c r="R211" i="2"/>
  <c r="P211" i="2"/>
  <c r="BK211" i="2"/>
  <c r="J211" i="2"/>
  <c r="BE211" i="2"/>
  <c r="BI210" i="2"/>
  <c r="BH210" i="2"/>
  <c r="BG210" i="2"/>
  <c r="BF210" i="2"/>
  <c r="T210" i="2"/>
  <c r="R210" i="2"/>
  <c r="P210" i="2"/>
  <c r="BK210" i="2"/>
  <c r="J210" i="2"/>
  <c r="BE210" i="2"/>
  <c r="BI209" i="2"/>
  <c r="BH209" i="2"/>
  <c r="BG209" i="2"/>
  <c r="BF209" i="2"/>
  <c r="T209" i="2"/>
  <c r="T208" i="2"/>
  <c r="R209" i="2"/>
  <c r="R208" i="2"/>
  <c r="P209" i="2"/>
  <c r="P208" i="2"/>
  <c r="BK209" i="2"/>
  <c r="BK208" i="2"/>
  <c r="J208" i="2" s="1"/>
  <c r="J66" i="2" s="1"/>
  <c r="J209" i="2"/>
  <c r="BE209" i="2" s="1"/>
  <c r="BI207" i="2"/>
  <c r="BH207" i="2"/>
  <c r="BG207" i="2"/>
  <c r="BF207" i="2"/>
  <c r="T207" i="2"/>
  <c r="R207" i="2"/>
  <c r="P207" i="2"/>
  <c r="BK207" i="2"/>
  <c r="J207" i="2"/>
  <c r="BE207" i="2"/>
  <c r="BI206" i="2"/>
  <c r="BH206" i="2"/>
  <c r="BG206" i="2"/>
  <c r="BF206" i="2"/>
  <c r="T206" i="2"/>
  <c r="R206" i="2"/>
  <c r="P206" i="2"/>
  <c r="BK206" i="2"/>
  <c r="J206" i="2"/>
  <c r="BE206" i="2"/>
  <c r="BI205" i="2"/>
  <c r="BH205" i="2"/>
  <c r="BG205" i="2"/>
  <c r="BF205" i="2"/>
  <c r="T205" i="2"/>
  <c r="R205" i="2"/>
  <c r="P205" i="2"/>
  <c r="BK205" i="2"/>
  <c r="J205" i="2"/>
  <c r="BE205" i="2"/>
  <c r="BI204" i="2"/>
  <c r="BH204" i="2"/>
  <c r="BG204" i="2"/>
  <c r="BF204" i="2"/>
  <c r="T204" i="2"/>
  <c r="R204" i="2"/>
  <c r="P204" i="2"/>
  <c r="BK204" i="2"/>
  <c r="J204" i="2"/>
  <c r="BE204" i="2"/>
  <c r="BI203" i="2"/>
  <c r="BH203" i="2"/>
  <c r="BG203" i="2"/>
  <c r="BF203" i="2"/>
  <c r="T203" i="2"/>
  <c r="R203" i="2"/>
  <c r="P203" i="2"/>
  <c r="BK203" i="2"/>
  <c r="J203" i="2"/>
  <c r="BE203" i="2"/>
  <c r="BI202" i="2"/>
  <c r="BH202" i="2"/>
  <c r="BG202" i="2"/>
  <c r="BF202" i="2"/>
  <c r="T202" i="2"/>
  <c r="R202" i="2"/>
  <c r="P202" i="2"/>
  <c r="BK202" i="2"/>
  <c r="J202" i="2"/>
  <c r="BE202" i="2"/>
  <c r="BI201" i="2"/>
  <c r="BH201" i="2"/>
  <c r="BG201" i="2"/>
  <c r="BF201" i="2"/>
  <c r="T201" i="2"/>
  <c r="R201" i="2"/>
  <c r="P201" i="2"/>
  <c r="BK201" i="2"/>
  <c r="J201" i="2"/>
  <c r="BE201" i="2"/>
  <c r="BI200" i="2"/>
  <c r="BH200" i="2"/>
  <c r="BG200" i="2"/>
  <c r="BF200" i="2"/>
  <c r="T200" i="2"/>
  <c r="R200" i="2"/>
  <c r="P200" i="2"/>
  <c r="BK200" i="2"/>
  <c r="J200" i="2"/>
  <c r="BE200" i="2"/>
  <c r="BI199" i="2"/>
  <c r="BH199" i="2"/>
  <c r="BG199" i="2"/>
  <c r="BF199" i="2"/>
  <c r="T199" i="2"/>
  <c r="R199" i="2"/>
  <c r="P199" i="2"/>
  <c r="BK199" i="2"/>
  <c r="J199" i="2"/>
  <c r="BE199" i="2"/>
  <c r="BI198" i="2"/>
  <c r="BH198" i="2"/>
  <c r="BG198" i="2"/>
  <c r="BF198" i="2"/>
  <c r="T198" i="2"/>
  <c r="R198" i="2"/>
  <c r="P198" i="2"/>
  <c r="BK198" i="2"/>
  <c r="J198" i="2"/>
  <c r="BE198" i="2"/>
  <c r="BI197" i="2"/>
  <c r="BH197" i="2"/>
  <c r="BG197" i="2"/>
  <c r="BF197" i="2"/>
  <c r="T197" i="2"/>
  <c r="R197" i="2"/>
  <c r="P197" i="2"/>
  <c r="BK197" i="2"/>
  <c r="J197" i="2"/>
  <c r="BE197" i="2"/>
  <c r="BI196" i="2"/>
  <c r="BH196" i="2"/>
  <c r="BG196" i="2"/>
  <c r="BF196" i="2"/>
  <c r="T196" i="2"/>
  <c r="R196" i="2"/>
  <c r="P196" i="2"/>
  <c r="BK196" i="2"/>
  <c r="J196" i="2"/>
  <c r="BE196" i="2"/>
  <c r="BI195" i="2"/>
  <c r="BH195" i="2"/>
  <c r="BG195" i="2"/>
  <c r="BF195" i="2"/>
  <c r="T195" i="2"/>
  <c r="R195" i="2"/>
  <c r="P195" i="2"/>
  <c r="BK195" i="2"/>
  <c r="J195" i="2"/>
  <c r="BE195" i="2"/>
  <c r="BI194" i="2"/>
  <c r="BH194" i="2"/>
  <c r="BG194" i="2"/>
  <c r="BF194" i="2"/>
  <c r="T194" i="2"/>
  <c r="R194" i="2"/>
  <c r="P194" i="2"/>
  <c r="BK194" i="2"/>
  <c r="J194" i="2"/>
  <c r="BE194" i="2"/>
  <c r="BI193" i="2"/>
  <c r="BH193" i="2"/>
  <c r="BG193" i="2"/>
  <c r="BF193" i="2"/>
  <c r="T193" i="2"/>
  <c r="R193" i="2"/>
  <c r="P193" i="2"/>
  <c r="BK193" i="2"/>
  <c r="J193" i="2"/>
  <c r="BE193" i="2"/>
  <c r="BI192" i="2"/>
  <c r="BH192" i="2"/>
  <c r="BG192" i="2"/>
  <c r="BF192" i="2"/>
  <c r="T192" i="2"/>
  <c r="R192" i="2"/>
  <c r="P192" i="2"/>
  <c r="BK192" i="2"/>
  <c r="J192" i="2"/>
  <c r="BE192" i="2"/>
  <c r="BI191" i="2"/>
  <c r="BH191" i="2"/>
  <c r="BG191" i="2"/>
  <c r="BF191" i="2"/>
  <c r="T191" i="2"/>
  <c r="R191" i="2"/>
  <c r="P191" i="2"/>
  <c r="BK191" i="2"/>
  <c r="J191" i="2"/>
  <c r="BE191" i="2"/>
  <c r="BI190" i="2"/>
  <c r="BH190" i="2"/>
  <c r="BG190" i="2"/>
  <c r="BF190" i="2"/>
  <c r="T190" i="2"/>
  <c r="R190" i="2"/>
  <c r="P190" i="2"/>
  <c r="BK190" i="2"/>
  <c r="J190" i="2"/>
  <c r="BE190" i="2"/>
  <c r="BI189" i="2"/>
  <c r="BH189" i="2"/>
  <c r="BG189" i="2"/>
  <c r="BF189" i="2"/>
  <c r="T189" i="2"/>
  <c r="R189" i="2"/>
  <c r="P189" i="2"/>
  <c r="BK189" i="2"/>
  <c r="J189" i="2"/>
  <c r="BE189" i="2"/>
  <c r="BI188" i="2"/>
  <c r="BH188" i="2"/>
  <c r="BG188" i="2"/>
  <c r="BF188" i="2"/>
  <c r="T188" i="2"/>
  <c r="R188" i="2"/>
  <c r="P188" i="2"/>
  <c r="BK188" i="2"/>
  <c r="J188" i="2"/>
  <c r="BE188" i="2"/>
  <c r="BI187" i="2"/>
  <c r="BH187" i="2"/>
  <c r="BG187" i="2"/>
  <c r="BF187" i="2"/>
  <c r="T187" i="2"/>
  <c r="R187" i="2"/>
  <c r="P187" i="2"/>
  <c r="BK187" i="2"/>
  <c r="J187" i="2"/>
  <c r="BE187" i="2"/>
  <c r="BI186" i="2"/>
  <c r="BH186" i="2"/>
  <c r="BG186" i="2"/>
  <c r="BF186" i="2"/>
  <c r="T186" i="2"/>
  <c r="R186" i="2"/>
  <c r="P186" i="2"/>
  <c r="BK186" i="2"/>
  <c r="J186" i="2"/>
  <c r="BE186" i="2"/>
  <c r="BI185" i="2"/>
  <c r="BH185" i="2"/>
  <c r="BG185" i="2"/>
  <c r="BF185" i="2"/>
  <c r="T185" i="2"/>
  <c r="R185" i="2"/>
  <c r="P185" i="2"/>
  <c r="BK185" i="2"/>
  <c r="J185" i="2"/>
  <c r="BE185" i="2"/>
  <c r="BI184" i="2"/>
  <c r="BH184" i="2"/>
  <c r="BG184" i="2"/>
  <c r="BF184" i="2"/>
  <c r="T184" i="2"/>
  <c r="R184" i="2"/>
  <c r="P184" i="2"/>
  <c r="BK184" i="2"/>
  <c r="J184" i="2"/>
  <c r="BE184" i="2"/>
  <c r="BI183" i="2"/>
  <c r="BH183" i="2"/>
  <c r="BG183" i="2"/>
  <c r="BF183" i="2"/>
  <c r="T183" i="2"/>
  <c r="R183" i="2"/>
  <c r="P183" i="2"/>
  <c r="BK183" i="2"/>
  <c r="J183" i="2"/>
  <c r="BE183" i="2"/>
  <c r="BI182" i="2"/>
  <c r="BH182" i="2"/>
  <c r="BG182" i="2"/>
  <c r="BF182" i="2"/>
  <c r="T182" i="2"/>
  <c r="R182" i="2"/>
  <c r="P182" i="2"/>
  <c r="BK182" i="2"/>
  <c r="J182" i="2"/>
  <c r="BE182" i="2"/>
  <c r="BI181" i="2"/>
  <c r="BH181" i="2"/>
  <c r="BG181" i="2"/>
  <c r="BF181" i="2"/>
  <c r="T181" i="2"/>
  <c r="R181" i="2"/>
  <c r="P181" i="2"/>
  <c r="BK181" i="2"/>
  <c r="J181" i="2"/>
  <c r="BE181" i="2"/>
  <c r="BI180" i="2"/>
  <c r="BH180" i="2"/>
  <c r="BG180" i="2"/>
  <c r="BF180" i="2"/>
  <c r="T180" i="2"/>
  <c r="R180" i="2"/>
  <c r="P180" i="2"/>
  <c r="BK180" i="2"/>
  <c r="J180" i="2"/>
  <c r="BE180" i="2"/>
  <c r="BI179" i="2"/>
  <c r="BH179" i="2"/>
  <c r="BG179" i="2"/>
  <c r="BF179" i="2"/>
  <c r="T179" i="2"/>
  <c r="R179" i="2"/>
  <c r="P179" i="2"/>
  <c r="BK179" i="2"/>
  <c r="J179" i="2"/>
  <c r="BE179" i="2"/>
  <c r="BI178" i="2"/>
  <c r="BH178" i="2"/>
  <c r="BG178" i="2"/>
  <c r="BF178" i="2"/>
  <c r="T178" i="2"/>
  <c r="R178" i="2"/>
  <c r="P178" i="2"/>
  <c r="BK178" i="2"/>
  <c r="J178" i="2"/>
  <c r="BE178" i="2"/>
  <c r="BI177" i="2"/>
  <c r="BH177" i="2"/>
  <c r="BG177" i="2"/>
  <c r="BF177" i="2"/>
  <c r="T177" i="2"/>
  <c r="R177" i="2"/>
  <c r="P177" i="2"/>
  <c r="BK177" i="2"/>
  <c r="J177" i="2"/>
  <c r="BE177" i="2"/>
  <c r="BI176" i="2"/>
  <c r="BH176" i="2"/>
  <c r="BG176" i="2"/>
  <c r="BF176" i="2"/>
  <c r="T176" i="2"/>
  <c r="R176" i="2"/>
  <c r="P176" i="2"/>
  <c r="BK176" i="2"/>
  <c r="J176" i="2"/>
  <c r="BE176" i="2"/>
  <c r="BI175" i="2"/>
  <c r="BH175" i="2"/>
  <c r="BG175" i="2"/>
  <c r="BF175" i="2"/>
  <c r="T175" i="2"/>
  <c r="R175" i="2"/>
  <c r="P175" i="2"/>
  <c r="BK175" i="2"/>
  <c r="J175" i="2"/>
  <c r="BE175" i="2"/>
  <c r="BI174" i="2"/>
  <c r="BH174" i="2"/>
  <c r="BG174" i="2"/>
  <c r="BF174" i="2"/>
  <c r="T174" i="2"/>
  <c r="R174" i="2"/>
  <c r="P174" i="2"/>
  <c r="BK174" i="2"/>
  <c r="J174" i="2"/>
  <c r="BE174" i="2"/>
  <c r="BI173" i="2"/>
  <c r="BH173" i="2"/>
  <c r="BG173" i="2"/>
  <c r="BF173" i="2"/>
  <c r="T173" i="2"/>
  <c r="R173" i="2"/>
  <c r="P173" i="2"/>
  <c r="BK173" i="2"/>
  <c r="J173" i="2"/>
  <c r="BE173" i="2"/>
  <c r="BI172" i="2"/>
  <c r="BH172" i="2"/>
  <c r="BG172" i="2"/>
  <c r="BF172" i="2"/>
  <c r="T172" i="2"/>
  <c r="R172" i="2"/>
  <c r="P172" i="2"/>
  <c r="BK172" i="2"/>
  <c r="J172" i="2"/>
  <c r="BE172" i="2"/>
  <c r="BI171" i="2"/>
  <c r="BH171" i="2"/>
  <c r="BG171" i="2"/>
  <c r="BF171" i="2"/>
  <c r="T171" i="2"/>
  <c r="R171" i="2"/>
  <c r="P171" i="2"/>
  <c r="BK171" i="2"/>
  <c r="J171" i="2"/>
  <c r="BE171" i="2"/>
  <c r="BI170" i="2"/>
  <c r="BH170" i="2"/>
  <c r="BG170" i="2"/>
  <c r="BF170" i="2"/>
  <c r="T170" i="2"/>
  <c r="R170" i="2"/>
  <c r="P170" i="2"/>
  <c r="BK170" i="2"/>
  <c r="J170" i="2"/>
  <c r="BE170" i="2"/>
  <c r="BI169" i="2"/>
  <c r="BH169" i="2"/>
  <c r="BG169" i="2"/>
  <c r="BF169" i="2"/>
  <c r="T169" i="2"/>
  <c r="R169" i="2"/>
  <c r="P169" i="2"/>
  <c r="BK169" i="2"/>
  <c r="J169" i="2"/>
  <c r="BE169" i="2"/>
  <c r="BI168" i="2"/>
  <c r="BH168" i="2"/>
  <c r="BG168" i="2"/>
  <c r="BF168" i="2"/>
  <c r="T168" i="2"/>
  <c r="R168" i="2"/>
  <c r="P168" i="2"/>
  <c r="BK168" i="2"/>
  <c r="J168" i="2"/>
  <c r="BE168" i="2"/>
  <c r="BI167" i="2"/>
  <c r="BH167" i="2"/>
  <c r="BG167" i="2"/>
  <c r="BF167" i="2"/>
  <c r="T167" i="2"/>
  <c r="R167" i="2"/>
  <c r="P167" i="2"/>
  <c r="BK167" i="2"/>
  <c r="J167" i="2"/>
  <c r="BE167" i="2"/>
  <c r="BI166" i="2"/>
  <c r="BH166" i="2"/>
  <c r="BG166" i="2"/>
  <c r="BF166" i="2"/>
  <c r="T166" i="2"/>
  <c r="R166" i="2"/>
  <c r="P166" i="2"/>
  <c r="BK166" i="2"/>
  <c r="J166" i="2"/>
  <c r="BE166" i="2"/>
  <c r="BI165" i="2"/>
  <c r="BH165" i="2"/>
  <c r="BG165" i="2"/>
  <c r="BF165" i="2"/>
  <c r="T165" i="2"/>
  <c r="R165" i="2"/>
  <c r="P165" i="2"/>
  <c r="BK165" i="2"/>
  <c r="J165" i="2"/>
  <c r="BE165" i="2"/>
  <c r="BI164" i="2"/>
  <c r="BH164" i="2"/>
  <c r="BG164" i="2"/>
  <c r="BF164" i="2"/>
  <c r="T164" i="2"/>
  <c r="R164" i="2"/>
  <c r="P164" i="2"/>
  <c r="BK164" i="2"/>
  <c r="J164" i="2"/>
  <c r="BE164" i="2"/>
  <c r="BI163" i="2"/>
  <c r="BH163" i="2"/>
  <c r="BG163" i="2"/>
  <c r="BF163" i="2"/>
  <c r="T163" i="2"/>
  <c r="R163" i="2"/>
  <c r="P163" i="2"/>
  <c r="BK163" i="2"/>
  <c r="J163" i="2"/>
  <c r="BE163" i="2"/>
  <c r="BI162" i="2"/>
  <c r="BH162" i="2"/>
  <c r="BG162" i="2"/>
  <c r="BF162" i="2"/>
  <c r="T162" i="2"/>
  <c r="R162" i="2"/>
  <c r="P162" i="2"/>
  <c r="BK162" i="2"/>
  <c r="J162" i="2"/>
  <c r="BE162" i="2"/>
  <c r="BI161" i="2"/>
  <c r="BH161" i="2"/>
  <c r="BG161" i="2"/>
  <c r="BF161" i="2"/>
  <c r="T161" i="2"/>
  <c r="R161" i="2"/>
  <c r="P161" i="2"/>
  <c r="BK161" i="2"/>
  <c r="J161" i="2"/>
  <c r="BE161" i="2"/>
  <c r="BI160" i="2"/>
  <c r="BH160" i="2"/>
  <c r="BG160" i="2"/>
  <c r="BF160" i="2"/>
  <c r="T160" i="2"/>
  <c r="R160" i="2"/>
  <c r="P160" i="2"/>
  <c r="BK160" i="2"/>
  <c r="J160" i="2"/>
  <c r="BE160" i="2"/>
  <c r="BI159" i="2"/>
  <c r="BH159" i="2"/>
  <c r="BG159" i="2"/>
  <c r="BF159" i="2"/>
  <c r="T159" i="2"/>
  <c r="R159" i="2"/>
  <c r="P159" i="2"/>
  <c r="BK159" i="2"/>
  <c r="J159" i="2"/>
  <c r="BE159" i="2"/>
  <c r="BI158" i="2"/>
  <c r="BH158" i="2"/>
  <c r="BG158" i="2"/>
  <c r="BF158" i="2"/>
  <c r="T158" i="2"/>
  <c r="R158" i="2"/>
  <c r="P158" i="2"/>
  <c r="BK158" i="2"/>
  <c r="J158" i="2"/>
  <c r="BE158" i="2"/>
  <c r="BI157" i="2"/>
  <c r="BH157" i="2"/>
  <c r="BG157" i="2"/>
  <c r="BF157" i="2"/>
  <c r="T157" i="2"/>
  <c r="R157" i="2"/>
  <c r="P157" i="2"/>
  <c r="BK157" i="2"/>
  <c r="J157" i="2"/>
  <c r="BE157" i="2"/>
  <c r="BI156" i="2"/>
  <c r="BH156" i="2"/>
  <c r="BG156" i="2"/>
  <c r="BF156" i="2"/>
  <c r="T156" i="2"/>
  <c r="R156" i="2"/>
  <c r="P156" i="2"/>
  <c r="BK156" i="2"/>
  <c r="J156" i="2"/>
  <c r="BE156" i="2"/>
  <c r="BI155" i="2"/>
  <c r="BH155" i="2"/>
  <c r="BG155" i="2"/>
  <c r="BF155" i="2"/>
  <c r="T155" i="2"/>
  <c r="R155" i="2"/>
  <c r="P155" i="2"/>
  <c r="BK155" i="2"/>
  <c r="J155" i="2"/>
  <c r="BE155" i="2"/>
  <c r="BI154" i="2"/>
  <c r="BH154" i="2"/>
  <c r="BG154" i="2"/>
  <c r="BF154" i="2"/>
  <c r="T154" i="2"/>
  <c r="R154" i="2"/>
  <c r="P154" i="2"/>
  <c r="BK154" i="2"/>
  <c r="J154" i="2"/>
  <c r="BE154" i="2"/>
  <c r="BI153" i="2"/>
  <c r="BH153" i="2"/>
  <c r="BG153" i="2"/>
  <c r="BF153" i="2"/>
  <c r="T153" i="2"/>
  <c r="R153" i="2"/>
  <c r="P153" i="2"/>
  <c r="BK153" i="2"/>
  <c r="J153" i="2"/>
  <c r="BE153" i="2"/>
  <c r="BI152" i="2"/>
  <c r="BH152" i="2"/>
  <c r="BG152" i="2"/>
  <c r="BF152" i="2"/>
  <c r="T152" i="2"/>
  <c r="R152" i="2"/>
  <c r="P152" i="2"/>
  <c r="BK152" i="2"/>
  <c r="J152" i="2"/>
  <c r="BE152" i="2"/>
  <c r="BI151" i="2"/>
  <c r="BH151" i="2"/>
  <c r="BG151" i="2"/>
  <c r="BF151" i="2"/>
  <c r="T151" i="2"/>
  <c r="R151" i="2"/>
  <c r="P151" i="2"/>
  <c r="BK151" i="2"/>
  <c r="J151" i="2"/>
  <c r="BE151" i="2"/>
  <c r="BI150" i="2"/>
  <c r="BH150" i="2"/>
  <c r="BG150" i="2"/>
  <c r="BF150" i="2"/>
  <c r="T150" i="2"/>
  <c r="R150" i="2"/>
  <c r="P150" i="2"/>
  <c r="BK150" i="2"/>
  <c r="J150" i="2"/>
  <c r="BE150" i="2"/>
  <c r="BI149" i="2"/>
  <c r="BH149" i="2"/>
  <c r="BG149" i="2"/>
  <c r="BF149" i="2"/>
  <c r="T149" i="2"/>
  <c r="R149" i="2"/>
  <c r="P149" i="2"/>
  <c r="BK149" i="2"/>
  <c r="J149" i="2"/>
  <c r="BE149" i="2"/>
  <c r="BI148" i="2"/>
  <c r="BH148" i="2"/>
  <c r="BG148" i="2"/>
  <c r="BF148" i="2"/>
  <c r="T148" i="2"/>
  <c r="R148" i="2"/>
  <c r="P148" i="2"/>
  <c r="BK148" i="2"/>
  <c r="J148" i="2"/>
  <c r="BE148" i="2"/>
  <c r="BI147" i="2"/>
  <c r="BH147" i="2"/>
  <c r="BG147" i="2"/>
  <c r="BF147" i="2"/>
  <c r="T147" i="2"/>
  <c r="R147" i="2"/>
  <c r="P147" i="2"/>
  <c r="BK147" i="2"/>
  <c r="J147" i="2"/>
  <c r="BE147" i="2"/>
  <c r="BI146" i="2"/>
  <c r="BH146" i="2"/>
  <c r="BG146" i="2"/>
  <c r="BF146" i="2"/>
  <c r="T146" i="2"/>
  <c r="R146" i="2"/>
  <c r="P146" i="2"/>
  <c r="BK146" i="2"/>
  <c r="J146" i="2"/>
  <c r="BE146" i="2"/>
  <c r="BI145" i="2"/>
  <c r="BH145" i="2"/>
  <c r="BG145" i="2"/>
  <c r="BF145" i="2"/>
  <c r="T145" i="2"/>
  <c r="R145" i="2"/>
  <c r="P145" i="2"/>
  <c r="BK145" i="2"/>
  <c r="J145" i="2"/>
  <c r="BE145" i="2"/>
  <c r="BI144" i="2"/>
  <c r="BH144" i="2"/>
  <c r="BG144" i="2"/>
  <c r="BF144" i="2"/>
  <c r="T144" i="2"/>
  <c r="R144" i="2"/>
  <c r="P144" i="2"/>
  <c r="BK144" i="2"/>
  <c r="J144" i="2"/>
  <c r="BE144" i="2"/>
  <c r="BI143" i="2"/>
  <c r="BH143" i="2"/>
  <c r="BG143" i="2"/>
  <c r="BF143" i="2"/>
  <c r="T143" i="2"/>
  <c r="R143" i="2"/>
  <c r="P143" i="2"/>
  <c r="BK143" i="2"/>
  <c r="J143" i="2"/>
  <c r="BE143" i="2"/>
  <c r="BI142" i="2"/>
  <c r="BH142" i="2"/>
  <c r="BG142" i="2"/>
  <c r="BF142" i="2"/>
  <c r="T142" i="2"/>
  <c r="R142" i="2"/>
  <c r="P142" i="2"/>
  <c r="BK142" i="2"/>
  <c r="J142" i="2"/>
  <c r="BE142" i="2"/>
  <c r="BI141" i="2"/>
  <c r="BH141" i="2"/>
  <c r="BG141" i="2"/>
  <c r="BF141" i="2"/>
  <c r="T141" i="2"/>
  <c r="R141" i="2"/>
  <c r="P141" i="2"/>
  <c r="BK141" i="2"/>
  <c r="J141" i="2"/>
  <c r="BE141" i="2"/>
  <c r="BI140" i="2"/>
  <c r="BH140" i="2"/>
  <c r="BG140" i="2"/>
  <c r="BF140" i="2"/>
  <c r="T140" i="2"/>
  <c r="R140" i="2"/>
  <c r="P140" i="2"/>
  <c r="BK140" i="2"/>
  <c r="J140" i="2"/>
  <c r="BE140" i="2"/>
  <c r="BI139" i="2"/>
  <c r="BH139" i="2"/>
  <c r="BG139" i="2"/>
  <c r="BF139" i="2"/>
  <c r="T139" i="2"/>
  <c r="R139" i="2"/>
  <c r="P139" i="2"/>
  <c r="BK139" i="2"/>
  <c r="J139" i="2"/>
  <c r="BE139" i="2"/>
  <c r="BI138" i="2"/>
  <c r="BH138" i="2"/>
  <c r="BG138" i="2"/>
  <c r="BF138" i="2"/>
  <c r="T138" i="2"/>
  <c r="R138" i="2"/>
  <c r="P138" i="2"/>
  <c r="BK138" i="2"/>
  <c r="J138" i="2"/>
  <c r="BE138" i="2"/>
  <c r="BI137" i="2"/>
  <c r="BH137" i="2"/>
  <c r="BG137" i="2"/>
  <c r="BF137" i="2"/>
  <c r="T137" i="2"/>
  <c r="R137" i="2"/>
  <c r="P137" i="2"/>
  <c r="BK137" i="2"/>
  <c r="J137" i="2"/>
  <c r="BE137" i="2"/>
  <c r="BI136" i="2"/>
  <c r="BH136" i="2"/>
  <c r="BG136" i="2"/>
  <c r="BF136" i="2"/>
  <c r="T136" i="2"/>
  <c r="R136" i="2"/>
  <c r="P136" i="2"/>
  <c r="BK136" i="2"/>
  <c r="J136" i="2"/>
  <c r="BE136" i="2"/>
  <c r="BI135" i="2"/>
  <c r="BH135" i="2"/>
  <c r="BG135" i="2"/>
  <c r="BF135" i="2"/>
  <c r="T135" i="2"/>
  <c r="R135" i="2"/>
  <c r="P135" i="2"/>
  <c r="BK135" i="2"/>
  <c r="J135" i="2"/>
  <c r="BE135" i="2"/>
  <c r="BI134" i="2"/>
  <c r="BH134" i="2"/>
  <c r="BG134" i="2"/>
  <c r="BF134" i="2"/>
  <c r="T134" i="2"/>
  <c r="R134" i="2"/>
  <c r="P134" i="2"/>
  <c r="BK134" i="2"/>
  <c r="J134" i="2"/>
  <c r="BE134" i="2"/>
  <c r="BI133" i="2"/>
  <c r="BH133" i="2"/>
  <c r="BG133" i="2"/>
  <c r="BF133" i="2"/>
  <c r="T133" i="2"/>
  <c r="R133" i="2"/>
  <c r="P133" i="2"/>
  <c r="BK133" i="2"/>
  <c r="J133" i="2"/>
  <c r="BE133" i="2"/>
  <c r="BI132" i="2"/>
  <c r="BH132" i="2"/>
  <c r="BG132" i="2"/>
  <c r="BF132" i="2"/>
  <c r="T132" i="2"/>
  <c r="R132" i="2"/>
  <c r="P132" i="2"/>
  <c r="BK132" i="2"/>
  <c r="J132" i="2"/>
  <c r="BE132" i="2"/>
  <c r="BI131" i="2"/>
  <c r="BH131" i="2"/>
  <c r="BG131" i="2"/>
  <c r="BF131" i="2"/>
  <c r="T131" i="2"/>
  <c r="R131" i="2"/>
  <c r="P131" i="2"/>
  <c r="BK131" i="2"/>
  <c r="J131" i="2"/>
  <c r="BE131" i="2"/>
  <c r="BI130" i="2"/>
  <c r="BH130" i="2"/>
  <c r="BG130" i="2"/>
  <c r="BF130" i="2"/>
  <c r="T130" i="2"/>
  <c r="R130" i="2"/>
  <c r="P130" i="2"/>
  <c r="BK130" i="2"/>
  <c r="J130" i="2"/>
  <c r="BE130" i="2"/>
  <c r="BI129" i="2"/>
  <c r="BH129" i="2"/>
  <c r="BG129" i="2"/>
  <c r="BF129" i="2"/>
  <c r="T129" i="2"/>
  <c r="R129" i="2"/>
  <c r="P129" i="2"/>
  <c r="BK129" i="2"/>
  <c r="J129" i="2"/>
  <c r="BE129" i="2"/>
  <c r="BI128" i="2"/>
  <c r="BH128" i="2"/>
  <c r="BG128" i="2"/>
  <c r="BF128" i="2"/>
  <c r="T128" i="2"/>
  <c r="R128" i="2"/>
  <c r="P128" i="2"/>
  <c r="BK128" i="2"/>
  <c r="J128" i="2"/>
  <c r="BE128" i="2"/>
  <c r="BI127" i="2"/>
  <c r="BH127" i="2"/>
  <c r="BG127" i="2"/>
  <c r="BF127" i="2"/>
  <c r="T127" i="2"/>
  <c r="R127" i="2"/>
  <c r="P127" i="2"/>
  <c r="BK127" i="2"/>
  <c r="J127" i="2"/>
  <c r="BE127" i="2"/>
  <c r="BI126" i="2"/>
  <c r="BH126" i="2"/>
  <c r="BG126" i="2"/>
  <c r="BF126" i="2"/>
  <c r="T126" i="2"/>
  <c r="R126" i="2"/>
  <c r="P126" i="2"/>
  <c r="BK126" i="2"/>
  <c r="J126" i="2"/>
  <c r="BE126" i="2"/>
  <c r="BI124" i="2"/>
  <c r="BH124" i="2"/>
  <c r="BG124" i="2"/>
  <c r="BF124" i="2"/>
  <c r="T124" i="2"/>
  <c r="R124" i="2"/>
  <c r="P124" i="2"/>
  <c r="BK124" i="2"/>
  <c r="J124" i="2"/>
  <c r="BE124" i="2"/>
  <c r="BI123" i="2"/>
  <c r="BH123" i="2"/>
  <c r="BG123" i="2"/>
  <c r="BF123" i="2"/>
  <c r="T123" i="2"/>
  <c r="R123" i="2"/>
  <c r="P123" i="2"/>
  <c r="BK123" i="2"/>
  <c r="J123" i="2"/>
  <c r="BE123" i="2"/>
  <c r="BI121" i="2"/>
  <c r="BH121" i="2"/>
  <c r="BG121" i="2"/>
  <c r="BF121" i="2"/>
  <c r="T121" i="2"/>
  <c r="R121" i="2"/>
  <c r="P121" i="2"/>
  <c r="BK121" i="2"/>
  <c r="J121" i="2"/>
  <c r="BE121" i="2"/>
  <c r="BI120" i="2"/>
  <c r="BH120" i="2"/>
  <c r="BG120" i="2"/>
  <c r="BF120" i="2"/>
  <c r="T120" i="2"/>
  <c r="R120" i="2"/>
  <c r="P120" i="2"/>
  <c r="BK120" i="2"/>
  <c r="J120" i="2"/>
  <c r="BE120" i="2"/>
  <c r="BI119" i="2"/>
  <c r="BH119" i="2"/>
  <c r="BG119" i="2"/>
  <c r="BF119" i="2"/>
  <c r="T119" i="2"/>
  <c r="R119" i="2"/>
  <c r="P119" i="2"/>
  <c r="BK119" i="2"/>
  <c r="J119" i="2"/>
  <c r="BE119" i="2"/>
  <c r="BI117" i="2"/>
  <c r="BH117" i="2"/>
  <c r="BG117" i="2"/>
  <c r="BF117" i="2"/>
  <c r="T117" i="2"/>
  <c r="R117" i="2"/>
  <c r="P117" i="2"/>
  <c r="BK117" i="2"/>
  <c r="J117" i="2"/>
  <c r="BE117" i="2"/>
  <c r="BI116" i="2"/>
  <c r="BH116" i="2"/>
  <c r="BG116" i="2"/>
  <c r="BF116" i="2"/>
  <c r="T116" i="2"/>
  <c r="R116" i="2"/>
  <c r="P116" i="2"/>
  <c r="BK116" i="2"/>
  <c r="J116" i="2"/>
  <c r="BE116" i="2"/>
  <c r="BI115" i="2"/>
  <c r="BH115" i="2"/>
  <c r="BG115" i="2"/>
  <c r="BF115" i="2"/>
  <c r="T115" i="2"/>
  <c r="R115" i="2"/>
  <c r="P115" i="2"/>
  <c r="BK115" i="2"/>
  <c r="J115" i="2"/>
  <c r="BE115" i="2"/>
  <c r="BI114" i="2"/>
  <c r="BH114" i="2"/>
  <c r="BG114" i="2"/>
  <c r="BF114" i="2"/>
  <c r="T114" i="2"/>
  <c r="R114" i="2"/>
  <c r="P114" i="2"/>
  <c r="BK114" i="2"/>
  <c r="J114" i="2"/>
  <c r="BE114" i="2"/>
  <c r="BI113" i="2"/>
  <c r="BH113" i="2"/>
  <c r="BG113" i="2"/>
  <c r="BF113" i="2"/>
  <c r="T113" i="2"/>
  <c r="R113" i="2"/>
  <c r="P113" i="2"/>
  <c r="BK113" i="2"/>
  <c r="J113" i="2"/>
  <c r="BE113" i="2"/>
  <c r="BI112" i="2"/>
  <c r="BH112" i="2"/>
  <c r="BG112" i="2"/>
  <c r="BF112" i="2"/>
  <c r="T112" i="2"/>
  <c r="R112" i="2"/>
  <c r="P112" i="2"/>
  <c r="BK112" i="2"/>
  <c r="J112" i="2"/>
  <c r="BE112" i="2"/>
  <c r="BI111" i="2"/>
  <c r="BH111" i="2"/>
  <c r="BG111" i="2"/>
  <c r="BF111" i="2"/>
  <c r="T111" i="2"/>
  <c r="R111" i="2"/>
  <c r="P111" i="2"/>
  <c r="BK111" i="2"/>
  <c r="J111" i="2"/>
  <c r="BE111" i="2"/>
  <c r="BI110" i="2"/>
  <c r="BH110" i="2"/>
  <c r="BG110" i="2"/>
  <c r="BF110" i="2"/>
  <c r="T110" i="2"/>
  <c r="R110" i="2"/>
  <c r="P110" i="2"/>
  <c r="BK110" i="2"/>
  <c r="J110" i="2"/>
  <c r="BE110" i="2"/>
  <c r="BI109" i="2"/>
  <c r="BH109" i="2"/>
  <c r="BG109" i="2"/>
  <c r="BF109" i="2"/>
  <c r="T109" i="2"/>
  <c r="R109" i="2"/>
  <c r="P109" i="2"/>
  <c r="BK109" i="2"/>
  <c r="J109" i="2"/>
  <c r="BE109" i="2"/>
  <c r="BI108" i="2"/>
  <c r="BH108" i="2"/>
  <c r="BG108" i="2"/>
  <c r="BF108" i="2"/>
  <c r="T108" i="2"/>
  <c r="R108" i="2"/>
  <c r="P108" i="2"/>
  <c r="BK108" i="2"/>
  <c r="J108" i="2"/>
  <c r="BE108" i="2"/>
  <c r="BI107" i="2"/>
  <c r="BH107" i="2"/>
  <c r="BG107" i="2"/>
  <c r="BF107" i="2"/>
  <c r="T107" i="2"/>
  <c r="R107" i="2"/>
  <c r="P107" i="2"/>
  <c r="BK107" i="2"/>
  <c r="J107" i="2"/>
  <c r="BE107" i="2"/>
  <c r="BI106" i="2"/>
  <c r="BH106" i="2"/>
  <c r="BG106" i="2"/>
  <c r="BF106" i="2"/>
  <c r="T106" i="2"/>
  <c r="R106" i="2"/>
  <c r="P106" i="2"/>
  <c r="BK106" i="2"/>
  <c r="J106" i="2"/>
  <c r="BE106" i="2"/>
  <c r="BI105" i="2"/>
  <c r="BH105" i="2"/>
  <c r="BG105" i="2"/>
  <c r="BF105" i="2"/>
  <c r="T105" i="2"/>
  <c r="R105" i="2"/>
  <c r="P105" i="2"/>
  <c r="BK105" i="2"/>
  <c r="J105" i="2"/>
  <c r="BE105" i="2"/>
  <c r="BI103" i="2"/>
  <c r="BH103" i="2"/>
  <c r="BG103" i="2"/>
  <c r="BF103" i="2"/>
  <c r="T103" i="2"/>
  <c r="R103" i="2"/>
  <c r="P103" i="2"/>
  <c r="BK103" i="2"/>
  <c r="J103" i="2"/>
  <c r="BE103" i="2"/>
  <c r="BI102" i="2"/>
  <c r="BH102" i="2"/>
  <c r="BG102" i="2"/>
  <c r="BF102" i="2"/>
  <c r="T102" i="2"/>
  <c r="R102" i="2"/>
  <c r="P102" i="2"/>
  <c r="BK102" i="2"/>
  <c r="J102" i="2"/>
  <c r="BE102" i="2"/>
  <c r="BI101" i="2"/>
  <c r="BH101" i="2"/>
  <c r="BG101" i="2"/>
  <c r="BF101" i="2"/>
  <c r="T101" i="2"/>
  <c r="R101" i="2"/>
  <c r="P101" i="2"/>
  <c r="BK101" i="2"/>
  <c r="J101" i="2"/>
  <c r="BE101" i="2"/>
  <c r="BI100" i="2"/>
  <c r="BH100" i="2"/>
  <c r="BG100" i="2"/>
  <c r="BF100" i="2"/>
  <c r="T100" i="2"/>
  <c r="R100" i="2"/>
  <c r="P100" i="2"/>
  <c r="BK100" i="2"/>
  <c r="J100" i="2"/>
  <c r="BE100" i="2"/>
  <c r="BI99" i="2"/>
  <c r="BH99" i="2"/>
  <c r="BG99" i="2"/>
  <c r="BF99" i="2"/>
  <c r="T99" i="2"/>
  <c r="R99" i="2"/>
  <c r="P99" i="2"/>
  <c r="BK99" i="2"/>
  <c r="J99" i="2"/>
  <c r="BE99" i="2"/>
  <c r="BI98" i="2"/>
  <c r="BH98" i="2"/>
  <c r="BG98" i="2"/>
  <c r="BF98" i="2"/>
  <c r="T98" i="2"/>
  <c r="R98" i="2"/>
  <c r="P98" i="2"/>
  <c r="BK98" i="2"/>
  <c r="J98" i="2"/>
  <c r="BE98" i="2"/>
  <c r="BI97" i="2"/>
  <c r="BH97" i="2"/>
  <c r="BG97" i="2"/>
  <c r="BF97" i="2"/>
  <c r="T97" i="2"/>
  <c r="R97" i="2"/>
  <c r="P97" i="2"/>
  <c r="BK97" i="2"/>
  <c r="J97" i="2"/>
  <c r="BE97" i="2"/>
  <c r="BI96" i="2"/>
  <c r="BH96" i="2"/>
  <c r="BG96" i="2"/>
  <c r="BF96" i="2"/>
  <c r="T96" i="2"/>
  <c r="R96" i="2"/>
  <c r="P96" i="2"/>
  <c r="BK96" i="2"/>
  <c r="J96" i="2"/>
  <c r="BE96" i="2"/>
  <c r="BI95" i="2"/>
  <c r="BH95" i="2"/>
  <c r="BG95" i="2"/>
  <c r="BF95" i="2"/>
  <c r="T95" i="2"/>
  <c r="R95" i="2"/>
  <c r="P95" i="2"/>
  <c r="BK95" i="2"/>
  <c r="J95" i="2"/>
  <c r="BE95" i="2"/>
  <c r="BI94" i="2"/>
  <c r="BH94" i="2"/>
  <c r="BG94" i="2"/>
  <c r="BF94" i="2"/>
  <c r="T94" i="2"/>
  <c r="R94" i="2"/>
  <c r="P94" i="2"/>
  <c r="BK94" i="2"/>
  <c r="J94" i="2"/>
  <c r="BE94" i="2"/>
  <c r="BI93" i="2"/>
  <c r="BH93" i="2"/>
  <c r="BG93" i="2"/>
  <c r="BF93" i="2"/>
  <c r="T93" i="2"/>
  <c r="R93" i="2"/>
  <c r="P93" i="2"/>
  <c r="BK93" i="2"/>
  <c r="J93" i="2"/>
  <c r="BE93" i="2"/>
  <c r="BI92" i="2"/>
  <c r="F38" i="2"/>
  <c r="BD54" i="1" s="1"/>
  <c r="BH92" i="2"/>
  <c r="F37" i="2" s="1"/>
  <c r="BC54" i="1" s="1"/>
  <c r="BG92" i="2"/>
  <c r="F36" i="2"/>
  <c r="BB54" i="1" s="1"/>
  <c r="BB53" i="1" s="1"/>
  <c r="BF92" i="2"/>
  <c r="F35" i="2" s="1"/>
  <c r="BA54" i="1" s="1"/>
  <c r="T92" i="2"/>
  <c r="T91" i="2"/>
  <c r="T90" i="2" s="1"/>
  <c r="R92" i="2"/>
  <c r="R91" i="2" s="1"/>
  <c r="R90" i="2" s="1"/>
  <c r="P92" i="2"/>
  <c r="P91" i="2"/>
  <c r="P90" i="2" s="1"/>
  <c r="AU54" i="1" s="1"/>
  <c r="AU53" i="1" s="1"/>
  <c r="BK92" i="2"/>
  <c r="BK91" i="2"/>
  <c r="J91" i="2" s="1"/>
  <c r="J65" i="2" s="1"/>
  <c r="J92" i="2"/>
  <c r="BE92" i="2"/>
  <c r="F34" i="2" s="1"/>
  <c r="AZ54" i="1" s="1"/>
  <c r="F84" i="2"/>
  <c r="E82" i="2"/>
  <c r="F57" i="2"/>
  <c r="E55" i="2"/>
  <c r="J25" i="2"/>
  <c r="E25" i="2"/>
  <c r="J86" i="2" s="1"/>
  <c r="J24" i="2"/>
  <c r="J22" i="2"/>
  <c r="E22" i="2"/>
  <c r="F60" i="2" s="1"/>
  <c r="F87" i="2"/>
  <c r="J21" i="2"/>
  <c r="J19" i="2"/>
  <c r="E19" i="2"/>
  <c r="F86" i="2" s="1"/>
  <c r="F59" i="2"/>
  <c r="J18" i="2"/>
  <c r="J16" i="2"/>
  <c r="J84" i="2" s="1"/>
  <c r="J57" i="2"/>
  <c r="E7" i="2"/>
  <c r="E49" i="2" s="1"/>
  <c r="E76" i="2"/>
  <c r="BD76" i="1"/>
  <c r="BC76" i="1"/>
  <c r="BB76" i="1"/>
  <c r="AY76" i="1"/>
  <c r="AX76" i="1"/>
  <c r="AS76" i="1"/>
  <c r="AS68" i="1"/>
  <c r="AS61" i="1"/>
  <c r="BC57" i="1"/>
  <c r="AY57" i="1"/>
  <c r="AU57" i="1"/>
  <c r="AS57" i="1"/>
  <c r="BD53" i="1"/>
  <c r="BC53" i="1"/>
  <c r="AY53" i="1"/>
  <c r="AS53" i="1"/>
  <c r="AS52" i="1"/>
  <c r="AS51" i="1"/>
  <c r="AT69" i="1"/>
  <c r="AT60" i="1"/>
  <c r="L47" i="1"/>
  <c r="AM46" i="1"/>
  <c r="L46" i="1"/>
  <c r="AM44" i="1"/>
  <c r="L44" i="1"/>
  <c r="L42" i="1"/>
  <c r="L41" i="1"/>
  <c r="F35" i="17" l="1"/>
  <c r="BC72" i="1" s="1"/>
  <c r="BK100" i="8"/>
  <c r="J100" i="8" s="1"/>
  <c r="J65" i="8" s="1"/>
  <c r="J35" i="10"/>
  <c r="AW64" i="1" s="1"/>
  <c r="F33" i="20"/>
  <c r="BA75" i="1" s="1"/>
  <c r="F33" i="18"/>
  <c r="BA73" i="1" s="1"/>
  <c r="F32" i="17"/>
  <c r="AZ72" i="1" s="1"/>
  <c r="F33" i="16"/>
  <c r="BA71" i="1" s="1"/>
  <c r="F32" i="15"/>
  <c r="AZ70" i="1" s="1"/>
  <c r="J34" i="10"/>
  <c r="AV64" i="1" s="1"/>
  <c r="AT64" i="1" s="1"/>
  <c r="BK90" i="10"/>
  <c r="J90" i="10" s="1"/>
  <c r="J65" i="10" s="1"/>
  <c r="F38" i="10"/>
  <c r="BD64" i="1" s="1"/>
  <c r="F36" i="10"/>
  <c r="BB64" i="1" s="1"/>
  <c r="F36" i="9"/>
  <c r="BB63" i="1" s="1"/>
  <c r="F34" i="9"/>
  <c r="AZ63" i="1" s="1"/>
  <c r="BK88" i="9"/>
  <c r="J88" i="9" s="1"/>
  <c r="J64" i="9" s="1"/>
  <c r="J35" i="9"/>
  <c r="AW63" i="1" s="1"/>
  <c r="F38" i="9"/>
  <c r="BD63" i="1" s="1"/>
  <c r="BK240" i="8"/>
  <c r="J240" i="8" s="1"/>
  <c r="J73" i="8" s="1"/>
  <c r="BK207" i="8"/>
  <c r="J207" i="8" s="1"/>
  <c r="J71" i="8" s="1"/>
  <c r="BK188" i="8"/>
  <c r="J188" i="8" s="1"/>
  <c r="J70" i="8" s="1"/>
  <c r="BK168" i="8"/>
  <c r="J168" i="8" s="1"/>
  <c r="J69" i="8" s="1"/>
  <c r="BK136" i="8"/>
  <c r="J136" i="8" s="1"/>
  <c r="J67" i="8" s="1"/>
  <c r="BK116" i="8"/>
  <c r="J116" i="8" s="1"/>
  <c r="J66" i="8" s="1"/>
  <c r="F37" i="8"/>
  <c r="BC62" i="1" s="1"/>
  <c r="F35" i="8"/>
  <c r="BA62" i="1" s="1"/>
  <c r="F36" i="8"/>
  <c r="BB62" i="1" s="1"/>
  <c r="F38" i="8"/>
  <c r="BD62" i="1" s="1"/>
  <c r="AZ53" i="1"/>
  <c r="AX53" i="1"/>
  <c r="J34" i="3"/>
  <c r="AV55" i="1" s="1"/>
  <c r="AT55" i="1" s="1"/>
  <c r="J91" i="3"/>
  <c r="J65" i="3" s="1"/>
  <c r="BK90" i="3"/>
  <c r="J90" i="3" s="1"/>
  <c r="J123" i="4"/>
  <c r="J66" i="4" s="1"/>
  <c r="BK90" i="4"/>
  <c r="J90" i="4" s="1"/>
  <c r="J34" i="4"/>
  <c r="AV56" i="1" s="1"/>
  <c r="AT56" i="1" s="1"/>
  <c r="J64" i="5"/>
  <c r="J31" i="5"/>
  <c r="F34" i="6"/>
  <c r="AZ59" i="1" s="1"/>
  <c r="AZ57" i="1" s="1"/>
  <c r="AV57" i="1" s="1"/>
  <c r="AT57" i="1" s="1"/>
  <c r="F34" i="8"/>
  <c r="AZ62" i="1" s="1"/>
  <c r="J59" i="2"/>
  <c r="BK90" i="2"/>
  <c r="J90" i="2" s="1"/>
  <c r="F34" i="3"/>
  <c r="AZ55" i="1" s="1"/>
  <c r="F35" i="3"/>
  <c r="BA55" i="1" s="1"/>
  <c r="BA53" i="1" s="1"/>
  <c r="E76" i="4"/>
  <c r="F87" i="4"/>
  <c r="J87" i="5"/>
  <c r="J34" i="5"/>
  <c r="AV58" i="1" s="1"/>
  <c r="J92" i="5"/>
  <c r="J65" i="5" s="1"/>
  <c r="J35" i="5"/>
  <c r="AW58" i="1" s="1"/>
  <c r="J59" i="6"/>
  <c r="BK91" i="6"/>
  <c r="J91" i="6" s="1"/>
  <c r="J78" i="7"/>
  <c r="F56" i="7"/>
  <c r="F32" i="7"/>
  <c r="AZ60" i="1" s="1"/>
  <c r="F33" i="7"/>
  <c r="BA60" i="1" s="1"/>
  <c r="J59" i="8"/>
  <c r="P168" i="8"/>
  <c r="P99" i="8" s="1"/>
  <c r="AU62" i="1" s="1"/>
  <c r="AU61" i="1" s="1"/>
  <c r="AU52" i="1" s="1"/>
  <c r="T240" i="8"/>
  <c r="J32" i="11"/>
  <c r="AV65" i="1" s="1"/>
  <c r="AT65" i="1" s="1"/>
  <c r="F35" i="11"/>
  <c r="BC65" i="1" s="1"/>
  <c r="P89" i="12"/>
  <c r="P88" i="12" s="1"/>
  <c r="P87" i="12" s="1"/>
  <c r="AU66" i="1" s="1"/>
  <c r="P86" i="13"/>
  <c r="AU67" i="1" s="1"/>
  <c r="J33" i="13"/>
  <c r="AW67" i="1" s="1"/>
  <c r="AT67" i="1" s="1"/>
  <c r="J104" i="13"/>
  <c r="J64" i="13" s="1"/>
  <c r="R104" i="13"/>
  <c r="R103" i="13" s="1"/>
  <c r="J34" i="2"/>
  <c r="AV54" i="1" s="1"/>
  <c r="AT54" i="1" s="1"/>
  <c r="J35" i="2"/>
  <c r="AW54" i="1" s="1"/>
  <c r="J34" i="6"/>
  <c r="AV59" i="1" s="1"/>
  <c r="J35" i="6"/>
  <c r="AW59" i="1" s="1"/>
  <c r="J55" i="7"/>
  <c r="BK84" i="7"/>
  <c r="J84" i="7" s="1"/>
  <c r="J34" i="8"/>
  <c r="AV62" i="1" s="1"/>
  <c r="J35" i="8"/>
  <c r="AW62" i="1" s="1"/>
  <c r="T227" i="8"/>
  <c r="T99" i="8" s="1"/>
  <c r="J34" i="9"/>
  <c r="AV63" i="1" s="1"/>
  <c r="F37" i="9"/>
  <c r="BC63" i="1" s="1"/>
  <c r="BK89" i="10"/>
  <c r="J89" i="10" s="1"/>
  <c r="J55" i="11"/>
  <c r="J78" i="11"/>
  <c r="J29" i="11"/>
  <c r="J60" i="11"/>
  <c r="BK87" i="12"/>
  <c r="J87" i="12" s="1"/>
  <c r="J88" i="12"/>
  <c r="J61" i="12" s="1"/>
  <c r="J60" i="21"/>
  <c r="J29" i="21"/>
  <c r="J88" i="22"/>
  <c r="J62" i="22" s="1"/>
  <c r="BK87" i="22"/>
  <c r="J57" i="6"/>
  <c r="P227" i="8"/>
  <c r="J59" i="9"/>
  <c r="J84" i="9"/>
  <c r="F35" i="9"/>
  <c r="BA63" i="1" s="1"/>
  <c r="F34" i="10"/>
  <c r="AZ64" i="1" s="1"/>
  <c r="F32" i="12"/>
  <c r="AZ66" i="1" s="1"/>
  <c r="J32" i="12"/>
  <c r="AV66" i="1" s="1"/>
  <c r="AT66" i="1" s="1"/>
  <c r="T89" i="12"/>
  <c r="T88" i="12" s="1"/>
  <c r="T87" i="12" s="1"/>
  <c r="R86" i="13"/>
  <c r="P86" i="14"/>
  <c r="AU69" i="1" s="1"/>
  <c r="J55" i="13"/>
  <c r="J82" i="13"/>
  <c r="F32" i="13"/>
  <c r="AZ67" i="1" s="1"/>
  <c r="BK88" i="13"/>
  <c r="F33" i="13"/>
  <c r="BA67" i="1" s="1"/>
  <c r="J32" i="16"/>
  <c r="AV71" i="1" s="1"/>
  <c r="AT71" i="1" s="1"/>
  <c r="F32" i="16"/>
  <c r="AZ71" i="1" s="1"/>
  <c r="T88" i="14"/>
  <c r="T87" i="14" s="1"/>
  <c r="T86" i="14" s="1"/>
  <c r="P126" i="14"/>
  <c r="J55" i="15"/>
  <c r="J82" i="15"/>
  <c r="J33" i="15"/>
  <c r="AW70" i="1" s="1"/>
  <c r="BK104" i="16"/>
  <c r="J104" i="16" s="1"/>
  <c r="J61" i="16" s="1"/>
  <c r="J105" i="16"/>
  <c r="J62" i="16" s="1"/>
  <c r="BK151" i="16"/>
  <c r="J152" i="16"/>
  <c r="J65" i="16" s="1"/>
  <c r="BK87" i="14"/>
  <c r="J88" i="14"/>
  <c r="J62" i="14" s="1"/>
  <c r="R86" i="14"/>
  <c r="BK166" i="15"/>
  <c r="R166" i="15"/>
  <c r="R165" i="15" s="1"/>
  <c r="R86" i="15" s="1"/>
  <c r="F34" i="16"/>
  <c r="BB71" i="1" s="1"/>
  <c r="P105" i="16"/>
  <c r="P104" i="16" s="1"/>
  <c r="P87" i="16" s="1"/>
  <c r="AU71" i="1" s="1"/>
  <c r="F33" i="17"/>
  <c r="BA72" i="1" s="1"/>
  <c r="J33" i="17"/>
  <c r="AW72" i="1" s="1"/>
  <c r="AT72" i="1" s="1"/>
  <c r="F82" i="18"/>
  <c r="F56" i="18"/>
  <c r="F32" i="14"/>
  <c r="AZ69" i="1" s="1"/>
  <c r="J32" i="15"/>
  <c r="AV70" i="1" s="1"/>
  <c r="F35" i="15"/>
  <c r="BC70" i="1" s="1"/>
  <c r="T134" i="16"/>
  <c r="T104" i="16" s="1"/>
  <c r="T87" i="16" s="1"/>
  <c r="J55" i="17"/>
  <c r="J81" i="17"/>
  <c r="F33" i="15"/>
  <c r="BA70" i="1" s="1"/>
  <c r="J95" i="17"/>
  <c r="J62" i="17" s="1"/>
  <c r="BK94" i="17"/>
  <c r="J94" i="17" s="1"/>
  <c r="J61" i="17" s="1"/>
  <c r="E73" i="18"/>
  <c r="E47" i="18"/>
  <c r="J32" i="18"/>
  <c r="AV73" i="1" s="1"/>
  <c r="AT73" i="1" s="1"/>
  <c r="F32" i="18"/>
  <c r="AZ73" i="1" s="1"/>
  <c r="P96" i="18"/>
  <c r="P95" i="18" s="1"/>
  <c r="T96" i="18"/>
  <c r="T95" i="18" s="1"/>
  <c r="T85" i="18" s="1"/>
  <c r="F32" i="19"/>
  <c r="AZ74" i="1" s="1"/>
  <c r="J32" i="19"/>
  <c r="AV74" i="1" s="1"/>
  <c r="AT74" i="1" s="1"/>
  <c r="P94" i="19"/>
  <c r="P86" i="19" s="1"/>
  <c r="AU74" i="1" s="1"/>
  <c r="T94" i="20"/>
  <c r="T85" i="20" s="1"/>
  <c r="F32" i="21"/>
  <c r="AZ77" i="1" s="1"/>
  <c r="AZ76" i="1" s="1"/>
  <c r="AV76" i="1" s="1"/>
  <c r="J32" i="21"/>
  <c r="AV77" i="1" s="1"/>
  <c r="AT77" i="1" s="1"/>
  <c r="F32" i="22"/>
  <c r="AZ78" i="1" s="1"/>
  <c r="J32" i="22"/>
  <c r="AV78" i="1" s="1"/>
  <c r="AT78" i="1" s="1"/>
  <c r="R86" i="22"/>
  <c r="J55" i="16"/>
  <c r="E47" i="17"/>
  <c r="F56" i="17"/>
  <c r="R85" i="18"/>
  <c r="F36" i="18"/>
  <c r="BD73" i="1" s="1"/>
  <c r="BD68" i="1" s="1"/>
  <c r="P85" i="18"/>
  <c r="AU73" i="1" s="1"/>
  <c r="F34" i="18"/>
  <c r="BB73" i="1" s="1"/>
  <c r="J96" i="18"/>
  <c r="J62" i="18" s="1"/>
  <c r="BK95" i="18"/>
  <c r="J95" i="18" s="1"/>
  <c r="J61" i="18" s="1"/>
  <c r="P86" i="22"/>
  <c r="AU78" i="1" s="1"/>
  <c r="AU76" i="1" s="1"/>
  <c r="J112" i="22"/>
  <c r="J64" i="22" s="1"/>
  <c r="BK111" i="22"/>
  <c r="J111" i="22" s="1"/>
  <c r="J63" i="22" s="1"/>
  <c r="R88" i="23"/>
  <c r="R87" i="23" s="1"/>
  <c r="F32" i="20"/>
  <c r="AZ75" i="1" s="1"/>
  <c r="J32" i="20"/>
  <c r="AV75" i="1" s="1"/>
  <c r="J93" i="23"/>
  <c r="J63" i="23" s="1"/>
  <c r="BK88" i="23"/>
  <c r="E74" i="19"/>
  <c r="F83" i="19"/>
  <c r="J55" i="19"/>
  <c r="E47" i="20"/>
  <c r="F56" i="20"/>
  <c r="J33" i="20"/>
  <c r="AW75" i="1" s="1"/>
  <c r="BK94" i="20"/>
  <c r="J94" i="20" s="1"/>
  <c r="J61" i="20" s="1"/>
  <c r="J55" i="21"/>
  <c r="J82" i="22"/>
  <c r="F33" i="22"/>
  <c r="BA78" i="1" s="1"/>
  <c r="J32" i="23"/>
  <c r="AV79" i="1" s="1"/>
  <c r="AT79" i="1" s="1"/>
  <c r="F33" i="19"/>
  <c r="BA74" i="1" s="1"/>
  <c r="BK94" i="19"/>
  <c r="J94" i="19" s="1"/>
  <c r="J61" i="19" s="1"/>
  <c r="J55" i="20"/>
  <c r="F33" i="21"/>
  <c r="BA77" i="1" s="1"/>
  <c r="BA76" i="1" s="1"/>
  <c r="AW76" i="1" s="1"/>
  <c r="BC68" i="1" l="1"/>
  <c r="AY68" i="1" s="1"/>
  <c r="AT70" i="1"/>
  <c r="BB61" i="1"/>
  <c r="AX61" i="1" s="1"/>
  <c r="J31" i="9"/>
  <c r="J40" i="9" s="1"/>
  <c r="AT63" i="1"/>
  <c r="BD61" i="1"/>
  <c r="BD52" i="1" s="1"/>
  <c r="BD51" i="1" s="1"/>
  <c r="W30" i="1" s="1"/>
  <c r="BK99" i="8"/>
  <c r="J99" i="8" s="1"/>
  <c r="J64" i="8" s="1"/>
  <c r="BC61" i="1"/>
  <c r="AY61" i="1" s="1"/>
  <c r="BA61" i="1"/>
  <c r="AW61" i="1" s="1"/>
  <c r="AW53" i="1"/>
  <c r="AU51" i="1"/>
  <c r="BK87" i="23"/>
  <c r="J87" i="23" s="1"/>
  <c r="J88" i="23"/>
  <c r="J61" i="23" s="1"/>
  <c r="BK85" i="18"/>
  <c r="J85" i="18" s="1"/>
  <c r="BK85" i="20"/>
  <c r="J85" i="20" s="1"/>
  <c r="BA68" i="1"/>
  <c r="AW68" i="1" s="1"/>
  <c r="J166" i="15"/>
  <c r="J62" i="15" s="1"/>
  <c r="BK165" i="15"/>
  <c r="BK85" i="17"/>
  <c r="J85" i="17" s="1"/>
  <c r="J29" i="12"/>
  <c r="J60" i="12"/>
  <c r="J60" i="7"/>
  <c r="J29" i="7"/>
  <c r="J87" i="22"/>
  <c r="J61" i="22" s="1"/>
  <c r="BK86" i="22"/>
  <c r="J86" i="22" s="1"/>
  <c r="BK86" i="19"/>
  <c r="J86" i="19" s="1"/>
  <c r="J31" i="10"/>
  <c r="J64" i="10"/>
  <c r="J64" i="2"/>
  <c r="J31" i="2"/>
  <c r="AZ61" i="1"/>
  <c r="AV61" i="1" s="1"/>
  <c r="J64" i="3"/>
  <c r="J31" i="3"/>
  <c r="AT75" i="1"/>
  <c r="AT76" i="1"/>
  <c r="BB68" i="1"/>
  <c r="J151" i="16"/>
  <c r="J64" i="16" s="1"/>
  <c r="BK87" i="16"/>
  <c r="J87" i="16" s="1"/>
  <c r="J88" i="13"/>
  <c r="J62" i="13" s="1"/>
  <c r="BK87" i="13"/>
  <c r="AU68" i="1"/>
  <c r="J38" i="11"/>
  <c r="AG65" i="1"/>
  <c r="AN65" i="1" s="1"/>
  <c r="AZ68" i="1"/>
  <c r="AV68" i="1" s="1"/>
  <c r="AT68" i="1" s="1"/>
  <c r="J87" i="14"/>
  <c r="J61" i="14" s="1"/>
  <c r="BK86" i="14"/>
  <c r="J86" i="14" s="1"/>
  <c r="AG77" i="1"/>
  <c r="J38" i="21"/>
  <c r="AT62" i="1"/>
  <c r="AT59" i="1"/>
  <c r="J64" i="6"/>
  <c r="J31" i="6"/>
  <c r="AT58" i="1"/>
  <c r="AG58" i="1"/>
  <c r="J40" i="5"/>
  <c r="J64" i="4"/>
  <c r="J31" i="4"/>
  <c r="AV53" i="1"/>
  <c r="AT53" i="1" s="1"/>
  <c r="BB52" i="1" l="1"/>
  <c r="AX52" i="1" s="1"/>
  <c r="AG63" i="1"/>
  <c r="AN63" i="1"/>
  <c r="J31" i="8"/>
  <c r="AG62" i="1" s="1"/>
  <c r="BC52" i="1"/>
  <c r="AY52" i="1" s="1"/>
  <c r="BA52" i="1"/>
  <c r="AW52" i="1" s="1"/>
  <c r="AT61" i="1"/>
  <c r="AN77" i="1"/>
  <c r="AG55" i="1"/>
  <c r="AN55" i="1" s="1"/>
  <c r="J40" i="3"/>
  <c r="AG64" i="1"/>
  <c r="AN64" i="1" s="1"/>
  <c r="J40" i="10"/>
  <c r="AG60" i="1"/>
  <c r="AN60" i="1" s="1"/>
  <c r="J38" i="7"/>
  <c r="J29" i="17"/>
  <c r="J60" i="17"/>
  <c r="J60" i="20"/>
  <c r="J29" i="20"/>
  <c r="AG59" i="1"/>
  <c r="AN59" i="1" s="1"/>
  <c r="J40" i="6"/>
  <c r="J60" i="14"/>
  <c r="J29" i="14"/>
  <c r="J60" i="16"/>
  <c r="J29" i="16"/>
  <c r="J60" i="19"/>
  <c r="J29" i="19"/>
  <c r="J165" i="15"/>
  <c r="J61" i="15" s="1"/>
  <c r="BK86" i="15"/>
  <c r="J86" i="15" s="1"/>
  <c r="J29" i="18"/>
  <c r="J60" i="18"/>
  <c r="J60" i="22"/>
  <c r="J29" i="22"/>
  <c r="AZ52" i="1"/>
  <c r="AG57" i="1"/>
  <c r="AN57" i="1" s="1"/>
  <c r="AN58" i="1"/>
  <c r="BK86" i="13"/>
  <c r="J86" i="13" s="1"/>
  <c r="J87" i="13"/>
  <c r="J61" i="13" s="1"/>
  <c r="AX68" i="1"/>
  <c r="AG54" i="1"/>
  <c r="J40" i="2"/>
  <c r="AG66" i="1"/>
  <c r="AN66" i="1" s="1"/>
  <c r="J38" i="12"/>
  <c r="J60" i="23"/>
  <c r="J29" i="23"/>
  <c r="AG56" i="1"/>
  <c r="AN56" i="1" s="1"/>
  <c r="J40" i="4"/>
  <c r="BB51" i="1" l="1"/>
  <c r="AX51" i="1" s="1"/>
  <c r="BC51" i="1"/>
  <c r="W29" i="1" s="1"/>
  <c r="J40" i="8"/>
  <c r="BA51" i="1"/>
  <c r="AW51" i="1" s="1"/>
  <c r="AK27" i="1" s="1"/>
  <c r="J38" i="18"/>
  <c r="AG73" i="1"/>
  <c r="AN73" i="1" s="1"/>
  <c r="J29" i="15"/>
  <c r="J60" i="15"/>
  <c r="J38" i="14"/>
  <c r="AG69" i="1"/>
  <c r="AG79" i="1"/>
  <c r="AN79" i="1" s="1"/>
  <c r="J38" i="23"/>
  <c r="AZ51" i="1"/>
  <c r="AV52" i="1"/>
  <c r="AT52" i="1" s="1"/>
  <c r="AG61" i="1"/>
  <c r="AN61" i="1" s="1"/>
  <c r="AN62" i="1"/>
  <c r="J38" i="17"/>
  <c r="AG72" i="1"/>
  <c r="AN72" i="1" s="1"/>
  <c r="AN54" i="1"/>
  <c r="AG53" i="1"/>
  <c r="J60" i="13"/>
  <c r="J29" i="13"/>
  <c r="J38" i="22"/>
  <c r="AG78" i="1"/>
  <c r="AG74" i="1"/>
  <c r="AN74" i="1" s="1"/>
  <c r="J38" i="19"/>
  <c r="J38" i="16"/>
  <c r="AG71" i="1"/>
  <c r="AN71" i="1" s="1"/>
  <c r="J38" i="20"/>
  <c r="AG75" i="1"/>
  <c r="AN75" i="1" s="1"/>
  <c r="W28" i="1" l="1"/>
  <c r="AY51" i="1"/>
  <c r="W27" i="1"/>
  <c r="J38" i="15"/>
  <c r="AG70" i="1"/>
  <c r="AN70" i="1" s="1"/>
  <c r="J38" i="13"/>
  <c r="AG67" i="1"/>
  <c r="AN67" i="1" s="1"/>
  <c r="AN69" i="1"/>
  <c r="AN78" i="1"/>
  <c r="AG76" i="1"/>
  <c r="AN76" i="1" s="1"/>
  <c r="AN53" i="1"/>
  <c r="AG52" i="1"/>
  <c r="W26" i="1"/>
  <c r="AV51" i="1"/>
  <c r="AN52" i="1" l="1"/>
  <c r="AG68" i="1"/>
  <c r="AN68" i="1" s="1"/>
  <c r="AT51" i="1"/>
  <c r="AK26" i="1"/>
  <c r="AG51" i="1" l="1"/>
  <c r="AK23" i="1" s="1"/>
  <c r="AK32" i="1" s="1"/>
  <c r="AN51" i="1" l="1"/>
</calcChain>
</file>

<file path=xl/sharedStrings.xml><?xml version="1.0" encoding="utf-8"?>
<sst xmlns="http://schemas.openxmlformats.org/spreadsheetml/2006/main" count="20932" uniqueCount="2971">
  <si>
    <t>Export VZ</t>
  </si>
  <si>
    <t>List obsahuje:</t>
  </si>
  <si>
    <t>1) Rekapitulace stavby</t>
  </si>
  <si>
    <t>2) Rekapitulace objektů stavby a soupisů prací</t>
  </si>
  <si>
    <t>3.0</t>
  </si>
  <si>
    <t>ZAMOK</t>
  </si>
  <si>
    <t>False</t>
  </si>
  <si>
    <t>{e22cfd9f-acc5-4aca-a944-0717a97bb273}</t>
  </si>
  <si>
    <t>0,01</t>
  </si>
  <si>
    <t>21</t>
  </si>
  <si>
    <t>15</t>
  </si>
  <si>
    <t>REKAPITULACE ZAKÁZKY</t>
  </si>
  <si>
    <t>v ---  níže se nacházejí doplnkové a pomocné údaje k sestavám  --- v</t>
  </si>
  <si>
    <t>Návod na vyplnění</t>
  </si>
  <si>
    <t>0,001</t>
  </si>
  <si>
    <t>Kód:</t>
  </si>
  <si>
    <t>VZ65418110</t>
  </si>
  <si>
    <t>Měnit lze pouze buňky se žlutým podbarvením!_x000D_
_x000D_
1) v Rekapitulaci zakázky vyplňte údaje o Uchazeči (přenesou se do ostatních sestav i v jiných listech)_x000D_
_x000D_
2) na vybraných listech vyplňte v sestavě Soupis prací ceny u položek_x000D_
_x000D_
Podrobnosti k vyplnění naleznete na poslední záložce s Pokyny pro vyplnění</t>
  </si>
  <si>
    <t>Zakázka:</t>
  </si>
  <si>
    <t>Žst. Vlastec, oprava SZZ a osvětlení včetně zrušení postradatelného zařízení infrastruktury</t>
  </si>
  <si>
    <t>KSO:</t>
  </si>
  <si>
    <t/>
  </si>
  <si>
    <t>CC-CZ:</t>
  </si>
  <si>
    <t>Místo:</t>
  </si>
  <si>
    <t xml:space="preserve"> </t>
  </si>
  <si>
    <t>Datum:</t>
  </si>
  <si>
    <t>15.8.2018</t>
  </si>
  <si>
    <t>Zadavatel:</t>
  </si>
  <si>
    <t>IČ:</t>
  </si>
  <si>
    <t>DIČ:</t>
  </si>
  <si>
    <t>Uchazeč:</t>
  </si>
  <si>
    <t>Vyplň údaj</t>
  </si>
  <si>
    <t>Projektant:</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</si>
  <si>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</si>
  <si>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</si>
  <si>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</si>
  <si>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</si>
  <si>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</si>
  <si>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</si>
  <si>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</si>
  <si>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</si>
  <si>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</si>
  <si>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</si>
  <si>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</si>
  <si>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</si>
  <si>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</si>
  <si>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</si>
  <si>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</si>
  <si>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</si>
  <si>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ZAKÁZKY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</si>
  <si>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</si>
  <si>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</si>
  <si>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</si>
  <si>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</si>
  <si>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</si>
  <si>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</si>
  <si>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</si>
  <si>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</si>
  <si>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</si>
  <si>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</si>
  <si>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</si>
  <si>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</si>
  <si>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</si>
  <si>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</si>
  <si>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</si>
  <si>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</si>
  <si>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</si>
  <si>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</si>
  <si>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zakázky celkem</t>
  </si>
  <si>
    <t>D</t>
  </si>
  <si>
    <t>0</t>
  </si>
  <si>
    <t>###NOIMPORT###</t>
  </si>
  <si>
    <t>IMPORT</t>
  </si>
  <si>
    <t>{00000000-0000-0000-0000-000000000000}</t>
  </si>
  <si>
    <t>01</t>
  </si>
  <si>
    <t>Část SZT</t>
  </si>
  <si>
    <t>STA</t>
  </si>
  <si>
    <t>1</t>
  </si>
  <si>
    <t>{9abce156-2906-40ad-9f4f-4fd905325ab3}</t>
  </si>
  <si>
    <t>2</t>
  </si>
  <si>
    <t>PS01</t>
  </si>
  <si>
    <t>SZZ</t>
  </si>
  <si>
    <t>Soupis</t>
  </si>
  <si>
    <t>{2d2539ed-f851-4f21-ab8a-c6f3ad3e7c1a}</t>
  </si>
  <si>
    <t>/</t>
  </si>
  <si>
    <t>Vnitřní část</t>
  </si>
  <si>
    <t>3</t>
  </si>
  <si>
    <t>{0a152784-0997-4854-aece-3ba382fa5b0a}</t>
  </si>
  <si>
    <t>02</t>
  </si>
  <si>
    <t>Vnější část</t>
  </si>
  <si>
    <t>{a4b13264-79c3-46ea-b000-7a608e4ec48f}</t>
  </si>
  <si>
    <t>04</t>
  </si>
  <si>
    <t>Počítače náprav</t>
  </si>
  <si>
    <t>{056ccb00-ebd8-4b8e-863e-6dc8b49cf2e0}</t>
  </si>
  <si>
    <t>PS02</t>
  </si>
  <si>
    <t>PZS</t>
  </si>
  <si>
    <t>{59f3fece-c340-4425-82c0-4b8f8b054e0c}</t>
  </si>
  <si>
    <t>PZS v km 44,659</t>
  </si>
  <si>
    <t>{7f778608-1864-43f3-b63b-26f4973923fb}</t>
  </si>
  <si>
    <t>PZS v km 45,328</t>
  </si>
  <si>
    <t>{ef6351a8-34eb-43c7-bfe2-4da75e249933}</t>
  </si>
  <si>
    <t>PS03</t>
  </si>
  <si>
    <t>Kabelizace</t>
  </si>
  <si>
    <t>{2fe853da-9de2-4691-9020-f197f192405c}</t>
  </si>
  <si>
    <t>PS04</t>
  </si>
  <si>
    <t>Dodávky SSZT - !!! N E O C E Ň O V A T !!!</t>
  </si>
  <si>
    <t>{89646729-a653-4998-ae88-78cd331c4ec2}</t>
  </si>
  <si>
    <t>Centrální smlouva - NÁVĚSTIDLA</t>
  </si>
  <si>
    <t>{a7803f16-3e7e-464a-aa5e-9722821cf9e1}</t>
  </si>
  <si>
    <t>Centrální smlouva - UPOZORŇOVADLA</t>
  </si>
  <si>
    <t>{b90f4316-f552-466c-aa93-891d2b078054}</t>
  </si>
  <si>
    <t>03</t>
  </si>
  <si>
    <t>Centrální smlouva - PŘESTAVNÍKY</t>
  </si>
  <si>
    <t>{6a2e2790-2a3f-47ac-b199-3a85816ccdab}</t>
  </si>
  <si>
    <t>VRN</t>
  </si>
  <si>
    <t>Vedlejší náklady</t>
  </si>
  <si>
    <t>{d05ab6a9-4565-4cae-ab77-4e31575d12e5}</t>
  </si>
  <si>
    <t>SO01</t>
  </si>
  <si>
    <t>Reléová místnost</t>
  </si>
  <si>
    <t>{c72fa92d-f930-417e-8e08-a10807e71f57}</t>
  </si>
  <si>
    <t>SO02</t>
  </si>
  <si>
    <t>Zemní práce</t>
  </si>
  <si>
    <t>{930de00f-f2f8-409c-9442-45e950347acb}</t>
  </si>
  <si>
    <t>Část TH</t>
  </si>
  <si>
    <t>{93c3661a-a007-40ca-af99-4bf059c6f578}</t>
  </si>
  <si>
    <t>SO1 - TH - výh. č. 2</t>
  </si>
  <si>
    <t>SO1 - TH - výh. č. 2, čás...</t>
  </si>
  <si>
    <t>{93c23dbb-0a09-448f-a7b0-93d9bceb90fe}</t>
  </si>
  <si>
    <t>SO2 - TH - výh. č. 1</t>
  </si>
  <si>
    <t>{6d7fe32a-b380-4b3b-b096-874270e744ef}</t>
  </si>
  <si>
    <t>SO3 - TH - TSO P6275</t>
  </si>
  <si>
    <t>SO3 - TH - TSO P6275 km 4...</t>
  </si>
  <si>
    <t>{c1e3e4b7-b305-4cae-b442-4bf757895c4c}</t>
  </si>
  <si>
    <t>SO4 - TH - výh. č. 3</t>
  </si>
  <si>
    <t>SO4 - TH - výh. č. 3, čás...</t>
  </si>
  <si>
    <t>{f6ffe138-bd82-4f55-8397-a7f7ed2e6b13}</t>
  </si>
  <si>
    <t>SO5 - TH - výh. č. 4</t>
  </si>
  <si>
    <t>SO5 - TH - výh. č. 4 a ku...</t>
  </si>
  <si>
    <t>{67b7352b-f4da-4354-99b4-8b6179fd570a}</t>
  </si>
  <si>
    <t>SO6 - TH - oprava ná</t>
  </si>
  <si>
    <t>SO6 - TH - oprava nástupi...</t>
  </si>
  <si>
    <t>{c97084b2-33bd-4a69-a40f-908334d443fd}</t>
  </si>
  <si>
    <t>SO7 - TH - zrušení 5</t>
  </si>
  <si>
    <t>SO7 - TH - zrušení 5 ks LIS</t>
  </si>
  <si>
    <t>{3f16b29d-0b11-48a0-8a2c-de6d5f203ac9}</t>
  </si>
  <si>
    <t>Část EE</t>
  </si>
  <si>
    <t>{5cdc90e1-37e0-41f7-9293-d62a33dd6bd6}</t>
  </si>
  <si>
    <t>01 - rozvody VO (dat</t>
  </si>
  <si>
    <t>01 - rozvody VO (databáze...</t>
  </si>
  <si>
    <t>{8d5fc457-3e94-452c-9862-473176c5bf84}</t>
  </si>
  <si>
    <t>02 - zemní práce (da</t>
  </si>
  <si>
    <t>02 - zemní práce (databáz...</t>
  </si>
  <si>
    <t>{9b9da5bf-25c9-4e3b-979b-37e1ab756cf5}</t>
  </si>
  <si>
    <t>03 - VRN</t>
  </si>
  <si>
    <t>{50bab2ee-765e-4afc-b084-ae3017978916}</t>
  </si>
  <si>
    <t>1) Krycí list soupisu</t>
  </si>
  <si>
    <t>2) Rekapitulace</t>
  </si>
  <si>
    <t>3) Soupis prací</t>
  </si>
  <si>
    <t>Zpět na list:</t>
  </si>
  <si>
    <t>Rekapitulace zakázky</t>
  </si>
  <si>
    <t>KRYCÍ LIST SOUPISU</t>
  </si>
  <si>
    <t>Objekt:</t>
  </si>
  <si>
    <t>01 - Část SZT</t>
  </si>
  <si>
    <t>Soupis:</t>
  </si>
  <si>
    <t>PS01 - SZZ</t>
  </si>
  <si>
    <t>Úroveň 3:</t>
  </si>
  <si>
    <t>01 - Vnitřní část</t>
  </si>
  <si>
    <t>REKAPITULACE ČLENĚNÍ SOUPISU PRACÍ</t>
  </si>
  <si>
    <t>Kód dílu - Popis</t>
  </si>
  <si>
    <t>Cena celkem [CZK]</t>
  </si>
  <si>
    <t>Náklady soupisu celkem</t>
  </si>
  <si>
    <t>-1</t>
  </si>
  <si>
    <t>01.1 - Dodávky</t>
  </si>
  <si>
    <t>01.2 - Montáže a demontáže</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</si>
  <si>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</si>
  <si>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</si>
  <si>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</si>
  <si>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</si>
  <si>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</si>
  <si>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</si>
  <si>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</si>
  <si>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</si>
  <si>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</si>
  <si>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</si>
  <si>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</si>
  <si>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</si>
  <si>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</si>
  <si>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</si>
  <si>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01.1</t>
  </si>
  <si>
    <t>Dodávky</t>
  </si>
  <si>
    <t>ROZPOCET</t>
  </si>
  <si>
    <t>M</t>
  </si>
  <si>
    <t>7593320120</t>
  </si>
  <si>
    <t>Prvky Pásek zdíř.pro zástrč.poj. 0,16A norma 71902I (CV719029009)</t>
  </si>
  <si>
    <t>kus</t>
  </si>
  <si>
    <t>Sborník UOŽI 01 2018</t>
  </si>
  <si>
    <t>8</t>
  </si>
  <si>
    <t>4</t>
  </si>
  <si>
    <t>-1063613879</t>
  </si>
  <si>
    <t>7593320147</t>
  </si>
  <si>
    <t>Prvky Pojistka zástrčková 0,16A norma 71903I (CV719039009)</t>
  </si>
  <si>
    <t>-1488928524</t>
  </si>
  <si>
    <t>7593311050</t>
  </si>
  <si>
    <t>Konstrukční díly Svorkovnice WAGO 12-ti dílná norma 72122DS082 (CV721225082)</t>
  </si>
  <si>
    <t>948799995</t>
  </si>
  <si>
    <t>7593320129</t>
  </si>
  <si>
    <t>Prvky Pojistka zástrčková 1A norma 71903B (CV719039002)</t>
  </si>
  <si>
    <t>-908814099</t>
  </si>
  <si>
    <t>5</t>
  </si>
  <si>
    <t>7593320102</t>
  </si>
  <si>
    <t>Prvky Pásek zdíř.pro zástrč.poj. 1,0A norma 71902B (CV719029002)</t>
  </si>
  <si>
    <t>-46086286</t>
  </si>
  <si>
    <t>6</t>
  </si>
  <si>
    <t>7593320099</t>
  </si>
  <si>
    <t>Prvky Pásek zdíř.pro zástrč.poj. 0,5A norma 71902A (CV719029001)</t>
  </si>
  <si>
    <t>1816275950</t>
  </si>
  <si>
    <t>7</t>
  </si>
  <si>
    <t>7593320126</t>
  </si>
  <si>
    <t>Prvky Pojistka zástrčková 0,5A norma 71903A (CV719039001)</t>
  </si>
  <si>
    <t>64071513</t>
  </si>
  <si>
    <t>7593320108</t>
  </si>
  <si>
    <t>Prvky Pásek zdíř.pro zástrč.poj. 5A norma 71902D (CV719029004)</t>
  </si>
  <si>
    <t>128</t>
  </si>
  <si>
    <t>-1367808680</t>
  </si>
  <si>
    <t>9</t>
  </si>
  <si>
    <t>7593320135</t>
  </si>
  <si>
    <t>Prvky Pojistka zástrčková 5A norma 71903D (CV719039004)</t>
  </si>
  <si>
    <t>-249315560</t>
  </si>
  <si>
    <t>10</t>
  </si>
  <si>
    <t>7593320105</t>
  </si>
  <si>
    <t>Prvky Pásek zdíř.pro zástrč.poj. 2A norma 71902C (CV719029003)</t>
  </si>
  <si>
    <t>-1021283710</t>
  </si>
  <si>
    <t>11</t>
  </si>
  <si>
    <t>7593320132</t>
  </si>
  <si>
    <t>Prvky Pojistka zástrčková 2A norma 71903C (CV719039003)</t>
  </si>
  <si>
    <t>1960410284</t>
  </si>
  <si>
    <t>12</t>
  </si>
  <si>
    <t>7496700540</t>
  </si>
  <si>
    <t>DŘT, SKŘ, Elektrodispečink, DDTS DŘT a SKŘ skříně pro automatizaci Periférie Průmyslový PC kompakt (15", i3 - 2,26GHz, 2GB, USB, RJ45, RS 232, VGA, SATA)</t>
  </si>
  <si>
    <t>1991690057</t>
  </si>
  <si>
    <t>P</t>
  </si>
  <si>
    <t>Poznámka k položce:
PC diagnostický</t>
  </si>
  <si>
    <t>13</t>
  </si>
  <si>
    <t>7597200020</t>
  </si>
  <si>
    <t>Monitory Monitor 24" LCD, IPS-LED/ 1920x1200/ 6ms/ K 1000:1/ 3-300cd/m2/ DVI-D8-bit DP/ 2xUSB</t>
  </si>
  <si>
    <t>2010153255</t>
  </si>
  <si>
    <t>14</t>
  </si>
  <si>
    <t>7593320438</t>
  </si>
  <si>
    <t>Prvky Klávesnice CZ - PS/2 norma 80191DS031 (CV801915031)</t>
  </si>
  <si>
    <t>343490052</t>
  </si>
  <si>
    <t>7592600211</t>
  </si>
  <si>
    <t>Počítače, SW Myš pro ovládání počítače, bezdrátová.</t>
  </si>
  <si>
    <t>2000371511</t>
  </si>
  <si>
    <t>16</t>
  </si>
  <si>
    <t>7592600205</t>
  </si>
  <si>
    <t>Počítače, SW Vyhodnocovací PC</t>
  </si>
  <si>
    <t>1132559507</t>
  </si>
  <si>
    <t>17</t>
  </si>
  <si>
    <t>7593310910</t>
  </si>
  <si>
    <t>Konstrukční díly Stojanova řada pro 2 stoj. - 19POLI INOV. norma 723679019 (HM0404215990312)</t>
  </si>
  <si>
    <t>1829173145</t>
  </si>
  <si>
    <t>18</t>
  </si>
  <si>
    <t>7593310890</t>
  </si>
  <si>
    <t>Konstrukční díly Stojanova řada pro 1 stoj. - SM HK norma 723679006 (HM0404215990301)</t>
  </si>
  <si>
    <t>1930182854</t>
  </si>
  <si>
    <t>19</t>
  </si>
  <si>
    <t>7593310100</t>
  </si>
  <si>
    <t>Konstrukční díly Izolace stojanu úplná norma 72368DS005 (CV723685005M)</t>
  </si>
  <si>
    <t>-1997526980</t>
  </si>
  <si>
    <t>20</t>
  </si>
  <si>
    <t>7593320663</t>
  </si>
  <si>
    <t>Prvky Lišta nosná do skříně RACK</t>
  </si>
  <si>
    <t>1398479843</t>
  </si>
  <si>
    <t>7596200004</t>
  </si>
  <si>
    <t>Indikátory horkoběžnosti Vybavení domku - stůl, židle apod.</t>
  </si>
  <si>
    <t>sada</t>
  </si>
  <si>
    <t>-1203730349</t>
  </si>
  <si>
    <t>22</t>
  </si>
  <si>
    <t>7593320666</t>
  </si>
  <si>
    <t>Prvky Panel 2 PENETŮ do skříně RACK</t>
  </si>
  <si>
    <t>-2023665708</t>
  </si>
  <si>
    <t>23</t>
  </si>
  <si>
    <t>7596810520</t>
  </si>
  <si>
    <t>Telefonní zapojovače Malá sdělovací technika pro ČD Zálohovaný zdroj, 19" RACK 24V/17AH</t>
  </si>
  <si>
    <t>244328144</t>
  </si>
  <si>
    <t>24</t>
  </si>
  <si>
    <t>7596810540</t>
  </si>
  <si>
    <t>Telefonní zapojovače Malá sdělovací technika pro ČD Baterie 12V, 17Ah - 2ks</t>
  </si>
  <si>
    <t>-1167125086</t>
  </si>
  <si>
    <t>25</t>
  </si>
  <si>
    <t>7496700310</t>
  </si>
  <si>
    <t>DŘT, SKŘ, Elektrodispečink, DDTS DŘT a SKŘ skříně pro automatizaci Základní switche, switche s podporou POE, konfigurovatelné switche, průmyslové switche do RACKu, vysokorychlostní modemy Optický swirch řady SCALANCE , 4x 10/100Mbit/s, 2x 100Mbit/s</t>
  </si>
  <si>
    <t>636770002</t>
  </si>
  <si>
    <t>Poznámka k položce:
multimode BFOC, managed, redundant, X204-2</t>
  </si>
  <si>
    <t>26</t>
  </si>
  <si>
    <t>7593321023</t>
  </si>
  <si>
    <t>Prvky RKS - Přepínač jader REMOTE</t>
  </si>
  <si>
    <t>-1847277755</t>
  </si>
  <si>
    <t>27</t>
  </si>
  <si>
    <t>7496700910</t>
  </si>
  <si>
    <t>DŘT, SKŘ, Elektrodispečink, DDTS DŘT a SKŘ skříně pro automatizaci Periférie Klávesnice Advantech 6312kB, provedení pro montážo do 19" Rack skříně</t>
  </si>
  <si>
    <t>-1049286522</t>
  </si>
  <si>
    <t>28</t>
  </si>
  <si>
    <t>7496701610</t>
  </si>
  <si>
    <t>DŘT, SKŘ, Elektrodispečink, DDTS DŘT a SKŘ skříně pro automatizaci PLC typ_6 (SIEMENS) RACK PC 19" řady SIMATIC, Core I7, 16 GB DDR3, Win 7 Ult 64,Gbit La, USB, COM, audio, DVI, display port, redundant nap. 230V, IPC547D</t>
  </si>
  <si>
    <t>269872637</t>
  </si>
  <si>
    <t>Poznámka k položce:
4x TPC</t>
  </si>
  <si>
    <t>29</t>
  </si>
  <si>
    <t>7496700510</t>
  </si>
  <si>
    <t>DŘT, SKŘ, Elektrodispečink, DDTS DŘT a SKŘ skříně pro automatizaci Periférie LCD monitor s rozlišením 1280x1024(16"), vstupem HDMI, DVI, IPS panel s LED podsvícením.</t>
  </si>
  <si>
    <t>1773658855</t>
  </si>
  <si>
    <t>30</t>
  </si>
  <si>
    <t>7592600080</t>
  </si>
  <si>
    <t>Počítače, SW Systémový software aplikace, spojující funkci jednotného obslužného pracoviště (s bezpečným snímáním informací a povelováním) a diagnostického zařízení (umožňující záznam, přenos, archivaci a zobrazení získaných diagnostických dat)</t>
  </si>
  <si>
    <t>-1031994813</t>
  </si>
  <si>
    <t>Poznámka k položce:
Srovnatelný příklad : Remote 98</t>
  </si>
  <si>
    <t>31</t>
  </si>
  <si>
    <t>7590190220</t>
  </si>
  <si>
    <t>Ostatní Klimatizace - Podstropní klimatizační jednotka (venkovní i vnitřní jednotka) nad 7 kW</t>
  </si>
  <si>
    <t>616787819</t>
  </si>
  <si>
    <t>32</t>
  </si>
  <si>
    <t>7590190300</t>
  </si>
  <si>
    <t>Ostatní Klimatizace - Ovladač</t>
  </si>
  <si>
    <t>-1897386432</t>
  </si>
  <si>
    <t>33</t>
  </si>
  <si>
    <t>7590190140</t>
  </si>
  <si>
    <t>Ostatní Schůdky víceúčelové EN 131  (HM0478850000131)</t>
  </si>
  <si>
    <t>-1995774961</t>
  </si>
  <si>
    <t>34</t>
  </si>
  <si>
    <t>7593330410</t>
  </si>
  <si>
    <t>Výměnné díly Relé dohlížecí napětí baterie DRB 19V norma 719729001 (HM0404221990501)</t>
  </si>
  <si>
    <t>576332464</t>
  </si>
  <si>
    <t>35</t>
  </si>
  <si>
    <t>7491207830</t>
  </si>
  <si>
    <t>Elektroinstalační materiál Kabelové rošty pozinkované R I kabelový 400mm-délka 3m S</t>
  </si>
  <si>
    <t>584291679</t>
  </si>
  <si>
    <t>36</t>
  </si>
  <si>
    <t>7494003006</t>
  </si>
  <si>
    <t>Modulární přístroje Jističe do 63 A; 6 kA 1-pólové In 2 A, Ue AC 230 V / DC 72 V, charakteristika C, 1pól, Icn 6 kA</t>
  </si>
  <si>
    <t>687025034</t>
  </si>
  <si>
    <t>37</t>
  </si>
  <si>
    <t>7494003050</t>
  </si>
  <si>
    <t>Modulární přístroje Jističe do 63 A; 6 kA 2-pólové In 2 A, Ue AC 230/400 V / DC 144 V, charakteristika C, 2pól, Icn 6 kA</t>
  </si>
  <si>
    <t>1595532996</t>
  </si>
  <si>
    <t>38</t>
  </si>
  <si>
    <t>7494003052</t>
  </si>
  <si>
    <t>Modulární přístroje Jističe do 63 A; 6 kA 2-pólové In 4 A, Ue AC 230/400 V / DC 144 V, charakteristika C, 2pól, Icn 6 kA</t>
  </si>
  <si>
    <t>-1378525782</t>
  </si>
  <si>
    <t>39</t>
  </si>
  <si>
    <t>7494003054</t>
  </si>
  <si>
    <t>Modulární přístroje Jističe do 63 A; 6 kA 2-pólové In 6 A, Ue AC 230/400 V / DC 144 V, charakteristika C, 2pól, Icn 6 kA</t>
  </si>
  <si>
    <t>389587981</t>
  </si>
  <si>
    <t>40</t>
  </si>
  <si>
    <t>7494003076</t>
  </si>
  <si>
    <t>Modulární přístroje Jističe do 63 A; 6 kA 3-pólové In 10 A, Ue AC 230/400 V / DC 216 V, charakteristika B, 3pól, Icn 6 kA</t>
  </si>
  <si>
    <t>-295196180</t>
  </si>
  <si>
    <t>41</t>
  </si>
  <si>
    <t>7494002984</t>
  </si>
  <si>
    <t>Modulární přístroje Jističe do 63 A; 6 kA 1-pólové In 4 A, Ue AC 230 V / DC 72 V, charakteristika B, 1pól, Icn 6 kA</t>
  </si>
  <si>
    <t>-1917604738</t>
  </si>
  <si>
    <t>42</t>
  </si>
  <si>
    <t>7494000012</t>
  </si>
  <si>
    <t>Rozvodnicové a rozváděčové skříně Distri Rozvodnicové skříně DistriTon Plastové Nástěnné (IP40) pro nástěnnou montáž, průhledné dveře, počet řad 1, počet modulů v řadě 8, krytí IP40, PE+N, barva bílá, materiál: plast</t>
  </si>
  <si>
    <t>292485399</t>
  </si>
  <si>
    <t>43</t>
  </si>
  <si>
    <t>7492501010</t>
  </si>
  <si>
    <t>Kabely, vodiče, šňůry Cu - nn Vodič jednožílový Cu, plastová izolace H07V-K 25 rudý (CYA)</t>
  </si>
  <si>
    <t>m</t>
  </si>
  <si>
    <t>2104715212</t>
  </si>
  <si>
    <t>44</t>
  </si>
  <si>
    <t>7492501270</t>
  </si>
  <si>
    <t>Kabely, vodiče, šňůry Cu - nn Vodič jednožílový Cu, plastová izolace H07V-K 6 rudý (CYA)</t>
  </si>
  <si>
    <t>-220761073</t>
  </si>
  <si>
    <t>45</t>
  </si>
  <si>
    <t>7492501280</t>
  </si>
  <si>
    <t>Kabely, vodiče, šňůry Cu - nn Vodič jednožílový Cu, plastová izolace H07V-K 6 sv.modrý (CYA)</t>
  </si>
  <si>
    <t>-2041944436</t>
  </si>
  <si>
    <t>46</t>
  </si>
  <si>
    <t>7492501020</t>
  </si>
  <si>
    <t>Kabely, vodiče, šňůry Cu - nn Vodič jednožílový Cu, plastová izolace H07V-K 25 sv.modrý (CYA)</t>
  </si>
  <si>
    <t>410712854</t>
  </si>
  <si>
    <t>47</t>
  </si>
  <si>
    <t>7492500880</t>
  </si>
  <si>
    <t>Kabely, vodiče, šňůry Cu - nn Vodič jednožílový Cu, plastová izolace H07V-K 16 žz (CYA)</t>
  </si>
  <si>
    <t>1622608684</t>
  </si>
  <si>
    <t>48</t>
  </si>
  <si>
    <t>7499100290</t>
  </si>
  <si>
    <t>Ochranné prostředky a pracovní pomůcky Bezpečnostní tabulky Nepovolaným vstup zakázán!, 25399</t>
  </si>
  <si>
    <t>1898834361</t>
  </si>
  <si>
    <t>49</t>
  </si>
  <si>
    <t>7590140190</t>
  </si>
  <si>
    <t>Závěry Závěr kabelový UKMP-WM norma 73671A (CV736719001)</t>
  </si>
  <si>
    <t>26143906</t>
  </si>
  <si>
    <t>50</t>
  </si>
  <si>
    <t>7593000110</t>
  </si>
  <si>
    <t>Dobíječe, usměrňovače, napáječe Usměrňovač E230 G24/60, stacionární oceloplechová skříň 1500x600x600, rozšířená stavová indikace opticky i bezpotenciálově, autoamtické testování baterie, programovatelná nabíjecí automatika.</t>
  </si>
  <si>
    <t>-1909993019</t>
  </si>
  <si>
    <t>51</t>
  </si>
  <si>
    <t>7592900086</t>
  </si>
  <si>
    <t>Baterie Staniční akumulátory NiCd článek 1,2 V/440 Ah C5 s vláknitou elektrodou, cena včetně spojovacího materiálu a bateriového nosiče či stojanu</t>
  </si>
  <si>
    <t>1823447624</t>
  </si>
  <si>
    <t>52</t>
  </si>
  <si>
    <t>7597100418</t>
  </si>
  <si>
    <t>EZS Klávesnice LCD s menším displejem, 2-mi klávesnicovými zónami a PGM výstupem</t>
  </si>
  <si>
    <t>941806425</t>
  </si>
  <si>
    <t>53</t>
  </si>
  <si>
    <t>7596400207</t>
  </si>
  <si>
    <t>Ústředny a prvky EPS Ústředna EPS 4 smyčky, rozš. na 8 smyček</t>
  </si>
  <si>
    <t>1530754541</t>
  </si>
  <si>
    <t>54</t>
  </si>
  <si>
    <t>7597101256</t>
  </si>
  <si>
    <t>EZS Rozšiřující modul pro ústřednu MaxSys Dveřní kontakt pro montáž z vnitřní strany dveří, na svorkách při zavření dveří odpor blízký nule a při otevření dveří odpor blízký nekonečnu</t>
  </si>
  <si>
    <t>-1049957419</t>
  </si>
  <si>
    <t>55</t>
  </si>
  <si>
    <t>7491209250</t>
  </si>
  <si>
    <t>Elektroinstalační materiál Kabelové rošty drátěné Ohebná spojka PG</t>
  </si>
  <si>
    <t>-1930105327</t>
  </si>
  <si>
    <t>56</t>
  </si>
  <si>
    <t>7593310550</t>
  </si>
  <si>
    <t>Konstrukční díly Police dvojitá (velká) norma 72482C (CV724829003)</t>
  </si>
  <si>
    <t>-728541731</t>
  </si>
  <si>
    <t>57</t>
  </si>
  <si>
    <t>7590610020</t>
  </si>
  <si>
    <t>Indikační a kolejové desky a ovládací pulty Buňka světelná jednožárovková norma 72040B (CV720409002)</t>
  </si>
  <si>
    <t>-1859308264</t>
  </si>
  <si>
    <t>58</t>
  </si>
  <si>
    <t>7590610180</t>
  </si>
  <si>
    <t>Indikační a kolejové desky a ovládací pulty Tlačítko dvoupoloh. vratné norma 72076A (CV720769001)</t>
  </si>
  <si>
    <t>489997793</t>
  </si>
  <si>
    <t>59</t>
  </si>
  <si>
    <t>7590610190</t>
  </si>
  <si>
    <t>Indikační a kolejové desky a ovládací pulty Tlačítko dvoupoloh.vytah. vratné norma 72076B (CV720769002)</t>
  </si>
  <si>
    <t>-1218663404</t>
  </si>
  <si>
    <t>60</t>
  </si>
  <si>
    <t>7590610210</t>
  </si>
  <si>
    <t>Indikační a kolejové desky a ovládací pulty Tlačítko dvoupol.nevratné norma 72077A (CV720779001)</t>
  </si>
  <si>
    <t>-145725165</t>
  </si>
  <si>
    <t>61</t>
  </si>
  <si>
    <t>7590610200</t>
  </si>
  <si>
    <t>Indikační a kolejové desky a ovládací pulty Tlačítko dvoupoloh.vratné norma 72076C (CV720769003)</t>
  </si>
  <si>
    <t>-161159691</t>
  </si>
  <si>
    <t>62</t>
  </si>
  <si>
    <t>7590610170</t>
  </si>
  <si>
    <t>Indikační a kolejové desky a ovládací pulty Uzávěr norma 72076DS004 (CV720765004)</t>
  </si>
  <si>
    <t>418394571</t>
  </si>
  <si>
    <t>63</t>
  </si>
  <si>
    <t>7596610160</t>
  </si>
  <si>
    <t>Hodinová zařízení Hlavní hodiny Přijímací modul pro bezdrátovou komunikaci, výstup DCF 77</t>
  </si>
  <si>
    <t>1959173269</t>
  </si>
  <si>
    <t>64</t>
  </si>
  <si>
    <t>7593320534</t>
  </si>
  <si>
    <t>Prvky Trafo TOC F5056-034 3kVA 3x400/230V//3x400/230V norma YyONn (HM0374255990005)</t>
  </si>
  <si>
    <t>-336130771</t>
  </si>
  <si>
    <t>65</t>
  </si>
  <si>
    <t>7593320498</t>
  </si>
  <si>
    <t>Prvky Trafo JOC E5092-0145  1kVA 230/220-230-240V norma SR (HM0374212300350)</t>
  </si>
  <si>
    <t>-935566822</t>
  </si>
  <si>
    <t>66</t>
  </si>
  <si>
    <t>7593320483</t>
  </si>
  <si>
    <t>Prvky Trafo JOC E4060-065 400VA 220-230-240/150-230V  (HM0374212300107)</t>
  </si>
  <si>
    <t>-116206227</t>
  </si>
  <si>
    <t>67</t>
  </si>
  <si>
    <t>7593100830</t>
  </si>
  <si>
    <t>Měniče Elektronický zdroj EZ2 - 900VA (KR.NA 9 001) norma 733109003 (HM0404229990134)</t>
  </si>
  <si>
    <t>1507697985</t>
  </si>
  <si>
    <t>68</t>
  </si>
  <si>
    <t>7593100460</t>
  </si>
  <si>
    <t>Měniče Měnič přestavníkový BZP 3 na polici norma 719929002 (HM0404229990429)</t>
  </si>
  <si>
    <t>2145597023</t>
  </si>
  <si>
    <t>69</t>
  </si>
  <si>
    <t>7593321215</t>
  </si>
  <si>
    <t>Prvky Bezp.zdroj kmit.signalu BZKS20-1.8S norma 728455008 (HM0404229990277)</t>
  </si>
  <si>
    <t>-2938448</t>
  </si>
  <si>
    <t>70</t>
  </si>
  <si>
    <t>7593330040</t>
  </si>
  <si>
    <t>Výměnné díly Relé NMŠ 1-2000 AgNi  (HM0404221990407)</t>
  </si>
  <si>
    <t>-1423084835</t>
  </si>
  <si>
    <t>71</t>
  </si>
  <si>
    <t>7593330100</t>
  </si>
  <si>
    <t>Výměnné díly Relé NMŠ 1-3,4 AgNi  (HM0404221990413)</t>
  </si>
  <si>
    <t>-2041888145</t>
  </si>
  <si>
    <t>72</t>
  </si>
  <si>
    <t>7593330120</t>
  </si>
  <si>
    <t>Výměnné díly Relé NMŠ 1-1500 AgNi  (HM0404221990415)</t>
  </si>
  <si>
    <t>-90878729</t>
  </si>
  <si>
    <t>73</t>
  </si>
  <si>
    <t>7593330160</t>
  </si>
  <si>
    <t>Výměnné díly Relé NMŠ 2-4000 AgNi  (HM0404221990419)</t>
  </si>
  <si>
    <t>-884745446</t>
  </si>
  <si>
    <t>74</t>
  </si>
  <si>
    <t>7593330300</t>
  </si>
  <si>
    <t>Výměnné díly Relé NMŠ 2-60 AgNi  (HM0404221990433)</t>
  </si>
  <si>
    <t>-1160952245</t>
  </si>
  <si>
    <t>75</t>
  </si>
  <si>
    <t>7593330350</t>
  </si>
  <si>
    <t>Výměnné díly Relé NMPŠ 1-2000 AgNi  (HM0404221990438)</t>
  </si>
  <si>
    <t>469443698</t>
  </si>
  <si>
    <t>76</t>
  </si>
  <si>
    <t>7593330140</t>
  </si>
  <si>
    <t>Výměnné díly Relé NMŠM 2-1,7 AgNi  (HM0404221990417)</t>
  </si>
  <si>
    <t>-347438101</t>
  </si>
  <si>
    <t>77</t>
  </si>
  <si>
    <t>7593330150</t>
  </si>
  <si>
    <t>Výměnné díly Relé NMŠM 1-10 AgNi  (HM0404221990418)</t>
  </si>
  <si>
    <t>1313842325</t>
  </si>
  <si>
    <t>78</t>
  </si>
  <si>
    <t>7593310430</t>
  </si>
  <si>
    <t>Konstrukční díly Panel svorkovnicový norma 72595A (CV725959001)</t>
  </si>
  <si>
    <t>-242251159</t>
  </si>
  <si>
    <t>79</t>
  </si>
  <si>
    <t>7593310450</t>
  </si>
  <si>
    <t>Konstrukční díly Panel volné vazby úplný norma 72571C (CV725719003M)</t>
  </si>
  <si>
    <t>2115299648</t>
  </si>
  <si>
    <t>80</t>
  </si>
  <si>
    <t>7593310400</t>
  </si>
  <si>
    <t>Konstrukční díly Panel odporů a pojistek norma 72643B (CV726439002M)</t>
  </si>
  <si>
    <t>711735942</t>
  </si>
  <si>
    <t>81</t>
  </si>
  <si>
    <t>7593320588</t>
  </si>
  <si>
    <t>Prvky TDI8s – Jednotka 8 bezpečných digitálních vstupů</t>
  </si>
  <si>
    <t>-1601391001</t>
  </si>
  <si>
    <t>82</t>
  </si>
  <si>
    <t>7593320597</t>
  </si>
  <si>
    <t>Prvky TDO8s – Jednotka 8 bezpečných digitálních výstupů</t>
  </si>
  <si>
    <t>1787420728</t>
  </si>
  <si>
    <t>83</t>
  </si>
  <si>
    <t>7593320594</t>
  </si>
  <si>
    <t>Prvky TDO8 – Jednotka 8 digitálních výstupů</t>
  </si>
  <si>
    <t>-850004284</t>
  </si>
  <si>
    <t>84</t>
  </si>
  <si>
    <t>7593320993</t>
  </si>
  <si>
    <t>Prvky RDN1H F - reléová deska návěstidel hlavních</t>
  </si>
  <si>
    <t>-983304349</t>
  </si>
  <si>
    <t>85</t>
  </si>
  <si>
    <t>7593320600</t>
  </si>
  <si>
    <t>Prvky Jednotka BPS4 F</t>
  </si>
  <si>
    <t>-1010790285</t>
  </si>
  <si>
    <t>86</t>
  </si>
  <si>
    <t>7593321005</t>
  </si>
  <si>
    <t>Prvky RDV1 F - reléová deska výměn</t>
  </si>
  <si>
    <t>848995102</t>
  </si>
  <si>
    <t>87</t>
  </si>
  <si>
    <t>7593320747</t>
  </si>
  <si>
    <t>Prvky ESB2 F - elektronický střed baterie</t>
  </si>
  <si>
    <t>1323440616</t>
  </si>
  <si>
    <t>88</t>
  </si>
  <si>
    <t>7593320633</t>
  </si>
  <si>
    <t>Prvky Modul externí TM04 pro TAI8 300V</t>
  </si>
  <si>
    <t>405542996</t>
  </si>
  <si>
    <t>89</t>
  </si>
  <si>
    <t>7593320639</t>
  </si>
  <si>
    <t>Prvky Modul externí TM06 pro TAR31 3x400V do hvězdy</t>
  </si>
  <si>
    <t>-1526124752</t>
  </si>
  <si>
    <t>90</t>
  </si>
  <si>
    <t>7593320645</t>
  </si>
  <si>
    <t>Prvky Modul externí TR10 pro TAR31 35V DC</t>
  </si>
  <si>
    <t>965242871</t>
  </si>
  <si>
    <t>91</t>
  </si>
  <si>
    <t>7596001540</t>
  </si>
  <si>
    <t>Rádiová zařízení Translátor inkový 600:600 ?, 4kV</t>
  </si>
  <si>
    <t>1572823017</t>
  </si>
  <si>
    <t>92</t>
  </si>
  <si>
    <t>7593320576</t>
  </si>
  <si>
    <t>Prvky TBRP - Jednotka napáječe a opakovače sběrnice</t>
  </si>
  <si>
    <t>-1432256351</t>
  </si>
  <si>
    <t>93</t>
  </si>
  <si>
    <t>7593320579</t>
  </si>
  <si>
    <t>Prvky TDCC – řídící jednotka sběrnice</t>
  </si>
  <si>
    <t>2098641100</t>
  </si>
  <si>
    <t>94</t>
  </si>
  <si>
    <t>7593320582</t>
  </si>
  <si>
    <t>Prvky TDCD – Komunikační datová jednotka</t>
  </si>
  <si>
    <t>-2112351269</t>
  </si>
  <si>
    <t>95</t>
  </si>
  <si>
    <t>7593320585</t>
  </si>
  <si>
    <t>Prvky TDMD – Komunikační modemová jednotka</t>
  </si>
  <si>
    <t>-711313919</t>
  </si>
  <si>
    <t>96</t>
  </si>
  <si>
    <t>7593320606</t>
  </si>
  <si>
    <t>Prvky TAI8 – Jednotka 8 analogových napěťových vstupů</t>
  </si>
  <si>
    <t>912004139</t>
  </si>
  <si>
    <t>97</t>
  </si>
  <si>
    <t>7593320798</t>
  </si>
  <si>
    <t>Prvky MPS3D - jednotka napáječe a opakovače sběrnice</t>
  </si>
  <si>
    <t>586955603</t>
  </si>
  <si>
    <t>98</t>
  </si>
  <si>
    <t>7593320828</t>
  </si>
  <si>
    <t>Prvky CDU3 - komunikační a diagnostická jednotka</t>
  </si>
  <si>
    <t>46083881</t>
  </si>
  <si>
    <t>99</t>
  </si>
  <si>
    <t>7593320813</t>
  </si>
  <si>
    <t>Prvky MVI3 – jednotka analogových napěťových vstupů</t>
  </si>
  <si>
    <t>317555732</t>
  </si>
  <si>
    <t>100</t>
  </si>
  <si>
    <t>7593320819</t>
  </si>
  <si>
    <t>Prvky MIS3 - jednotka hlídání izolačního stavu</t>
  </si>
  <si>
    <t>-40994593</t>
  </si>
  <si>
    <t>101</t>
  </si>
  <si>
    <t>7593320822</t>
  </si>
  <si>
    <t>Prvky MIR3 – jednotka měření izolačních odporů</t>
  </si>
  <si>
    <t>-2140017939</t>
  </si>
  <si>
    <t>102</t>
  </si>
  <si>
    <t>7593320801</t>
  </si>
  <si>
    <t>Prvky MCI3 – jednotka 12 digitálních vstupů</t>
  </si>
  <si>
    <t>791125761</t>
  </si>
  <si>
    <t>103</t>
  </si>
  <si>
    <t>7593320591</t>
  </si>
  <si>
    <t>Prvky TDI16 – Jednotka 16 digitálních vstupů</t>
  </si>
  <si>
    <t>588373507</t>
  </si>
  <si>
    <t>104</t>
  </si>
  <si>
    <t>7593320807</t>
  </si>
  <si>
    <t>Prvky MCU3 - řídicí jednotka</t>
  </si>
  <si>
    <t>238914817</t>
  </si>
  <si>
    <t>105</t>
  </si>
  <si>
    <t>7593320768</t>
  </si>
  <si>
    <t>Prvky Kazeta MD312</t>
  </si>
  <si>
    <t>816996367</t>
  </si>
  <si>
    <t>106</t>
  </si>
  <si>
    <t>7593320573</t>
  </si>
  <si>
    <t>Prvky Kazeta TEDIS21 v provedení 19"eurocard</t>
  </si>
  <si>
    <t>-1315795747</t>
  </si>
  <si>
    <t>107</t>
  </si>
  <si>
    <t>7593310860</t>
  </si>
  <si>
    <t>Konstrukční díly Stojan pod baterie norma 62184A (CV621849001)</t>
  </si>
  <si>
    <t>842582712</t>
  </si>
  <si>
    <t>108</t>
  </si>
  <si>
    <t>7593320417</t>
  </si>
  <si>
    <t>Prvky Jednotka časová CJS norma 75513A (CV755139001)</t>
  </si>
  <si>
    <t>-524706871</t>
  </si>
  <si>
    <t>109</t>
  </si>
  <si>
    <t>7491200270</t>
  </si>
  <si>
    <t>Elektroinstalační materiál Elektroinstalační lišty a kabelové žlaby Lišta LH 60x40 vkládací bílá 3m</t>
  </si>
  <si>
    <t>-1221927638</t>
  </si>
  <si>
    <t>110</t>
  </si>
  <si>
    <t>7492500570</t>
  </si>
  <si>
    <t>Kabely, vodiče, šňůry Cu - nn Vodič jednožílový Cu, plastová izolace H05V-K 0,75 černý (CYA)</t>
  </si>
  <si>
    <t>1970465874</t>
  </si>
  <si>
    <t>111</t>
  </si>
  <si>
    <t>7492501760</t>
  </si>
  <si>
    <t>Kabely, vodiče, šňůry Cu - nn Kabel silový 2 a 3-žílový Cu, plastová izolace CYKY 3J1,5  (3Cx 1,5)</t>
  </si>
  <si>
    <t>-750650128</t>
  </si>
  <si>
    <t>112</t>
  </si>
  <si>
    <t>7593100910</t>
  </si>
  <si>
    <t>Měniče Měnič DC/DC1 pro MB telefony, napětí DC/DC 12-36 V pro ústřední napájení mb venkovních  telefonních objektů</t>
  </si>
  <si>
    <t>1281584776</t>
  </si>
  <si>
    <t>01.2</t>
  </si>
  <si>
    <t>Montáže a demontáže</t>
  </si>
  <si>
    <t>113</t>
  </si>
  <si>
    <t>K</t>
  </si>
  <si>
    <t>7494452010</t>
  </si>
  <si>
    <t>Montáž pojistek nn do 25 A</t>
  </si>
  <si>
    <t>-225684302</t>
  </si>
  <si>
    <t>114</t>
  </si>
  <si>
    <t>7590525790</t>
  </si>
  <si>
    <t>Montáž sady svorkovnic WAGO na DIN lištu</t>
  </si>
  <si>
    <t>-1663683543</t>
  </si>
  <si>
    <t>115</t>
  </si>
  <si>
    <t>7593315122</t>
  </si>
  <si>
    <t>Montáž stojanové řady pro 2 stojany - sestavení dodané konstrukce, vyměření místa a usazení stojanové řady, montáž ochranných plechů a roštu stojanové řady, ukotvení</t>
  </si>
  <si>
    <t>1972881630</t>
  </si>
  <si>
    <t>116</t>
  </si>
  <si>
    <t>7593315120</t>
  </si>
  <si>
    <t>Montáž stojanové řady pro 1 stojan - sestavení dodané konstrukce, vyměření místa a usazení stojanové řady, montáž ochranných plechů a roštu stojanové řady, ukotvení</t>
  </si>
  <si>
    <t>1992443</t>
  </si>
  <si>
    <t>117</t>
  </si>
  <si>
    <t>7595605185</t>
  </si>
  <si>
    <t>Montáž routeru (směrovače), switche (přepínače) a huby (rozbočovače) instalace a konfigurace switche L2 upevněného - expertní</t>
  </si>
  <si>
    <t>-2128770906</t>
  </si>
  <si>
    <t>118</t>
  </si>
  <si>
    <t>7590195070</t>
  </si>
  <si>
    <t>Montáž klimatizační jednotky včetně rozvodů nad 5 kW - venkovních a vnitřních částí</t>
  </si>
  <si>
    <t>1075122118</t>
  </si>
  <si>
    <t>119</t>
  </si>
  <si>
    <t>7593315276</t>
  </si>
  <si>
    <t>Montáž kabelového roštu pro volné/pevné uložení šířky 220 mm - sestavení roštu, vysekání otvoru, zasádrování nosníku, montáž držáku krytu a kabelu, zhotovení a uříznutí závěsu, zakrytování, nasazení den a vík, odizolování roštu od ocelové výztuže. Bez dodávky konstrukčního materiálu</t>
  </si>
  <si>
    <t>-609246884</t>
  </si>
  <si>
    <t>120</t>
  </si>
  <si>
    <t>7494351020</t>
  </si>
  <si>
    <t>Montáž jističů (do 10 kA) dvoupólových nebo 1+N pólových do 20 A</t>
  </si>
  <si>
    <t>1223029577</t>
  </si>
  <si>
    <t>121</t>
  </si>
  <si>
    <t>7494151010</t>
  </si>
  <si>
    <t>Montáž modulárních rozvodnic min. IP 30, počet modulů do 72 - do zdi, na zeď nebo konstrukci, včetně montáže nosné konstrukce, kotevní, spojovací prvků, provedení zkoušek, dodání atestů, revizní zprávy včetně kusové zkoušky. Neobsahuje elektrovýzbroj</t>
  </si>
  <si>
    <t>361179166</t>
  </si>
  <si>
    <t>122</t>
  </si>
  <si>
    <t>7492551010</t>
  </si>
  <si>
    <t>Montáž vodičů jednožílových Cu do 16 mm2 - uložení na rošty, pod omítku, do rozvaděče apod.</t>
  </si>
  <si>
    <t>-238097334</t>
  </si>
  <si>
    <t>123</t>
  </si>
  <si>
    <t>7492551012</t>
  </si>
  <si>
    <t>Montáž vodičů jednožílových Cu do 50 mm2 - uložení na rošty, pod omítku, do rozvaděče apod.</t>
  </si>
  <si>
    <t>-171893193</t>
  </si>
  <si>
    <t>124</t>
  </si>
  <si>
    <t>7499251010</t>
  </si>
  <si>
    <t>Montáž bezpečnostní tabulky výstražné nebo označovací</t>
  </si>
  <si>
    <t>1798663562</t>
  </si>
  <si>
    <t>125</t>
  </si>
  <si>
    <t>7590145044</t>
  </si>
  <si>
    <t>Montáž závěru kabelového zabezpečovacího na zemní podpěru UKMP - úplná montáž závěru, zatažení kabelu, měření izolačního stavu, jednostranné číslování. Bez provedení zemních prací, zhotovení a zapojení kabelové formy</t>
  </si>
  <si>
    <t>-2102791954</t>
  </si>
  <si>
    <t>126</t>
  </si>
  <si>
    <t>7593005012</t>
  </si>
  <si>
    <t>Montáž dobíječe, usměrňovače, napáječe nástěnného - včetně připojení vodičů elektrické sítě ss rozvodu a uzemnění, přezkoušení funkce</t>
  </si>
  <si>
    <t>590253232</t>
  </si>
  <si>
    <t>127</t>
  </si>
  <si>
    <t>7592905012</t>
  </si>
  <si>
    <t>Montáž článku niklokadmiového kapacity přes 200 Ah - postavení článku, připojení vodičů, ochrana svorek vazelinou, změření napětí, kontrola elektrolytu s případným doplněním destilovanou vodou</t>
  </si>
  <si>
    <t>232048346</t>
  </si>
  <si>
    <t>7592905022</t>
  </si>
  <si>
    <t>Montáž bloku baterie niklokadmiové kapacity přes 200 Ah - postavení článku, připojení vodičů, ochrana svorek vazelinou, změření napětí, u tekutých baterií kontrola elektrolytu s případným doplněním destilovanou vodou</t>
  </si>
  <si>
    <t>-777269205</t>
  </si>
  <si>
    <t>129</t>
  </si>
  <si>
    <t>7598095225</t>
  </si>
  <si>
    <t>Kapacitní zkouška baterie staniční (bez ohledu na počet článků)</t>
  </si>
  <si>
    <t>-1834712722</t>
  </si>
  <si>
    <t>130</t>
  </si>
  <si>
    <t>7597125010</t>
  </si>
  <si>
    <t>Montáž příšlušenství pro EZS klávesnice (tabla) - včetně připojení, seřízení a přezkoušení funkce</t>
  </si>
  <si>
    <t>826415208</t>
  </si>
  <si>
    <t>131</t>
  </si>
  <si>
    <t>7496755010</t>
  </si>
  <si>
    <t>Montáž SKŘ-DŘT, čidla dveřního kontaktu signalizačního - montáž zařízení, instalaci a uvedení do provozu, předepsaných zkoušek a vystavení protokolů a výchozí revize, účast na komplexním vyzkoušení ŘS jako celku, cenu dodavatelské dokumentace</t>
  </si>
  <si>
    <t>-409299991</t>
  </si>
  <si>
    <t>132</t>
  </si>
  <si>
    <t>7596415015</t>
  </si>
  <si>
    <t>Montáž ústředny EPS konvenční do 8 smyček - na určené místo, zapojení vodičů a linky, vedlejší signalizace, připojení sítě, akumulátorové baterie, uzemnění, akustické a světelné signalizace, zapojení vnitřních forem, seřízení a přezkoušení ústředny bez koncových zařízení, předání dokumentace a zaškolení obsluhy</t>
  </si>
  <si>
    <t>1785773033</t>
  </si>
  <si>
    <t>133</t>
  </si>
  <si>
    <t>7596455010</t>
  </si>
  <si>
    <t>Montáž prvku pro EPS, ASHS (čidlo, hlásič, spínač atd.)</t>
  </si>
  <si>
    <t>1479486759</t>
  </si>
  <si>
    <t>134</t>
  </si>
  <si>
    <t>7593315150</t>
  </si>
  <si>
    <t>Montáž police do releového stojanu</t>
  </si>
  <si>
    <t>-363606538</t>
  </si>
  <si>
    <t>135</t>
  </si>
  <si>
    <t>7596615010</t>
  </si>
  <si>
    <t>Montáž přijímače DCF - úplná montáž na předem připravené úchytné body nebo na konstrukci, zapojení přívodů, přezkoušení funkce</t>
  </si>
  <si>
    <t>-1089056156</t>
  </si>
  <si>
    <t>136</t>
  </si>
  <si>
    <t>7592305020</t>
  </si>
  <si>
    <t>Montáž transformátoru síťového do 500 VA - usazení a zapojení</t>
  </si>
  <si>
    <t>-905671629</t>
  </si>
  <si>
    <t>137</t>
  </si>
  <si>
    <t>7592305030</t>
  </si>
  <si>
    <t>Montáž transformátoru oddělovacího do 5 kVA - usazení a zapojení</t>
  </si>
  <si>
    <t>-1325644383</t>
  </si>
  <si>
    <t>138</t>
  </si>
  <si>
    <t>7593105012</t>
  </si>
  <si>
    <t>Montáž měniče (zdroje) statického řady EZ1, EZ2 a BZS1-R96 - včetně připojení vodičů elektrické sítě ss rozvodu a uzemnění, přezkoušení funkce</t>
  </si>
  <si>
    <t>-518667612</t>
  </si>
  <si>
    <t>139</t>
  </si>
  <si>
    <t>7593335110</t>
  </si>
  <si>
    <t>Montáž zdroje kmitavých signálů - včetně zapojení a označení</t>
  </si>
  <si>
    <t>-1006576844</t>
  </si>
  <si>
    <t>140</t>
  </si>
  <si>
    <t>7593335040</t>
  </si>
  <si>
    <t>Montáž malorozměrného relé</t>
  </si>
  <si>
    <t>1395521588</t>
  </si>
  <si>
    <t>141</t>
  </si>
  <si>
    <t>7593335050</t>
  </si>
  <si>
    <t>Montáž zásuvky malorozměrového relé - včetně zapojení přívodů</t>
  </si>
  <si>
    <t>-223080194</t>
  </si>
  <si>
    <t>142</t>
  </si>
  <si>
    <t>7593315382</t>
  </si>
  <si>
    <t>Montáž panelu se svorkovnicemi</t>
  </si>
  <si>
    <t>-1687683388</t>
  </si>
  <si>
    <t>143</t>
  </si>
  <si>
    <t>7593315380</t>
  </si>
  <si>
    <t>Montáž panelu reléového</t>
  </si>
  <si>
    <t>-1066997927</t>
  </si>
  <si>
    <t>144</t>
  </si>
  <si>
    <t>7593315384</t>
  </si>
  <si>
    <t>Montáž panelu pro ústřednu MEDIS</t>
  </si>
  <si>
    <t>309486211</t>
  </si>
  <si>
    <t>145</t>
  </si>
  <si>
    <t>7593315386</t>
  </si>
  <si>
    <t>Montáž panelu pro stanici TEDIS</t>
  </si>
  <si>
    <t>-406021394</t>
  </si>
  <si>
    <t>146</t>
  </si>
  <si>
    <t>7593325050</t>
  </si>
  <si>
    <t>Montáž jednotky do panelu (kazety)</t>
  </si>
  <si>
    <t>1671679515</t>
  </si>
  <si>
    <t>147</t>
  </si>
  <si>
    <t>7593335170</t>
  </si>
  <si>
    <t>Montáž universální časovací jednotky - včetně zapojení a označení</t>
  </si>
  <si>
    <t>-1859786365</t>
  </si>
  <si>
    <t>148</t>
  </si>
  <si>
    <t>7494651015</t>
  </si>
  <si>
    <t>Montáž ovládacích tlačítek nouzového zastavení</t>
  </si>
  <si>
    <t>-1980455214</t>
  </si>
  <si>
    <t>149</t>
  </si>
  <si>
    <t>7590125015</t>
  </si>
  <si>
    <t>Montáž skříně napájecí - usazení na základy, zatažení kabelů a zřízení kabelové rezervy, opravný nátěr. Neobsahuje výkop a zához jam</t>
  </si>
  <si>
    <t>1706127113</t>
  </si>
  <si>
    <t>150</t>
  </si>
  <si>
    <t>7590155040</t>
  </si>
  <si>
    <t>Montáž pasivní ochrany pro omezení atmosférických vlivů u neelektrizovaných tratí jednoduché včetně uzemnění</t>
  </si>
  <si>
    <t>455731156</t>
  </si>
  <si>
    <t>151</t>
  </si>
  <si>
    <t>7590155044</t>
  </si>
  <si>
    <t>Montáž pasivní ochrany pro omezení atmosférických vlivů u neelektrizovaných tratí jednoduché bez uzemnění</t>
  </si>
  <si>
    <t>1731946836</t>
  </si>
  <si>
    <t>152</t>
  </si>
  <si>
    <t>7590417080</t>
  </si>
  <si>
    <t>Demontáž stavědlového přístroje 29 pravítek</t>
  </si>
  <si>
    <t>pole</t>
  </si>
  <si>
    <t>-1572478695</t>
  </si>
  <si>
    <t>153</t>
  </si>
  <si>
    <t>7590417120</t>
  </si>
  <si>
    <t>Demontáž kolejového číselníku 6 polí</t>
  </si>
  <si>
    <t>-1385095214</t>
  </si>
  <si>
    <t>154</t>
  </si>
  <si>
    <t>7590615040</t>
  </si>
  <si>
    <t>Montáž tlačítka, světelné buňky, počitadla, zvonku, relé, R, C do kolejové desky nebo pultu za provozu - rozměření a vyznačení místa montáže, vyvrtání a začištění otvoru, montáž prvku, zapojení a vyzkoušení včetně vyvázání vodičů do formy</t>
  </si>
  <si>
    <t>-925042275</t>
  </si>
  <si>
    <t>155</t>
  </si>
  <si>
    <t>7590617030</t>
  </si>
  <si>
    <t>Demontáž kolejové desky - včetně odpojení kabelů</t>
  </si>
  <si>
    <t>-968366502</t>
  </si>
  <si>
    <t>156</t>
  </si>
  <si>
    <t>7592503010</t>
  </si>
  <si>
    <t>Úprava adresného SW stanice TEDIS, ústředny MEDIS</t>
  </si>
  <si>
    <t>hod</t>
  </si>
  <si>
    <t>1415762662</t>
  </si>
  <si>
    <t>157</t>
  </si>
  <si>
    <t>7590625070</t>
  </si>
  <si>
    <t>Montáž počítačového ovládání stanice včetně instalace HW a SW TPC</t>
  </si>
  <si>
    <t>-1425483872</t>
  </si>
  <si>
    <t>158</t>
  </si>
  <si>
    <t>7590625090</t>
  </si>
  <si>
    <t>Montáž trezoru pro počítač</t>
  </si>
  <si>
    <t>1942729117</t>
  </si>
  <si>
    <t>159</t>
  </si>
  <si>
    <t>7592907020</t>
  </si>
  <si>
    <t>Demontáž bloku baterie niklokadmiové kapacity do 200 Ah</t>
  </si>
  <si>
    <t>462829895</t>
  </si>
  <si>
    <t>160</t>
  </si>
  <si>
    <t>7593007012</t>
  </si>
  <si>
    <t>Demontáž dobíječe, usměrňovače, napáječe nástěnného</t>
  </si>
  <si>
    <t>621722242</t>
  </si>
  <si>
    <t>161</t>
  </si>
  <si>
    <t>7593315085</t>
  </si>
  <si>
    <t>Montáž vnitřní části objektu OPD 2,5/3,6 - montáž a ukotvení stojanové řady; montáž podélného roštu šířky 200 mm nad stojanovou řadu, prodlouženého v celé délce objektu, svislého k rozváděči a vodorovného od ovládací desky bateriové skříně k bateriové skříni; zatažení, proměření izolačního stavu a jednostranné číslování zabezpečovacích kabelů, nátěr stojanové řady a kabelových roštů. Zhotovení a zapojení kabelových forem</t>
  </si>
  <si>
    <t>1277563109</t>
  </si>
  <si>
    <t>162</t>
  </si>
  <si>
    <t>7593315104</t>
  </si>
  <si>
    <t>Montáž zabezpečovacího stojanu napájecího - upevnění stojanu do stojanové řady, připojení ochranného uzemnění a informativní kontrola zapojení</t>
  </si>
  <si>
    <t>-716079929</t>
  </si>
  <si>
    <t>163</t>
  </si>
  <si>
    <t>7593315140</t>
  </si>
  <si>
    <t>Ukotvení stojanové řady do stěny jednou spojnicí</t>
  </si>
  <si>
    <t>786702717</t>
  </si>
  <si>
    <t>164</t>
  </si>
  <si>
    <t>7593315425</t>
  </si>
  <si>
    <t>Zhotovení jednoho zapojení při volné vazbě - naměření vodiče, zatažení a připojení</t>
  </si>
  <si>
    <t>337945174</t>
  </si>
  <si>
    <t>165</t>
  </si>
  <si>
    <t>7593315320</t>
  </si>
  <si>
    <t>Montáž translátoru</t>
  </si>
  <si>
    <t>-1093413898</t>
  </si>
  <si>
    <t>166</t>
  </si>
  <si>
    <t>7593315330</t>
  </si>
  <si>
    <t>Montáž datové skříně rack</t>
  </si>
  <si>
    <t>-889031293</t>
  </si>
  <si>
    <t>167</t>
  </si>
  <si>
    <t>7593315390</t>
  </si>
  <si>
    <t>Montáž panelu (kazety, vany desek plošných spojů) plast do RACKU 19"</t>
  </si>
  <si>
    <t>-1038753255</t>
  </si>
  <si>
    <t>168</t>
  </si>
  <si>
    <t>7590625020</t>
  </si>
  <si>
    <t>Montáž pultu nouzové obsluhy - včetně zatažení kabelů a jejich zapojení</t>
  </si>
  <si>
    <t>2027674280</t>
  </si>
  <si>
    <t>169</t>
  </si>
  <si>
    <t>7598015185</t>
  </si>
  <si>
    <t>Jednosměrné měření kabelu místního</t>
  </si>
  <si>
    <t>pár</t>
  </si>
  <si>
    <t>-1595622489</t>
  </si>
  <si>
    <t>170</t>
  </si>
  <si>
    <t>7598095005</t>
  </si>
  <si>
    <t>Změření zemního odporu</t>
  </si>
  <si>
    <t>-1626279872</t>
  </si>
  <si>
    <t>171</t>
  </si>
  <si>
    <t>7499151010</t>
  </si>
  <si>
    <t>Dokončovací práce na elektrickém zařízení - uvádění zařízení do provozu, drobné montážní práce v rozvaděčích, koordinaci se zhotoviteli souvisejících zařízení apod.</t>
  </si>
  <si>
    <t>-235547162</t>
  </si>
  <si>
    <t>172</t>
  </si>
  <si>
    <t>7499151030</t>
  </si>
  <si>
    <t>Dokončovací práce zkušební provoz - včetně prokázání technických a kvalitativních parametrů zařízení</t>
  </si>
  <si>
    <t>1506544345</t>
  </si>
  <si>
    <t>173</t>
  </si>
  <si>
    <t>7598095065</t>
  </si>
  <si>
    <t>Přezkoušení a regulace napájecího obvodu za 1 napájecí sběrnici - kontrola zapojení, regulace a přezkoušení sběrnice</t>
  </si>
  <si>
    <t>831098794</t>
  </si>
  <si>
    <t>174</t>
  </si>
  <si>
    <t>7598095125</t>
  </si>
  <si>
    <t>Přezkoušení a regulace diagnostiky - kontrola zapojení včetně příslušného zkoušení hodnot zařízení</t>
  </si>
  <si>
    <t>19232713</t>
  </si>
  <si>
    <t>175</t>
  </si>
  <si>
    <t>7598095170</t>
  </si>
  <si>
    <t>Přezkoušení a regulace obvodů souhlasu - kontrola zapojení, provedení příslušných měření, nastavení parametrů, přezkoušení funkce</t>
  </si>
  <si>
    <t>-1138249943</t>
  </si>
  <si>
    <t>176</t>
  </si>
  <si>
    <t>7598095185</t>
  </si>
  <si>
    <t>Přezkoušení vlakových cest (vlakových i posunových) za 1 vlakovou cestu - postavení vlakových cest a přezkoušení návěstních znaků návěstidel po přeložení řadiče, přezkoušení změny návěstního pojmu z povolovacího na zakazující po odpadnutí kotvy kolejového relé, přezkoušení nouzového vybavení vlakové cesty, přezkoušení návěstních znaků při zapojení automatického traťového zabezpečovacího zařízení, přezkoušení odjezdových vlakových cest s použitím výlukového klíče pri současné činnosti odjezdových návěstidel</t>
  </si>
  <si>
    <t>-943388794</t>
  </si>
  <si>
    <t>177</t>
  </si>
  <si>
    <t>7598095215</t>
  </si>
  <si>
    <t>Přezkoušení závěru výměn pojížděných a odvratných - za jednu výměnovou jednotku - kontrola zapojení, provedení příslušných měření, přezkoušení funkce</t>
  </si>
  <si>
    <t>368452800</t>
  </si>
  <si>
    <t>178</t>
  </si>
  <si>
    <t>7598095220</t>
  </si>
  <si>
    <t>Přezkoušení závěru jízdních cest za 1 závěrný úsek - kontrola zapojení, provedení příslušných měření, přezkoušení funkce</t>
  </si>
  <si>
    <t>1460367069</t>
  </si>
  <si>
    <t>179</t>
  </si>
  <si>
    <t>7598095375</t>
  </si>
  <si>
    <t>Oživení a funkční zkoušení stanice TEDIS - aktivace a konfigurace systému podle příslušné dokumentace</t>
  </si>
  <si>
    <t>259801265</t>
  </si>
  <si>
    <t>180</t>
  </si>
  <si>
    <t>7598095380</t>
  </si>
  <si>
    <t>Oživení a funkční zkoušení ústředny MEDIS - aktivace a konfigurace systému podle příslušné dokumentace</t>
  </si>
  <si>
    <t>-1017073132</t>
  </si>
  <si>
    <t>181</t>
  </si>
  <si>
    <t>7598095385</t>
  </si>
  <si>
    <t>Oživení a funkční zkoušení centrály DOZZ s JOP - aktivace a konfigurace systému podle příslušné dokumentace</t>
  </si>
  <si>
    <t>-1602604168</t>
  </si>
  <si>
    <t>182</t>
  </si>
  <si>
    <t>7598095390</t>
  </si>
  <si>
    <t>Příprava ke komplexním zkouškám za 1 jízdní cestu do 30 výhybek - oživení, seřízení a nastavení zařízení s ohledem na postup jeho uvádění do provozu</t>
  </si>
  <si>
    <t>-2036854077</t>
  </si>
  <si>
    <t>183</t>
  </si>
  <si>
    <t>7598095460</t>
  </si>
  <si>
    <t>Komplexní zkouška za 1 jízdní cestu do 30 výhybek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</si>
  <si>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-1623978455</t>
  </si>
  <si>
    <t>184</t>
  </si>
  <si>
    <t>7598095430</t>
  </si>
  <si>
    <t>Příprava ke komplexním zkouškám statických měničů za 1 napájecí systém - oživení, seřízení a nastavení zařízení s ohledem na postup jeho uvádění do provozu</t>
  </si>
  <si>
    <t>645539767</t>
  </si>
  <si>
    <t>185</t>
  </si>
  <si>
    <t>7598095500</t>
  </si>
  <si>
    <t>Komplexní zkouška statických měničů za 1 napájecí systém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</si>
  <si>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1249599439</t>
  </si>
  <si>
    <t>186</t>
  </si>
  <si>
    <t>7598095620</t>
  </si>
  <si>
    <t>Vyhotovení revizní správy SZZ reléové do 10 přestavníků - vykonání prohlídky a zkoušky pro napájení elektrického zařízení včetně vyhotovení revizní zprávy podle vyhl. 100/1995 Sb. a norem ČSN</t>
  </si>
  <si>
    <t>167564622</t>
  </si>
  <si>
    <t>187</t>
  </si>
  <si>
    <t>7598095546</t>
  </si>
  <si>
    <t>Vyhotovení protokolu UTZ pro SZZ reléové a elektronické do 10 výhybkových jednotek - vykonání prohlídky a zkoušky včetně vyhotovení protokolu podle vyhl. 100/1995 Sb. , Výhybkovou jednotkou (VJ) je jednoduchá výhybka bez rozlišení počtu přestavníků, spojka jsou 2 VJ, křižovatková výhybka 2 VJ, křižovatková s PHS 4 VJ, výkolejka s motorem 1 VJ.</t>
  </si>
  <si>
    <t>-374476142</t>
  </si>
  <si>
    <t>02 - Vnější část</t>
  </si>
  <si>
    <t>01.2.1 - Dodávky</t>
  </si>
  <si>
    <t>01.2.2 - Montáže a demontáže</t>
  </si>
  <si>
    <t>01.2.1</t>
  </si>
  <si>
    <t>7591300090</t>
  </si>
  <si>
    <t>Zámky Zámek venkovní stejnosměrný elmag.(UPM 24) norma 73136D (CV731369004)</t>
  </si>
  <si>
    <t>-982375994</t>
  </si>
  <si>
    <t>7596910030</t>
  </si>
  <si>
    <t>Venkovní telefonní objekty telef.venk.VTO 6 na sloupek norma 54032F (CV540329006)</t>
  </si>
  <si>
    <t>7448409</t>
  </si>
  <si>
    <t>7591020260</t>
  </si>
  <si>
    <t>Přestavníky elektrické Součásti elektromotorických přestavníků Kryt kontrolních pravítek elektromotorického přestavníku (č.v.03072 B)</t>
  </si>
  <si>
    <t>Sborník UOŽI 01 2017</t>
  </si>
  <si>
    <t>1600149564</t>
  </si>
  <si>
    <t>7591020680</t>
  </si>
  <si>
    <t>Součásti elektromotorických přestavníků Souprava připevňovací kloubová elektromotorický přestavník (03083B)</t>
  </si>
  <si>
    <t>1915635104</t>
  </si>
  <si>
    <t>7590920220</t>
  </si>
  <si>
    <t>Výkolejky Součásti výkolejek Spojnice přestavník.S IV norma 70164A (CV701649001)</t>
  </si>
  <si>
    <t>-483330348</t>
  </si>
  <si>
    <t>7590920200</t>
  </si>
  <si>
    <t>Součásti výkolejek Spojnice přestavník.S II norma 70162A (CV701629001)</t>
  </si>
  <si>
    <t>-1655367428</t>
  </si>
  <si>
    <t>7590920170</t>
  </si>
  <si>
    <t>Součásti výkolejek Tyč kontrolní KJ III norma 70153A (CV701539001)</t>
  </si>
  <si>
    <t>-1900490148</t>
  </si>
  <si>
    <t>7590920180</t>
  </si>
  <si>
    <t>Výkolejky Součásti výkolejek Tyč kontrolní KJ IV norma 70154A (CV701549001)</t>
  </si>
  <si>
    <t>-2043704172</t>
  </si>
  <si>
    <t>7590920150</t>
  </si>
  <si>
    <t>Součásti výkolejek Tyč kontrolní KJ I norma 70151A (CV701519001)</t>
  </si>
  <si>
    <t>-82701489</t>
  </si>
  <si>
    <t>7590920160</t>
  </si>
  <si>
    <t>Součásti výkolejek Tyč kontrolní KJ II norma 70152A (CV701529001)</t>
  </si>
  <si>
    <t>311627918</t>
  </si>
  <si>
    <t>7590140090</t>
  </si>
  <si>
    <t>Závěry Závěr kab.univerzál.UKM12 norma 73612A (CV736129001)</t>
  </si>
  <si>
    <t>1611433628</t>
  </si>
  <si>
    <t>7591020070</t>
  </si>
  <si>
    <t>Součásti elektromotorických přestavníků Deska základ.pod přestav. 700x460  (HM0592139997046)</t>
  </si>
  <si>
    <t>-969267622</t>
  </si>
  <si>
    <t>7591020200</t>
  </si>
  <si>
    <t>Přestavníky elektrické Součásti elektromotorických přestavníků Kloub připevňovací horní CV030169001</t>
  </si>
  <si>
    <t>-1095099307</t>
  </si>
  <si>
    <t>7591020190</t>
  </si>
  <si>
    <t>Přestavníky elektrické Součásti elektromotorických přestavníků Kloub připevňovací dolní CV030179001</t>
  </si>
  <si>
    <t>1952819270</t>
  </si>
  <si>
    <t>7591020360</t>
  </si>
  <si>
    <t>Součásti elektromotorických přestavníků Ohrádka přestavníku POP KPS norma 2206.11 (HM0321859992206)</t>
  </si>
  <si>
    <t>-432662245</t>
  </si>
  <si>
    <t>7590910450</t>
  </si>
  <si>
    <t>Výkolejky ruční S49 pravá návěst vpravo norma 04071A (CV040719001)</t>
  </si>
  <si>
    <t>1649945893</t>
  </si>
  <si>
    <t>7590920050</t>
  </si>
  <si>
    <t>Součásti výkolejek Táhlo krátké norma 04070DS013 (CV040705013)</t>
  </si>
  <si>
    <t>285651129</t>
  </si>
  <si>
    <t>7591300050</t>
  </si>
  <si>
    <t>Zámky Zámek kontrolní pro polohu výkolejky na kolejnici norma 04070DS021 (CV040705021)</t>
  </si>
  <si>
    <t>699853863</t>
  </si>
  <si>
    <t>7591300200</t>
  </si>
  <si>
    <t>Zámky Zámek výměnový jednoduchý univerzální norma 04503E (HM0404156060000)</t>
  </si>
  <si>
    <t>601374088</t>
  </si>
  <si>
    <t>7591300210</t>
  </si>
  <si>
    <t>Zámky Zámek výměnový kontrolní odtlačný univerzální norma 04503H (HM0404156090000)</t>
  </si>
  <si>
    <t>1717066774</t>
  </si>
  <si>
    <t>7493300600</t>
  </si>
  <si>
    <t>Elektrický ohřev výhybek (EOV) Topná souprava pro výhybku s nežlabovým pražcem JS491:9-300aJS491:11-300</t>
  </si>
  <si>
    <t>-470144137</t>
  </si>
  <si>
    <t>7493300770</t>
  </si>
  <si>
    <t>Elektrický ohřev výhybek (EOV) Příslušenství Čidlo teploty kolejové</t>
  </si>
  <si>
    <t>1211063580</t>
  </si>
  <si>
    <t>7493300780</t>
  </si>
  <si>
    <t>Elektrický ohřev výhybek (EOV) Příslušenství Srážkové čidlo včetně držáku</t>
  </si>
  <si>
    <t>57205754</t>
  </si>
  <si>
    <t>7493300880</t>
  </si>
  <si>
    <t>Elektrický ohřev výhybek (EOV) Příslušenství Svorkovnicová skříňka MX EOV</t>
  </si>
  <si>
    <t>-1745335523</t>
  </si>
  <si>
    <t>7493300130</t>
  </si>
  <si>
    <t>Elektrický ohřev výhybek (EOV) Řídící rozváděče Rozváděč pro ovládání a signalizaci, podřízený, 4 okruhy,do 7 rozvaděčů,do 40 okruhů VO a až se 32 připojenými vyhybkami EOV</t>
  </si>
  <si>
    <t>-1997814684</t>
  </si>
  <si>
    <t>7493301080</t>
  </si>
  <si>
    <t>Elektrický ohřev výhybek (EOV) SW Parametrizace okruhu EOV (na výhybku), dle počtu výhybek</t>
  </si>
  <si>
    <t>426092797</t>
  </si>
  <si>
    <t>7491600200</t>
  </si>
  <si>
    <t>Uzemnění Vnější Pásek pozink. FeZn 30x4</t>
  </si>
  <si>
    <t>kg</t>
  </si>
  <si>
    <t>-452818771</t>
  </si>
  <si>
    <t>7491600190</t>
  </si>
  <si>
    <t>Uzemnění Vnější Uzemňovací vedení v zemi, kruhovým vodičem FeZn do D=10 mm</t>
  </si>
  <si>
    <t>1945009808</t>
  </si>
  <si>
    <t>01.2.2</t>
  </si>
  <si>
    <t>7590715122</t>
  </si>
  <si>
    <t>Montáž světelného návěstidla trpasličího na betonový základ se 2 svítilnami - sestavení kompletního návěstidla bez označení štítky, postavení návěstidla na základ, montáž transformátoru do skříně nebo návěstní svítilny, propojení se svorkovnicemi a svítilnami včetně dodání vodičů, montáž obdélníkové tabulky, nasměrování návěstidla, nátěr. Bez ukončení a zapojení zemního kabelu</t>
  </si>
  <si>
    <t>2025191909</t>
  </si>
  <si>
    <t>7590715032</t>
  </si>
  <si>
    <t>Montáž světelného návěstidla jednostranného stožárového se 2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</si>
  <si>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1877801071</t>
  </si>
  <si>
    <t>7590715034</t>
  </si>
  <si>
    <t>Montáž světelného návěstidla jednostranného stožárového se 3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</si>
  <si>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-1526257619</t>
  </si>
  <si>
    <t>7590715036</t>
  </si>
  <si>
    <t>Montáž světelného návěstidla jednostranného stožárového se 4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</si>
  <si>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839370481</t>
  </si>
  <si>
    <t>7590715042</t>
  </si>
  <si>
    <t>Montáž světelného návěstidla jednostranného stožárového s 5 svítilnami - sestavení kompletního návěstidla bez označení štítky, postavení návěstidla včetně transformátorové skříně na základ, montáž transformátoru do skříně nebo návěstní svítilny, propojení se svorkovnicemi a svítilnami včetně dodání vodičů, montáž obdélníkové tabulky, nasměrování návěstidla, nátěr. Bez ukončení a zapojení zemního kabelu</t>
  </si>
  <si>
    <t>1968355102</t>
  </si>
  <si>
    <t>7590725020</t>
  </si>
  <si>
    <t>Montáž doplňujících součástí ke světelnému návěstidlu návěstního transformátoru</t>
  </si>
  <si>
    <t>1883486307</t>
  </si>
  <si>
    <t>7590725070</t>
  </si>
  <si>
    <t>Zatmelení skříně návěstního transformátoru</t>
  </si>
  <si>
    <t>1130169009</t>
  </si>
  <si>
    <t>7590725040</t>
  </si>
  <si>
    <t>Montáž doplňujících součástí ke světelnému návěstidlu označovacího pásu velkého</t>
  </si>
  <si>
    <t>582418650</t>
  </si>
  <si>
    <t>7590725046</t>
  </si>
  <si>
    <t>Montáž doplňujících součástí ke světelnému návěstidlu označovacího štítku</t>
  </si>
  <si>
    <t>1331088180</t>
  </si>
  <si>
    <t>7590725058</t>
  </si>
  <si>
    <t>Montáž doplňujících součástí ke světelnému návěstidlu upozorňovadla na návěstidlo</t>
  </si>
  <si>
    <t>-45848029</t>
  </si>
  <si>
    <t>7590725140</t>
  </si>
  <si>
    <t>Situování stožáru návěstidla nebo výstražníku přejezdového zařízení</t>
  </si>
  <si>
    <t>-841251726</t>
  </si>
  <si>
    <t>7591305120</t>
  </si>
  <si>
    <t>Montáž zámku elektromagnetického venkovního stejnosměrného nebo 1 fázového - montáž zámku na závěr UKM, UKMP, natypování zámku a oštítkování klíčů, zapojení a přezkoušení funkce, nátěr. Bez montáže závěrů a zapojení zemního kabelu</t>
  </si>
  <si>
    <t>-1322485536</t>
  </si>
  <si>
    <t>7591015034</t>
  </si>
  <si>
    <t>Montáž elektromotorického přestavníku na výhybce s kontrolou jazyků s upevněním kloubovým na koleji - připevnění přestavníku pomocí připevňovací soupravy a zatažení kabelu s kabelovou formou do kabelového závěru, mechanické přezkoušení chodu opravný nátěr. Bez zemních prací</t>
  </si>
  <si>
    <t>-1064886040</t>
  </si>
  <si>
    <t>7591015062</t>
  </si>
  <si>
    <t>Připojení elektromotorického přestavníku na výhybku s kontrolou jazyků - připojení a seřízení přestavníkové spojnice, montáž a seřízení kontrolního ústrojí</t>
  </si>
  <si>
    <t>-1911882569</t>
  </si>
  <si>
    <t>7591015102</t>
  </si>
  <si>
    <t>Montáž upevňovací soupravy s upevněním na koleji</t>
  </si>
  <si>
    <t>-638523047</t>
  </si>
  <si>
    <t>7596915030</t>
  </si>
  <si>
    <t>Montáž telefonního objektu VTO 3 - 11 plastového ve sloupu - připevnění telefonního objektu na konstrukci, propojení kabelového závěru s přístrojem, dodání, osazení a zapojení suchého článku, nebo připojení na bateriový rozvod, oprava nátěru, vyzkoušení funkce. Bez provedení ochran proti vlivu trakce a před nebezpečným dotykovým napětím</t>
  </si>
  <si>
    <t>1679736447</t>
  </si>
  <si>
    <t>7590915022</t>
  </si>
  <si>
    <t>Montáž výkolejky s návěstním tělesem se zámkem kontrolním - položení na dřevěné pražce, označení a vyvrtání otvorů, položení a přišroubování na paty kolejnice, přišroubování dosedacího úhelníku, vyzkoušení, namontování spojovací tyče, přezkoušení chodu, úprava typu klíče, očíslování výkolejky, nátěr</t>
  </si>
  <si>
    <t>-1722571499</t>
  </si>
  <si>
    <t>7590807010</t>
  </si>
  <si>
    <t>Demontáž návěstidla jednoramenného - odpojení drátovodu, demontáž svítilnového výtahu, oddělení a snesení horního dílu návěstidla, odstranění spodního dílu návěstidla. Bez zemních prací</t>
  </si>
  <si>
    <t>375596383</t>
  </si>
  <si>
    <t>7590807012</t>
  </si>
  <si>
    <t>Demontáž návěstidla dvouramenného - odpojení drátovodu, demontáž svítilnového výtahu, oddělení a snesení horního dílu návěstidla, odstranění spodního dílu návěstidla. Bez zemních prací</t>
  </si>
  <si>
    <t>-2105896643</t>
  </si>
  <si>
    <t>7590807020</t>
  </si>
  <si>
    <t>Demontáž návěstidla předvěsti, uzávěry koleje, seřaďovacího návěstidla - odpojení drátovodu, demontáž svítilnového výtahu, oddělení a snesení horního dílu návěstidla, odstranění spodního dílu návěstidla. Bez zemních prací</t>
  </si>
  <si>
    <t>-852670800</t>
  </si>
  <si>
    <t>7590717032</t>
  </si>
  <si>
    <t>Demontáž světelného návěstidla jednostranného stožárového se 2 svítilnami - bez bourání (demontáže) základu</t>
  </si>
  <si>
    <t>-1380995171</t>
  </si>
  <si>
    <t>7591117010</t>
  </si>
  <si>
    <t>Demontáž mechanického přestavníku na straně stojanu</t>
  </si>
  <si>
    <t>-537568021</t>
  </si>
  <si>
    <t>7591207010</t>
  </si>
  <si>
    <t>Demontáž mechanického závorníku</t>
  </si>
  <si>
    <t>-830305317</t>
  </si>
  <si>
    <t>7591305010</t>
  </si>
  <si>
    <t>Montáž zámku výměnového jednoduchého - úprava štěrkového lože, rozebrání zámku, uvolnění závěrného háku, montáž ochranné skříňky a kostry zámku, regulace závěrného háku, přetypování a sestavení zámku, nasazení krytu a jeho zajištění, oštítkování klíčů a kontrola činnosti</t>
  </si>
  <si>
    <t>1814238179</t>
  </si>
  <si>
    <t>7591305014</t>
  </si>
  <si>
    <t>Montáž zámku výměnového kontrolního - úprava štěrkového lože, rozebrání zámku, uvolnění závěrného háku, montáž ochranné skříňky a kostry zámku, regulace závěrného háku, přetypování a sestavení zámku, nasazení krytu a jeho zajištění, oštítkování klíčů a kontrola činnosti</t>
  </si>
  <si>
    <t>-1483298017</t>
  </si>
  <si>
    <t>7591305016</t>
  </si>
  <si>
    <t>Montáž zámku výměnového kontrolního odtlačného - úprava štěrkového lože, rozebrání zámku, uvolnění závěrného háku, montáž ochranné skříňky a kostry zámku, regulace závěrného háku, přetypování a sestavení zámku, nasazení krytu a jeho zajištění, oštítkování klíčů a kontrola činnosti</t>
  </si>
  <si>
    <t>1175499087</t>
  </si>
  <si>
    <t>7493351024</t>
  </si>
  <si>
    <t>Montáž elektrického ohřevu výhybek (EOV) kompletní topné soupravy na jednoduchou výhybku soustavy S49, R65 a UIC60 s poloměrem odbočení 500 m - včetně kompletního vybavení topných tyčí, příchytek hlavic topných tyčí, pérových příchytek vlastních topných tyčí, připojovacích šňůr, chrániček pro tyto šňůry, připojovacích rozvodných skříněk vč. nosných konstrukcí těchto skříněk, dále topnice pro ohřev táhel všech přestavníků vč. sálavých desek a veškerého drobného spojovacího a upevňovacího materiálu</t>
  </si>
  <si>
    <t>532751528</t>
  </si>
  <si>
    <t>7493351135</t>
  </si>
  <si>
    <t>Montáž elektrického ohřevu výhybek (EOV) topné tyče svorkovnicové skříňky EOV u výhybky</t>
  </si>
  <si>
    <t>643366708</t>
  </si>
  <si>
    <t>7493351110</t>
  </si>
  <si>
    <t>Montáž elektrického ohřevu výhybek (EOV) topné tyče teplotního čidla</t>
  </si>
  <si>
    <t>-506365656</t>
  </si>
  <si>
    <t>7493352030</t>
  </si>
  <si>
    <t>Montáž rozvaděče pro elektrický ohřev výhybky ovladače pro EOV a osvětlení - včetně instalace ovladače do vnitřního prostoru včetně napojení na podružné rozvaděče a nadřazený systém včetně připojovacích poplatků</t>
  </si>
  <si>
    <t>-135952720</t>
  </si>
  <si>
    <t>7493352010</t>
  </si>
  <si>
    <t>Montáž rozvaděče pro elektrický ohřev výhybky silového pro připojení základních výhybkových jednotek do 8 kusů 3-f vývodů - instalace rozvaděče do terénu nebo rozvodny včetně elektrovýzbroje</t>
  </si>
  <si>
    <t>-1042910079</t>
  </si>
  <si>
    <t>7493351115</t>
  </si>
  <si>
    <t>Montáž elektrického ohřevu výhybek (EOV) topné tyče srážkového čidla včetně držáku</t>
  </si>
  <si>
    <t>-357557452</t>
  </si>
  <si>
    <t>7592707012</t>
  </si>
  <si>
    <t>Demontáž upozorňovadla předvěstního</t>
  </si>
  <si>
    <t>1482903458</t>
  </si>
  <si>
    <t>7592707014</t>
  </si>
  <si>
    <t>Demontáž upozorňovadla vysokého</t>
  </si>
  <si>
    <t>642129031</t>
  </si>
  <si>
    <t>7593407030</t>
  </si>
  <si>
    <t>Demontáž nosiče kladek z pod stavědla do 3 m</t>
  </si>
  <si>
    <t>1709191439</t>
  </si>
  <si>
    <t>7593407060</t>
  </si>
  <si>
    <t>Demontáž kladky dvojité ze sloupku</t>
  </si>
  <si>
    <t>1155548358</t>
  </si>
  <si>
    <t>7593407072</t>
  </si>
  <si>
    <t>Demontáž kladky ze žlabu obsazeného</t>
  </si>
  <si>
    <t>-538413395</t>
  </si>
  <si>
    <t>7593407102</t>
  </si>
  <si>
    <t>Demontáž kladky výstupní pod stavědlem dvoudílné</t>
  </si>
  <si>
    <t>1308238723</t>
  </si>
  <si>
    <t>7593407130</t>
  </si>
  <si>
    <t>Demontáž drátovodu dvojitého ze žlabu</t>
  </si>
  <si>
    <t>966467484</t>
  </si>
  <si>
    <t>7593407140</t>
  </si>
  <si>
    <t>Demontáž drátovodu dvojitého ze sloupků</t>
  </si>
  <si>
    <t>652870205</t>
  </si>
  <si>
    <t>7593407170</t>
  </si>
  <si>
    <t>Demontáž dotahovače</t>
  </si>
  <si>
    <t>1630759600</t>
  </si>
  <si>
    <t>7593407235</t>
  </si>
  <si>
    <t>Demontáž žlabu ocelového s poklopem 30 x 20 x 300</t>
  </si>
  <si>
    <t>1904882135</t>
  </si>
  <si>
    <t>7593407280</t>
  </si>
  <si>
    <t>Demontáž žlabu betonového plnostěnného 20 x 20 - T 2 N</t>
  </si>
  <si>
    <t>545623417</t>
  </si>
  <si>
    <t>7593407010</t>
  </si>
  <si>
    <t>Demontáž sloupku pro drátovodné kladky</t>
  </si>
  <si>
    <t>1688321544</t>
  </si>
  <si>
    <t>7594207080</t>
  </si>
  <si>
    <t>Demontáž kolejové skříně TJA, TJAP</t>
  </si>
  <si>
    <t>-1096366921</t>
  </si>
  <si>
    <t>7598095070</t>
  </si>
  <si>
    <t>Přezkoušení a regulace elektromotorového přestavníku - přeměření napětí na svorkách přestavníku a přezkoušení třecí spojky, přezkoušení chodu výměny obou krajních poloh a se šuntováním výměnového obvodu, přezkoušení optických kontrol na řídícím pultě (JOP), přestavování výměny při stlačení pomocného tlačítka, vyzkoušení rozřezu výměny</t>
  </si>
  <si>
    <t>-81411504</t>
  </si>
  <si>
    <t>7598095075</t>
  </si>
  <si>
    <t>Přezkoušení a regulace proudokruhu světelných návěstidel - nastavení hlavice, přezkoušení správné činností relé a přezkoušení všech správných návěstních znaků, přeměření a vyregulovánl napětí na žárovkách, provizorní zaclonění žárovek a jeho odstranění</t>
  </si>
  <si>
    <t>30328829</t>
  </si>
  <si>
    <t>7598095160</t>
  </si>
  <si>
    <t>Přezkoušení a regulace obvodů elektromagnetického zámku - kontrola zapojení, provedení příslušných měření, nastavení parametrů, přezkoušení funkce</t>
  </si>
  <si>
    <t>-748120349</t>
  </si>
  <si>
    <t>04 - Počítače náprav</t>
  </si>
  <si>
    <t>02.3.1 - ŽST Vlastec</t>
  </si>
  <si>
    <t>02.3.2 - Traťové úseky</t>
  </si>
  <si>
    <t>02.3.1</t>
  </si>
  <si>
    <t>ŽST Vlastec</t>
  </si>
  <si>
    <t>7592000030</t>
  </si>
  <si>
    <t>Bodové prvky v kolejišti Snímač průjezdu kola RSR 180 (4,8m kabel)</t>
  </si>
  <si>
    <t>56197742</t>
  </si>
  <si>
    <t>7592000090</t>
  </si>
  <si>
    <t>Bodové prvky v kolejišti Neoprénová ochr.hadice 5m</t>
  </si>
  <si>
    <t>-366222000</t>
  </si>
  <si>
    <t>7592000120</t>
  </si>
  <si>
    <t>Bodové prvky v kolejišti Montážní sada neoprénové ochr.hadice</t>
  </si>
  <si>
    <t>1636862822</t>
  </si>
  <si>
    <t>7592000140</t>
  </si>
  <si>
    <t>Bodové prvky v kolejišti Upevňovací kolejnicové čelisti SK150</t>
  </si>
  <si>
    <t>1277195723</t>
  </si>
  <si>
    <t>7592000150</t>
  </si>
  <si>
    <t>Bodové prvky v kolejišti Upevňovací šroub BBK</t>
  </si>
  <si>
    <t>-1874031028</t>
  </si>
  <si>
    <t>7592000210</t>
  </si>
  <si>
    <t>Bodové prvky v kolejišti Kabelový závěr KSL pro RSR (s EPO)</t>
  </si>
  <si>
    <t>-1135523602</t>
  </si>
  <si>
    <t>7592000270</t>
  </si>
  <si>
    <t>Bodové prvky v kolejišti Zkušební přípravek</t>
  </si>
  <si>
    <t>-177091550</t>
  </si>
  <si>
    <t>7594300360</t>
  </si>
  <si>
    <t>Počítače náprav Vnitřní prvky PN ACS 2000 Skříň pro bloky šíře 84TE BGT04 84TE</t>
  </si>
  <si>
    <t>3297012</t>
  </si>
  <si>
    <t>7594300050</t>
  </si>
  <si>
    <t>Počítače náprav Vnitřní prvky PN AZF Bleskojistková svorkovnice BSI 004 GS01</t>
  </si>
  <si>
    <t>-1044394383</t>
  </si>
  <si>
    <t>7594300280</t>
  </si>
  <si>
    <t>Počítače náprav Vnitřní prvky PN ACS 2000 Počítací modul ACB013 GS02</t>
  </si>
  <si>
    <t>-1855977485</t>
  </si>
  <si>
    <t>7594300400</t>
  </si>
  <si>
    <t>Počítače náprav Vnitřní prvky PN ACS 2000 Pojistkový modul SIC006 GS01</t>
  </si>
  <si>
    <t>1768485140</t>
  </si>
  <si>
    <t>7594300300</t>
  </si>
  <si>
    <t>Počítače náprav Vnitřní prvky PN ACS 2000 Vyhodnocovací modul IMC003 GS01</t>
  </si>
  <si>
    <t>-903585387</t>
  </si>
  <si>
    <t>7594300410</t>
  </si>
  <si>
    <t>Počítače náprav Vnitřní prvky PN ACS 2000 Sběrnicový modul ABP001-2 21TE GS02</t>
  </si>
  <si>
    <t>-597524149</t>
  </si>
  <si>
    <t>7594300650</t>
  </si>
  <si>
    <t>Počítače náprav Vnitřní prvky PN ACS 2000 Patchkabel UTP Kat.5e 1m</t>
  </si>
  <si>
    <t>81800273</t>
  </si>
  <si>
    <t>196036993</t>
  </si>
  <si>
    <t>-1226142900</t>
  </si>
  <si>
    <t>7592000190</t>
  </si>
  <si>
    <t>Bodové prvky v kolejišti Přepěťová ochrana napájení</t>
  </si>
  <si>
    <t>413574532</t>
  </si>
  <si>
    <t>7590140160</t>
  </si>
  <si>
    <t>Závěry Závěr kabelový UPMP-WM II. norma 73670B (CV736709002)</t>
  </si>
  <si>
    <t>-653413060</t>
  </si>
  <si>
    <t>7592005050</t>
  </si>
  <si>
    <t>Montáž počítacího bodu (senzoru) RSR 180 - uložení a připevnění na určené místo, seřízení polohy, přezkoušení</t>
  </si>
  <si>
    <t>720677519</t>
  </si>
  <si>
    <t>7594305010</t>
  </si>
  <si>
    <t>Montáž součástí počítače náprav vyhodnocovací části</t>
  </si>
  <si>
    <t>-1191941398</t>
  </si>
  <si>
    <t>7594305015</t>
  </si>
  <si>
    <t>Montáž součástí počítače náprav neoprénové ochranné hadice se soupravou pro upevnění k pražci</t>
  </si>
  <si>
    <t>214781223</t>
  </si>
  <si>
    <t>7594305025</t>
  </si>
  <si>
    <t>Montáž součástí počítače náprav přepěťové ochrany napájení</t>
  </si>
  <si>
    <t>1204735209</t>
  </si>
  <si>
    <t>7594305035</t>
  </si>
  <si>
    <t>Montáž součástí počítače náprav kabelového závěru KSL-FP pro RSR</t>
  </si>
  <si>
    <t>1447402078</t>
  </si>
  <si>
    <t>7594305040</t>
  </si>
  <si>
    <t>Montáž součástí počítače náprav upevňovací kolejnicové čelisti SK 140</t>
  </si>
  <si>
    <t>-430653658</t>
  </si>
  <si>
    <t>7594305050</t>
  </si>
  <si>
    <t>Montáž součástí počítače náprav AZF bloku čítače ZBG</t>
  </si>
  <si>
    <t>-1753773481</t>
  </si>
  <si>
    <t>7594305055</t>
  </si>
  <si>
    <t>Montáž součástí počítače náprav bloku pro počítače náprav</t>
  </si>
  <si>
    <t>576400275</t>
  </si>
  <si>
    <t>7594305070</t>
  </si>
  <si>
    <t>Montáž součástí počítače náprav skříně pro bloky šíře 84TE BGT 01</t>
  </si>
  <si>
    <t>162193773</t>
  </si>
  <si>
    <t>7594305090</t>
  </si>
  <si>
    <t>Montáž součástí počítače náprav drátové formy pro skříň 84TE</t>
  </si>
  <si>
    <t>702616238</t>
  </si>
  <si>
    <t>7594305100</t>
  </si>
  <si>
    <t>Montáž součástí počítače náprav desky filtru</t>
  </si>
  <si>
    <t>-948336027</t>
  </si>
  <si>
    <t>7598095085</t>
  </si>
  <si>
    <t>Přezkoušení a regulace senzoru počítacího bodu - kontrola (nastavení) mechanických parametrů polohy, regulace napájení, kalibrace, kontrola funkce a započítávání, kontrola indikace</t>
  </si>
  <si>
    <t>857498056</t>
  </si>
  <si>
    <t>7598095090</t>
  </si>
  <si>
    <t>Přezkoušení a regulace počítače náprav včetně vyhotovení protokolu za 1 úsek - provedení příslušných měření, nastavení zařízení, přezkoušení funkce a vyhotovení protokolu</t>
  </si>
  <si>
    <t>1254568441</t>
  </si>
  <si>
    <t>02.3.2</t>
  </si>
  <si>
    <t>Traťové úseky</t>
  </si>
  <si>
    <t>7594300370</t>
  </si>
  <si>
    <t>Počítače náprav Vnitřní prvky PN ACS 2000 Skříň pro bloky šíře 42TE BGT05 42TE</t>
  </si>
  <si>
    <t>-921136084</t>
  </si>
  <si>
    <t>7594300560</t>
  </si>
  <si>
    <t>Počítače náprav Vnitřní prvky PN ACS 2000 Sběrnicový modul ABP002-D2 28TE GS02</t>
  </si>
  <si>
    <t>-1853315761</t>
  </si>
  <si>
    <t>1062294805</t>
  </si>
  <si>
    <t>1664792313</t>
  </si>
  <si>
    <t>-1957607989</t>
  </si>
  <si>
    <t>-933805565</t>
  </si>
  <si>
    <t>7594300630</t>
  </si>
  <si>
    <t>Počítače náprav Vnitřní prvky PN ACS 2000 Modem Mfr-07</t>
  </si>
  <si>
    <t>1575717017</t>
  </si>
  <si>
    <t>1116696836</t>
  </si>
  <si>
    <t>-1445760030</t>
  </si>
  <si>
    <t>-1745556883</t>
  </si>
  <si>
    <t>-892590658</t>
  </si>
  <si>
    <t>125979796</t>
  </si>
  <si>
    <t>-1996290567</t>
  </si>
  <si>
    <t>437829515</t>
  </si>
  <si>
    <t>-1819479235</t>
  </si>
  <si>
    <t>-688350513</t>
  </si>
  <si>
    <t>-1589771911</t>
  </si>
  <si>
    <t>-105257617</t>
  </si>
  <si>
    <t>-1420010767</t>
  </si>
  <si>
    <t>7594305065</t>
  </si>
  <si>
    <t>Montáž součástí počítače náprav skříně pro bloky šíře 42TE BGT 02</t>
  </si>
  <si>
    <t>-1581883038</t>
  </si>
  <si>
    <t>7594305085</t>
  </si>
  <si>
    <t>Montáž součástí počítače náprav drátové formy pro skříň 42TE</t>
  </si>
  <si>
    <t>-133574944</t>
  </si>
  <si>
    <t>-1332018091</t>
  </si>
  <si>
    <t>2035822435</t>
  </si>
  <si>
    <t>PS02 - PZS</t>
  </si>
  <si>
    <t>01 - PZS v km 44,659</t>
  </si>
  <si>
    <t>02.1.1 - Dodávky</t>
  </si>
  <si>
    <t>02.1.2 - Montáže a demontáže</t>
  </si>
  <si>
    <t>02.1.3 - Ostatní</t>
  </si>
  <si>
    <t>02.1.1</t>
  </si>
  <si>
    <t>7592810030</t>
  </si>
  <si>
    <t>Výstražníky Výstražník V3  (CV708289004)</t>
  </si>
  <si>
    <t>-1534748371</t>
  </si>
  <si>
    <t>7592820650</t>
  </si>
  <si>
    <t>Součásti výstražníku Konzola montážní výstr.horní 8000510 (HM0404970990400)</t>
  </si>
  <si>
    <t>-1669922171</t>
  </si>
  <si>
    <t>7592820660</t>
  </si>
  <si>
    <t>Součásti výstražníku Uchycení spodní kompletní (HM0404970990401)</t>
  </si>
  <si>
    <t>2126658639</t>
  </si>
  <si>
    <t>7590720515</t>
  </si>
  <si>
    <t>Součásti světelných návěstidel Žárovka SIG 1820 12V 20/20W, dvouvláknová (HM0347260050001)</t>
  </si>
  <si>
    <t>622292105</t>
  </si>
  <si>
    <t>-307298881</t>
  </si>
  <si>
    <t>7592830010</t>
  </si>
  <si>
    <t>Součásti stojanu se závorou Stojan závory s pohonem- P1V (CV708409001)</t>
  </si>
  <si>
    <t>-915972258</t>
  </si>
  <si>
    <t>7592830020</t>
  </si>
  <si>
    <t>Součásti stojanu se závorou Stojan závory s pohonem- L1V (CV708409002)</t>
  </si>
  <si>
    <t>-1826598833</t>
  </si>
  <si>
    <t>7592830150</t>
  </si>
  <si>
    <t>Součásti stojanu se závorou Břevno závory s unašečem 5m (CV708405005)</t>
  </si>
  <si>
    <t>-369031480</t>
  </si>
  <si>
    <t>7592830200</t>
  </si>
  <si>
    <t>Součásti stojanu se závorou Křídla s protizávaž.velkým  (CV708405007)</t>
  </si>
  <si>
    <t>-563733252</t>
  </si>
  <si>
    <t>7592820130</t>
  </si>
  <si>
    <t>Součásti výstražníku Kříž výstr.jednokolej.reflexní A32a bez zvýraznění (CV002639004)</t>
  </si>
  <si>
    <t>1497900245</t>
  </si>
  <si>
    <t>7592820110</t>
  </si>
  <si>
    <t>Součásti výstražníku Nosič kříže  (CV708405063)</t>
  </si>
  <si>
    <t>866395429</t>
  </si>
  <si>
    <t>7590110120</t>
  </si>
  <si>
    <t>Domky, přístřešky Reléový domek - výška 3,10 m - podle zvl. požadavků a předložené dokumentace 3x2 m</t>
  </si>
  <si>
    <t>1877475980</t>
  </si>
  <si>
    <t>7590110700</t>
  </si>
  <si>
    <t>Domky, přístřešky Okapy a děšťové svody - pro rel. domek podle zvl. požadavků a  předložené dokumentace 3x2 m</t>
  </si>
  <si>
    <t>322952484</t>
  </si>
  <si>
    <t>7590190030</t>
  </si>
  <si>
    <t>Ostatní Nástupištní panel (před vchodové dveře RD)</t>
  </si>
  <si>
    <t>520219913</t>
  </si>
  <si>
    <t>7493101760</t>
  </si>
  <si>
    <t>Venkovní osvětlení Svítidla pro montáž na strop nebo stěnu VIPET-II-PC-236-K, 2x36W</t>
  </si>
  <si>
    <t>1610195240</t>
  </si>
  <si>
    <t>7491206680</t>
  </si>
  <si>
    <t>Elektroinstalační materiál Elektrické přímotopy Panel ECOFLEX 1500W ET 15</t>
  </si>
  <si>
    <t>-989118921</t>
  </si>
  <si>
    <t>-1286999929</t>
  </si>
  <si>
    <t>7592810904</t>
  </si>
  <si>
    <t>Reléový stojan PZS vystrojený na jednokolejné trati s automatickými závorami 2 - 4 kusy výstražníků - kategorie dle ČSN 34 2650 ed.2: PZS 3(2) S,B(N),I(L)</t>
  </si>
  <si>
    <t>komplet</t>
  </si>
  <si>
    <t>-2053414493</t>
  </si>
  <si>
    <t>660511797</t>
  </si>
  <si>
    <t>-1585442875</t>
  </si>
  <si>
    <t>-654797697</t>
  </si>
  <si>
    <t>-946838080</t>
  </si>
  <si>
    <t>-1552210862</t>
  </si>
  <si>
    <t>7593310870</t>
  </si>
  <si>
    <t>Konstrukční díly Stojanova řada pro 1 stoj. - 17POLI INOV. norma 723679011 (HM0404215990306)</t>
  </si>
  <si>
    <t>1388562507</t>
  </si>
  <si>
    <t>7596550030</t>
  </si>
  <si>
    <t>Majáčky a akustické úpravy pro nevidomé Blok příjímače pro dálkovou aktivaci signalizace pro nevidomé</t>
  </si>
  <si>
    <t>-124371916</t>
  </si>
  <si>
    <t>7592900078</t>
  </si>
  <si>
    <t>Baterie Staniční akumulátory NiCd článek 1,2 V/200 Ah C5 s vláknitou elektrodou, cena včetně spojovacího materiálu a bateriového nosiče či stojanu</t>
  </si>
  <si>
    <t>-1215670686</t>
  </si>
  <si>
    <t>7592900090</t>
  </si>
  <si>
    <t>Baterie Staniční akumulátory Rekombinační zátka AquaGen Premium Top H (použití do 300 Ah)</t>
  </si>
  <si>
    <t>982732169</t>
  </si>
  <si>
    <t>7590120140</t>
  </si>
  <si>
    <t>Skříně Skříňka přejezdového zařízení inovovaná norma 723239002 (HM0404134120002)</t>
  </si>
  <si>
    <t>32195624</t>
  </si>
  <si>
    <t>7596910020</t>
  </si>
  <si>
    <t>Venkovní telefonní objekty venk.telef. VTO 4 (plast)na zeď norma 54032D (CV540329004)</t>
  </si>
  <si>
    <t>-1064647150</t>
  </si>
  <si>
    <t>7593320570</t>
  </si>
  <si>
    <t>Prvky Kazeta TEDIS15 v provedení 19"eurocard</t>
  </si>
  <si>
    <t>1670314117</t>
  </si>
  <si>
    <t>7593320699</t>
  </si>
  <si>
    <t>Prvky Panel 2.patrový pro kazetu TEDIS19",FISCHER</t>
  </si>
  <si>
    <t>-960533083</t>
  </si>
  <si>
    <t>1211627181</t>
  </si>
  <si>
    <t>7593320651</t>
  </si>
  <si>
    <t>Prvky Panel jističů (120mm)</t>
  </si>
  <si>
    <t>852500115</t>
  </si>
  <si>
    <t>1232304001</t>
  </si>
  <si>
    <t>1440558177</t>
  </si>
  <si>
    <t>1867666378</t>
  </si>
  <si>
    <t>-1010676976</t>
  </si>
  <si>
    <t>-2137568470</t>
  </si>
  <si>
    <t>581171327</t>
  </si>
  <si>
    <t>499677101</t>
  </si>
  <si>
    <t>400307849</t>
  </si>
  <si>
    <t>-2026767833</t>
  </si>
  <si>
    <t>7593320921</t>
  </si>
  <si>
    <t>Prvky 15HP Záslepka pro tři pole</t>
  </si>
  <si>
    <t>-917463597</t>
  </si>
  <si>
    <t>7592500050</t>
  </si>
  <si>
    <t>Diagnostická zařízení Záznamové B2000-12 dig. a analog. vstupy</t>
  </si>
  <si>
    <t>662487289</t>
  </si>
  <si>
    <t>-1618680042</t>
  </si>
  <si>
    <t>7593320036</t>
  </si>
  <si>
    <t>Prvky Hlídač izol.stavu HIS 3 úplný norma 60094C (CV600949003B)</t>
  </si>
  <si>
    <t>-111422451</t>
  </si>
  <si>
    <t>02.1.2</t>
  </si>
  <si>
    <t>7592815040</t>
  </si>
  <si>
    <t>Montáž plastového výstražníku AŽD 97 s 1 skříní a se závorou AŽD - 99 - smontování kompletního výstražníku, označení označovacími štítky, postavení výstražníku včetně transformátorové skříně na základ, montáž transformátorů do skříně a propojení, zatažení kabelu bez zhotovení a zapojení kabelové formy, nátěr. Bez provedení ochrany proti vlivu trakcí</t>
  </si>
  <si>
    <t>530810139</t>
  </si>
  <si>
    <t>7592825110</t>
  </si>
  <si>
    <t>Montáž výstražného kříže</t>
  </si>
  <si>
    <t>1645038905</t>
  </si>
  <si>
    <t>7592835030</t>
  </si>
  <si>
    <t>Montáž součástí stojanu se závorou břevna závorového do 5,5 m</t>
  </si>
  <si>
    <t>2019192336</t>
  </si>
  <si>
    <t>7592835040</t>
  </si>
  <si>
    <t>Montáž součástí stojanu se závorou soupravy křídel s protizávažím</t>
  </si>
  <si>
    <t>747465660</t>
  </si>
  <si>
    <t>1147779144</t>
  </si>
  <si>
    <t>-1213099597</t>
  </si>
  <si>
    <t>7593315100</t>
  </si>
  <si>
    <t>Montáž zabezpečovacího stojanu reléového - upevnění stojanu do stojanové řady, připojení ochranného uzemnění a informativní kontrola zapojení</t>
  </si>
  <si>
    <t>-1650989603</t>
  </si>
  <si>
    <t>7591607010</t>
  </si>
  <si>
    <t>Demontáž mechanické závory jednoduché - bez bourání základu</t>
  </si>
  <si>
    <t>667374295</t>
  </si>
  <si>
    <t>7591607032</t>
  </si>
  <si>
    <t>Demontáž pohonu ve stavědle závory mechanické</t>
  </si>
  <si>
    <t>-878314333</t>
  </si>
  <si>
    <t>2141014645</t>
  </si>
  <si>
    <t>7593315106</t>
  </si>
  <si>
    <t>Montáž zabezpečovacího stojanu s elektronickými prvky a panely - upevnění stojanu do stojanové řady, připojení ochranného uzemnění a informativní kontrola zapojení</t>
  </si>
  <si>
    <t>-1418421116</t>
  </si>
  <si>
    <t>-2011277615</t>
  </si>
  <si>
    <t>-1272909388</t>
  </si>
  <si>
    <t>46806838</t>
  </si>
  <si>
    <t>7593315194</t>
  </si>
  <si>
    <t>Montáž žlabu stojanové řady podélného</t>
  </si>
  <si>
    <t>50019072</t>
  </si>
  <si>
    <t>7593315196</t>
  </si>
  <si>
    <t>Montáž žlabu stojanové řady příčného nad stojanovou řadou</t>
  </si>
  <si>
    <t>1941115565</t>
  </si>
  <si>
    <t>2088261575</t>
  </si>
  <si>
    <t>-1246126176</t>
  </si>
  <si>
    <t>7593315400</t>
  </si>
  <si>
    <t>Montáž kostry pro elektroniku</t>
  </si>
  <si>
    <t>-1876191339</t>
  </si>
  <si>
    <t>7593315090</t>
  </si>
  <si>
    <t>Montáž bateriové skříně do reléového objektu 2,5/3,6 - úprava skříně pro odchod vodičů z pravé strany, usazení skříně a montáž ovládací desky, propojení skříně s ovládací deskou a ochrana skříně připojením na uzemňovací sběrnici ovládací desky, včetně dodání vodičů. Bez osazení skříně bateriemi</t>
  </si>
  <si>
    <t>904405474</t>
  </si>
  <si>
    <t>7590125057</t>
  </si>
  <si>
    <t>Montáž skříně společné přístrojové pro přejezdy - usazení skříně a zatažení kabelů bez zhotovení a zapojení kabelových forem. Bez kabelových příchytek</t>
  </si>
  <si>
    <t>-814484161</t>
  </si>
  <si>
    <t>7593315388</t>
  </si>
  <si>
    <t>Montáž panelu diagnostiky PZZ</t>
  </si>
  <si>
    <t>1263536390</t>
  </si>
  <si>
    <t>725160254</t>
  </si>
  <si>
    <t>7593325040</t>
  </si>
  <si>
    <t>Montáž kazety pro zásuvné jednotky</t>
  </si>
  <si>
    <t>-1625239781</t>
  </si>
  <si>
    <t>7593325080</t>
  </si>
  <si>
    <t>Montáž stavěcího odporu nebo kondenzátoru - včetně zapojení a označení</t>
  </si>
  <si>
    <t>-396671623</t>
  </si>
  <si>
    <t>7593325090</t>
  </si>
  <si>
    <t>Montáž diody - včetně zapojení a označení</t>
  </si>
  <si>
    <t>-1364995925</t>
  </si>
  <si>
    <t>7494351010</t>
  </si>
  <si>
    <t>Montáž jističů (do 10 kA) jednopólových do 20 A</t>
  </si>
  <si>
    <t>-1993390667</t>
  </si>
  <si>
    <t>7593333010</t>
  </si>
  <si>
    <t>Testování relé malorozměrového řada NMŠ(M)1 - očištění vnějších částí relé, upnutí relé do zásuvky testovací soupravy, zadání identifikačních údajů relé do programu testovací soupravy, zadání a provedení dvacetinásobného přítahu a odpadu relé, provedení testu stavu závazných elektrických parametrů, vyjmutí relé z testovací soupravy, vyplnění kontrolního štítku a jeho umístění na relé, provedení stanovených záznamů o provedeném testování, archivace - tisk protokolu</t>
  </si>
  <si>
    <t>-140418966</t>
  </si>
  <si>
    <t>-1450408554</t>
  </si>
  <si>
    <t>7593335130</t>
  </si>
  <si>
    <t>Montáž hlídače izolačního stavu - včetně zapojení a označení</t>
  </si>
  <si>
    <t>2051288466</t>
  </si>
  <si>
    <t>7597135010</t>
  </si>
  <si>
    <t>Montáž prvku pro EZS (čidlo, snímač, siréna)</t>
  </si>
  <si>
    <t>132605939</t>
  </si>
  <si>
    <t>7593005022</t>
  </si>
  <si>
    <t>Montáž dobíječe, usměrňovače, napáječe skříňového vysokého - včetně připojení vodičů elektrické sítě ss rozvodu a uzemnění, přezkoušení funkce</t>
  </si>
  <si>
    <t>1068412972</t>
  </si>
  <si>
    <t>7592905010</t>
  </si>
  <si>
    <t>Montáž článku niklokadmiového kapacity do 200 Ah - postavení článku, připojení vodičů, ochrana svorek vazelinou, změření napětí, kontrola elektrolytu s případným doplněním destilovanou vodou</t>
  </si>
  <si>
    <t>-1378494515</t>
  </si>
  <si>
    <t>7592905070</t>
  </si>
  <si>
    <t>Montáž rekombinační zátky do 300 Ah</t>
  </si>
  <si>
    <t>-769299576</t>
  </si>
  <si>
    <t>1738935980</t>
  </si>
  <si>
    <t>7590195015</t>
  </si>
  <si>
    <t>Montáž ovládací skříňky přejezdového zařízení na objekt - připevnění skříňky, zatažení kabelu z domku nebo PSK a zapojení na ovládací skříň, ochrana skříňky připojením na hlavní uzemňovací sběrnici v domku nebo na zemnicí svorník PSK</t>
  </si>
  <si>
    <t>-893650972</t>
  </si>
  <si>
    <t>7592825105</t>
  </si>
  <si>
    <t>Montáž zařízení pro nevidomé (do jednoho výstražníku)</t>
  </si>
  <si>
    <t>-1799846252</t>
  </si>
  <si>
    <t>7590155042</t>
  </si>
  <si>
    <t>Montáž pasivní ochrany pro omezení atmosférických vlivů u neelektrizovaných tratí pro návěstidla, výstražníky a přejezd</t>
  </si>
  <si>
    <t>1016429981</t>
  </si>
  <si>
    <t>7590115005</t>
  </si>
  <si>
    <t>Montáž objektu rozměru do 2,5 x 3,6 m - usazení na základy, zatažení kabelů a zřízení kabelové rezervy, opravný nátěr. Neobsahuje výkop a zához jam</t>
  </si>
  <si>
    <t>797857469</t>
  </si>
  <si>
    <t>-1038282367</t>
  </si>
  <si>
    <t>7491555025</t>
  </si>
  <si>
    <t>Montáž svítidel základních instalačních zářivkových s krytem se 2 zdroji 1x36 W nebo 1x58 W, IP20 - včetně zapojení a osazení, s klasickým nebo elektronickým předřadníkem, včetně montáže zářivky</t>
  </si>
  <si>
    <t>-796146392</t>
  </si>
  <si>
    <t>-310488466</t>
  </si>
  <si>
    <t>7591505110</t>
  </si>
  <si>
    <t>Kompletace, propojení a testování elektronické výstroje PZZ</t>
  </si>
  <si>
    <t>-1273875138</t>
  </si>
  <si>
    <t>7598095435</t>
  </si>
  <si>
    <t>Příprava ke komplexním zkouškám automatických přejezdových zabezpečovacích zařízení se závorami jednokolejné - oživení, seřízení a nastavení zařízení s ohledem na postup jeho uvádění do provozu</t>
  </si>
  <si>
    <t>-1689926589</t>
  </si>
  <si>
    <t>-1314520034</t>
  </si>
  <si>
    <t>615388884</t>
  </si>
  <si>
    <t>7598095505</t>
  </si>
  <si>
    <t>Komplexní zkouška automatických přejezdových zabezpečovacích zařízení se závorami jednokolejné - vyzkoušení zařízení podle projektové dokumentace, provedení funkčních zkoušek zařízení dle předpisu SŽDC T200, včetně zkoušek vzájemných vazeb jednotlivých zařízení, provedení dalších specifických zkoušek stanovených např. Drážním úřadem, uvedených v souhlasu s provozem nezavedeného zařízení, v souhlasu s ověřovacím provozem či vyplývajících ze smluvních ustanovení mezi odběratelem a zhotovitelem</t>
  </si>
  <si>
    <t>2132744432</t>
  </si>
  <si>
    <t>7598095635</t>
  </si>
  <si>
    <t>Vyhotovení revizní správy PZZ - vykonání prohlídky a zkoušky pro napájení elektrického zařízení včetně vyhotovení revizní zprávy podle vyhl. 100/1995 Sb. a norem ČSN</t>
  </si>
  <si>
    <t>491568771</t>
  </si>
  <si>
    <t>7598095560</t>
  </si>
  <si>
    <t>Vyhotovení protokolu UTZ pro PZZ se závorou jedna kolej - vykonání prohlídky a zkoušky včetně vyhotovení protokolu podle vyhl. 100/1995 Sb.</t>
  </si>
  <si>
    <t>719946049</t>
  </si>
  <si>
    <t>02.1.3</t>
  </si>
  <si>
    <t>Ostatní</t>
  </si>
  <si>
    <t>7591505010</t>
  </si>
  <si>
    <t>Vypracování a projednání přechodné úpravy provozu na pozemní komunikaci při vypnutí přejezdového zabezpečovacího zařízení - návrh silničního dopravního značení, včetně jeho kladného projednání s příslušnými orgány státní správy. Měrnou jednotkou je kus železničního přejezdu</t>
  </si>
  <si>
    <t>-1999721089</t>
  </si>
  <si>
    <t>7591505020</t>
  </si>
  <si>
    <t>Pronájem přechodného dopravního značení při vypnutí přejezdového zabezpečovacího zařízení za 1 týden základní sestavy - pro značení jednoduché komunikace (tj. bez křižovatky poblíž přejezdu), křížící žel. trať</t>
  </si>
  <si>
    <t>1748762083</t>
  </si>
  <si>
    <t>7591505030</t>
  </si>
  <si>
    <t>Osazení přechodného dopravního značení při vypnutí přejezdového zabezpečovacího zařízení základní sestavy - pro značení jednoduché komunikace (tj. bez křižovatky poblíž přejezdu), křížící žel. trať</t>
  </si>
  <si>
    <t>1666470101</t>
  </si>
  <si>
    <t>02 - PZS v km 45,328</t>
  </si>
  <si>
    <t>PS03 - Kabelizace</t>
  </si>
  <si>
    <t>01 - Dodávky</t>
  </si>
  <si>
    <t>02 - Montáže a demontáže</t>
  </si>
  <si>
    <t>7590520935</t>
  </si>
  <si>
    <t>Venkovní vedení kabelová - metalické sítě Plněné, párované s ochr. Vodičem TCEKPFLE 3 P 1,0 D</t>
  </si>
  <si>
    <t>342120523</t>
  </si>
  <si>
    <t>7590520940</t>
  </si>
  <si>
    <t>Venkovní vedení kabelová - metalické sítě Plněné, párované s ochr. Vodičem TCEKPFLE 4 P 1,0 D</t>
  </si>
  <si>
    <t>1218549460</t>
  </si>
  <si>
    <t>7590520950</t>
  </si>
  <si>
    <t>Venkovní vedení kabelová - metalické sítě Plněné, párované s ochr. Vodičem TCEKPFLE 7 P 1,0 D</t>
  </si>
  <si>
    <t>153129182</t>
  </si>
  <si>
    <t>7590520955</t>
  </si>
  <si>
    <t>Venkovní vedení kabelová - metalické sítě Plněné, párované s ochr. Vodičem TCEKPFLE 12 P 1,0 D</t>
  </si>
  <si>
    <t>724871085</t>
  </si>
  <si>
    <t>7590520960</t>
  </si>
  <si>
    <t>Venkovní vedení kabelová - metalické sítě Plněné, párované s ochr. Vodičem TCEKPFLE 16 P 1,0 D</t>
  </si>
  <si>
    <t>1047054847</t>
  </si>
  <si>
    <t>7590520965</t>
  </si>
  <si>
    <t>Venkovní vedení kabelová - metalické sítě Plněné, párované s ochr. Vodičem TCEKPFLE 24 P 1,0 D</t>
  </si>
  <si>
    <t>-349145664</t>
  </si>
  <si>
    <t>7590520397</t>
  </si>
  <si>
    <t>Venkovní vedení kabelová - metalické sítě Plněné 4x0,8 TCEPKPFLEY 3 x 4 x 0,8</t>
  </si>
  <si>
    <t>-517324556</t>
  </si>
  <si>
    <t>7590520407</t>
  </si>
  <si>
    <t>Venkovní vedení kabelová - metalické sítě Plněné 4x0,8 TCEPKPFLEY 10 x 4 x 0,8</t>
  </si>
  <si>
    <t>1330159291</t>
  </si>
  <si>
    <t>7590560100</t>
  </si>
  <si>
    <t>Optické kabely Optické kabely střední konstrukce pro záfuk, přifuk do HDPE chráničky 48 vl. 4x12 vl./trubička, HDPE plášť 8,1 mm (6 el.)</t>
  </si>
  <si>
    <t>-2061560077</t>
  </si>
  <si>
    <t>7593501130</t>
  </si>
  <si>
    <t>Trasy kabelového vedení Chráničky optického kabelu HDPE 6050 průměr 50/41 mm</t>
  </si>
  <si>
    <t>-762175369</t>
  </si>
  <si>
    <t>7492501930</t>
  </si>
  <si>
    <t>Kabely, vodiče, šňůry Cu - nn Kabel silový 4 a 5-žílový Cu, plastová izolace CYKY 4J6 (4Bx6)</t>
  </si>
  <si>
    <t>699454980</t>
  </si>
  <si>
    <t>7492501880</t>
  </si>
  <si>
    <t>Kabely, vodiče, šňůry Cu - nn Kabel silový 4 a 5-žílový Cu, plastová izolace CYKY 4J16 (4Bx16)</t>
  </si>
  <si>
    <t>1043756935</t>
  </si>
  <si>
    <t>7592700650</t>
  </si>
  <si>
    <t>Upozorňovadla, značky Ostatní Fólie výstražná červená š20cm  (HM0673909992020)</t>
  </si>
  <si>
    <t>1601058584</t>
  </si>
  <si>
    <t>7590525036</t>
  </si>
  <si>
    <t>Odplastování celoplastového kabelu dvouplášťového do 100 párů</t>
  </si>
  <si>
    <t>-1449302186</t>
  </si>
  <si>
    <t>7590525055</t>
  </si>
  <si>
    <t>Příprava kabelového bubnu a uzavření konců kabelu do 100 žil - příprava a přistavení kabelového bubnu na místo tažení nebo na místo odvíjení kabelu, naměření délky, odříznutí, odpancéřování, úprava a uzavření dvou konců kabelu. Položku je možné použít pouze pro akce, které nejsou souvislým pokračováním prací spojených s ukládáním nebo zatahováním kabelu a pro přetáčení kabelu z bubnu na buben. V položkách pro kladení a zatahování kabelů jsou již obsaženy v přiměřené výši náklady na manipulaci s kabelovým bubnem a na uzavírání kabelových konců</t>
  </si>
  <si>
    <t>1556387011</t>
  </si>
  <si>
    <t>7590525758</t>
  </si>
  <si>
    <t>Zřízení vývodu od pláště pro měření - úplná montáž včetně odstranění juty, pancíře, PVC pláště, opilování pancíře a jeho pocínování, připájení vodiče na pancíř, ovinutí vodiče izolační páskou, upevněni sběrné spojnice na stojan, upevnění vodiců</t>
  </si>
  <si>
    <t>300771903</t>
  </si>
  <si>
    <t>7590525230</t>
  </si>
  <si>
    <t>Montáž kabelu návěstního volně uloženého s jádrem 1 mm Cu TCEKEZE, TCEKFE, TCEKPFLEY, TCEKPFLEZE do 7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</si>
  <si>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1659227581</t>
  </si>
  <si>
    <t>7590525231</t>
  </si>
  <si>
    <t>Montáž kabelu návěstního volně uloženého s jádrem 1 mm Cu TCEKEZE, TCEKFE, TCEKPFLEY, TCEKPFLEZE do 16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</si>
  <si>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-1659646917</t>
  </si>
  <si>
    <t>7590525232</t>
  </si>
  <si>
    <t>Montáž kabelu návěstního volně uloženého s jádrem 1 mm Cu TCEKEZE, TCEKFE, TCEKPFLEY, TCEKPFLEZE do 30 P - příprava kabelového bubnu a přistavení na místo tažení, odvinutí, naměření, odřezání a uložení kabelu do kabelového lože nebo žlabu, protažení překážkami, včetně přípravných a závěrečných prací, přeměření izolačního stavu kabelu, uzavření konců kabelu, přemístění kabelového bubnu</t>
  </si>
  <si>
    <t>-108384993</t>
  </si>
  <si>
    <t>7590525178</t>
  </si>
  <si>
    <t>Montáž kabelu úložného volně uloženého s jádrem 0,8 mm TCEKE do 50 XN - příprava kabelového bubnu a přistavení na místo pokládky, přeměření izolačního stavu kabelu, odvinutí a uložení kabelu do kabelového Iůžka nebo do žlabu a protažení překážkami, odřezání kabelu, uzavření konců kabelu a přemístění kabelového bubnu</t>
  </si>
  <si>
    <t>1311815614</t>
  </si>
  <si>
    <t>7593505202</t>
  </si>
  <si>
    <t>Uložení HDPE trubky pro optický kabel do výkopu bez zřízení lože a bez krytí</t>
  </si>
  <si>
    <t>1604084481</t>
  </si>
  <si>
    <t>7593505292</t>
  </si>
  <si>
    <t>Zafukování optického kabelu HDPE</t>
  </si>
  <si>
    <t>1549448289</t>
  </si>
  <si>
    <t>7598035170</t>
  </si>
  <si>
    <t>Kontrola tlakutěsnosti HDPE trubky v úseku do 2 000 m</t>
  </si>
  <si>
    <t>-990777621</t>
  </si>
  <si>
    <t>7590565018</t>
  </si>
  <si>
    <t>Spojování a ukončení kabelů optických v optickém rozvaděči pro 48 vláken - práce spojené s montáží specifikované kabelizace specifikovaným způsobem</t>
  </si>
  <si>
    <t>-1655700305</t>
  </si>
  <si>
    <t>7598035025</t>
  </si>
  <si>
    <t>Měření útlumu optického kabelu na skládce, kabelu se 48 vlákny</t>
  </si>
  <si>
    <t>1289389976</t>
  </si>
  <si>
    <t>7590525747</t>
  </si>
  <si>
    <t>Montáž objímky kabelové značkovací - koncové - zhotovení objímky na průměr kabelu, vyražení znaku kabelu na objímku, nasazení objímky a zaletování, ovinutí objímky i pláště kabelu benzopáskou</t>
  </si>
  <si>
    <t>-413386946</t>
  </si>
  <si>
    <t>7590525750</t>
  </si>
  <si>
    <t>Montáž štítku kabelového průběžného - zhotovení štítku, vyražení znaku kabelu na štítek, připevnění štítku na kabel, ovinutí štítku páskou PVC</t>
  </si>
  <si>
    <t>-1919265385</t>
  </si>
  <si>
    <t>7590555138</t>
  </si>
  <si>
    <t>Montáž forma pro kabely TCEKPFLE, TCEKPFLEY, TCEKPFLEZE, TCEKPFLEZY do 12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</si>
  <si>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-1392176754</t>
  </si>
  <si>
    <t>7590555144</t>
  </si>
  <si>
    <t>Montáž forma pro kabely TCEKPFLE, TCEKPFLEY, TCEKPFLEZE, TCEKPFLEZY do 30 P 1,0 - odstranění pláště na jednom konci kabelu, odstranění izolace z konců žil na svorkovnici, zhotovení vodní zábrany, zformování a konečná úprava kabelu, kontrolní a závěrečné měření na kabelu, zapojení po měření, montáž příchytky a štítku kabelové formy</t>
  </si>
  <si>
    <t>-1561502275</t>
  </si>
  <si>
    <t>7590525245</t>
  </si>
  <si>
    <t>Zatažení kabelu do objektu do 9 kg/m - vyčistění přístupu do objektu, odvinutí a zatažení kabelu</t>
  </si>
  <si>
    <t>-880855132</t>
  </si>
  <si>
    <t>7590525246</t>
  </si>
  <si>
    <t>Zatažení kabelu do objektu přes 9 kg/m - vyčistění přístupu do objektu, odvinutí a zatažení kabelu</t>
  </si>
  <si>
    <t>-182195694</t>
  </si>
  <si>
    <t>1978521338</t>
  </si>
  <si>
    <t>-1907432343</t>
  </si>
  <si>
    <t>7598015005</t>
  </si>
  <si>
    <t>Přeměření izolačního stavu kabelu závlačného 10 žil</t>
  </si>
  <si>
    <t>230581434</t>
  </si>
  <si>
    <t>7598015015</t>
  </si>
  <si>
    <t>Přeměření izolačního stavu kabelu závlačného 30 žil</t>
  </si>
  <si>
    <t>-1396543879</t>
  </si>
  <si>
    <t>7598015025</t>
  </si>
  <si>
    <t>Přeměření izolačního stavu kabelu závlačného 60 žil</t>
  </si>
  <si>
    <t>2109055042</t>
  </si>
  <si>
    <t>7491652010</t>
  </si>
  <si>
    <t>Montáž vnějšího uzemnění uzemňovacích vodičů v zemi z pozinkované oceli (FeZn) do 120 mm2 - uzemňovacího vedení v zemní kynetě, případně v chráničce odvinutí vodiče ze svitku a oddělení příslušné délky, tvarování pásku, spojování. Neobsahuje výkop a zához kabelové kynety a chráničku</t>
  </si>
  <si>
    <t>-2072227331</t>
  </si>
  <si>
    <t>7491651044</t>
  </si>
  <si>
    <t>Montáž vnitřního uzemnění ostatní svorka zkušební, spojovací, odbočná a upevňovací</t>
  </si>
  <si>
    <t>-816469786</t>
  </si>
  <si>
    <t>7491652040</t>
  </si>
  <si>
    <t>Montáž vnějšího uzemnění zemnící tyče z pozinkované oceli (FeZn), délky do 2 m - zemnící tyče (horní konec tyče min. 80 cm pod povrchem) včetně připojení tyče k pásku</t>
  </si>
  <si>
    <t>-340730773</t>
  </si>
  <si>
    <t>7590155080</t>
  </si>
  <si>
    <t>Zhotovení uzemňovací sběrnice - měděné desky s přípojnými body spojené měděným páskem s praporcem (na izolační podložce), na který bude přiveden uzemňovací vodič</t>
  </si>
  <si>
    <t>-1351874929</t>
  </si>
  <si>
    <t>PS04 - Dodávky SSZT - !!! N E O C E Ň O V A T !!!</t>
  </si>
  <si>
    <t>01 - Centrální smlouva - NÁVĚSTIDLA</t>
  </si>
  <si>
    <t>01 - PřL</t>
  </si>
  <si>
    <t>02 - L</t>
  </si>
  <si>
    <t>03 - Se1</t>
  </si>
  <si>
    <t>04 - S1</t>
  </si>
  <si>
    <t>05 - S3</t>
  </si>
  <si>
    <t>06 - L1</t>
  </si>
  <si>
    <t>07 - L3</t>
  </si>
  <si>
    <t>08 - Se2</t>
  </si>
  <si>
    <t>09 - S</t>
  </si>
  <si>
    <t>10 - PřS</t>
  </si>
  <si>
    <t>11 - Základy pod výstražníky</t>
  </si>
  <si>
    <t>PřL</t>
  </si>
  <si>
    <t>7590720305</t>
  </si>
  <si>
    <t>Součásti světelných návěstidel Stožár úplný stož. náv pro stan. a trať. n.(zink.) (CV012609009M)</t>
  </si>
  <si>
    <t>-844990520</t>
  </si>
  <si>
    <t>7590720140</t>
  </si>
  <si>
    <t>Součásti světelných návěstidel Konzola dolní úplná pro stož.náv.INOX (CV012419004M)</t>
  </si>
  <si>
    <t>873378797</t>
  </si>
  <si>
    <t>7590720150</t>
  </si>
  <si>
    <t>Součásti světelných návěstidel Deska zámková úplná pro stož.náv. (CV012429001M)</t>
  </si>
  <si>
    <t>-1148308243</t>
  </si>
  <si>
    <t>7590720400</t>
  </si>
  <si>
    <t>Součásti světelných návěstidel Svítilna návěstní zelená (plast) (CV013309002)</t>
  </si>
  <si>
    <t>-883990299</t>
  </si>
  <si>
    <t>7590720405</t>
  </si>
  <si>
    <t>Součásti světelných návěstidel Svítilna návěstní žlutá (plast) (CV013309003)</t>
  </si>
  <si>
    <t>973372162</t>
  </si>
  <si>
    <t>7590720080</t>
  </si>
  <si>
    <t>Součásti světelných návěstidel Deska svítilnová plastová boční úplná (CV012369003)</t>
  </si>
  <si>
    <t>-748616676</t>
  </si>
  <si>
    <t>7590720085</t>
  </si>
  <si>
    <t>Součásti světelných návěstidel Deska svítilnová plastová horní-dolní úplná (CV012369004)</t>
  </si>
  <si>
    <t>946768516</t>
  </si>
  <si>
    <t>7590720105</t>
  </si>
  <si>
    <t>Součásti světelných návěstidel Stínítko návěst.svítilny úplné (plast) (CV012379005)</t>
  </si>
  <si>
    <t>295636437</t>
  </si>
  <si>
    <t>7590720130</t>
  </si>
  <si>
    <t>Součásti světelných návěstidel Konzola horní  (CV012409001M)</t>
  </si>
  <si>
    <t>-1193117578</t>
  </si>
  <si>
    <t>7590720125</t>
  </si>
  <si>
    <t>Součásti světelných návěstidel Stupačka montážní úplná  (CV012399003M)</t>
  </si>
  <si>
    <t>329453817</t>
  </si>
  <si>
    <t>7590720190</t>
  </si>
  <si>
    <t>Součásti světelných návěstidel Skříň návěst. transformátorů ST3R/NTU-2 (CV012439006M)</t>
  </si>
  <si>
    <t>1059116337</t>
  </si>
  <si>
    <t>7590720332R</t>
  </si>
  <si>
    <t>Transformátor  (CV012835019)</t>
  </si>
  <si>
    <t>-513158445</t>
  </si>
  <si>
    <t>7590720425.2</t>
  </si>
  <si>
    <t>Součásti světelných návěstidel Základ svět.náv. T I Z 51x71x135cm (HM0592110090000)</t>
  </si>
  <si>
    <t>-261990790</t>
  </si>
  <si>
    <t>7590710790</t>
  </si>
  <si>
    <t>Návěstidla světelná Souprava držáku náv.štítků (1-2)plastová (CV012589008)</t>
  </si>
  <si>
    <t>-1881000000</t>
  </si>
  <si>
    <t>7590720535</t>
  </si>
  <si>
    <t>Součásti světelných návěstidel Žárovka SIG 1220UE 12V 20W BA 20D (HM0347260100000)</t>
  </si>
  <si>
    <t>-231726307</t>
  </si>
  <si>
    <t>L</t>
  </si>
  <si>
    <t>2146217844</t>
  </si>
  <si>
    <t>914209944</t>
  </si>
  <si>
    <t>1367657508</t>
  </si>
  <si>
    <t>7590720395</t>
  </si>
  <si>
    <t>Součásti světelných návěstidel Svítilna návěstní červená (plast) (CV013309001)</t>
  </si>
  <si>
    <t>1511040325</t>
  </si>
  <si>
    <t>1239207495</t>
  </si>
  <si>
    <t>-1429389589</t>
  </si>
  <si>
    <t>7590720415</t>
  </si>
  <si>
    <t>Součásti světelných návěstidel Svítilna návěstní lunobílá (plast) (CV013309005)</t>
  </si>
  <si>
    <t>1925483154</t>
  </si>
  <si>
    <t>1317293850</t>
  </si>
  <si>
    <t>635779314</t>
  </si>
  <si>
    <t>-1998724115</t>
  </si>
  <si>
    <t>-605951295</t>
  </si>
  <si>
    <t>1283679711</t>
  </si>
  <si>
    <t>7590720250</t>
  </si>
  <si>
    <t>Součásti světelných návěstidel Držadlo úplné pro zink.stožár (CV012509002M)</t>
  </si>
  <si>
    <t>-1572205839</t>
  </si>
  <si>
    <t>-141990618</t>
  </si>
  <si>
    <t>1863207131</t>
  </si>
  <si>
    <t>7590720435</t>
  </si>
  <si>
    <t>Návěstidla světelná Součásti světelných návěstidel Základ TIIIZ 53x73x170cm norma AZZ 6-100 (HM0592110140000)</t>
  </si>
  <si>
    <t>-1310647525</t>
  </si>
  <si>
    <t>7590720200</t>
  </si>
  <si>
    <t>Součásti světelných návěstidel Pás označovací velký - plast bílá - červená (CV012449006)</t>
  </si>
  <si>
    <t>-2068074304</t>
  </si>
  <si>
    <t>-1029448613</t>
  </si>
  <si>
    <t>-1024631240</t>
  </si>
  <si>
    <t>Se1</t>
  </si>
  <si>
    <t>7590720325</t>
  </si>
  <si>
    <t>Součásti světelných návěstidel Deska zámková pro trpasličí náv. (CV012759001M)</t>
  </si>
  <si>
    <t>-1233997646</t>
  </si>
  <si>
    <t>7590720410</t>
  </si>
  <si>
    <t>Součásti světelných návěstidel Svítilna návěstní modrá (plast) (CV013309004)</t>
  </si>
  <si>
    <t>-1949587300</t>
  </si>
  <si>
    <t>433712325</t>
  </si>
  <si>
    <t>7590720245</t>
  </si>
  <si>
    <t>Součásti světelných návěstidel Kryt horní trpasl.návěst.  (CV012499001)</t>
  </si>
  <si>
    <t>-1017874260</t>
  </si>
  <si>
    <t>-1338459018</t>
  </si>
  <si>
    <t>7590720090</t>
  </si>
  <si>
    <t>Součásti světelných návěstidel Folie samolepící pro stín. návěst.svítil. (CV012370008)</t>
  </si>
  <si>
    <t>1511114239</t>
  </si>
  <si>
    <t>7590720100</t>
  </si>
  <si>
    <t>Součásti světelných návěstidel Folie samolepící pro dveře návěstní svít. (CV012370010)</t>
  </si>
  <si>
    <t>1770869037</t>
  </si>
  <si>
    <t>7590720385</t>
  </si>
  <si>
    <t>Součásti světelných návěstidel Deska transformátoru nosná (ST3/R) úplná (CV013305010)</t>
  </si>
  <si>
    <t>-69489276</t>
  </si>
  <si>
    <t>-1703859665</t>
  </si>
  <si>
    <t>7590720445</t>
  </si>
  <si>
    <t>Návěstidla světelná Součásti světelných návěstidel Základ trp.TRIN 40x40x100cm norma ABZ 27-100 (HM0592111120000)</t>
  </si>
  <si>
    <t>-1587050529</t>
  </si>
  <si>
    <t>-821565652</t>
  </si>
  <si>
    <t>-1734140892</t>
  </si>
  <si>
    <t>S1</t>
  </si>
  <si>
    <t>-1153522270</t>
  </si>
  <si>
    <t>1327336299</t>
  </si>
  <si>
    <t>634806301</t>
  </si>
  <si>
    <t>1601767246</t>
  </si>
  <si>
    <t>-1601199201</t>
  </si>
  <si>
    <t>-164566208</t>
  </si>
  <si>
    <t>1454023957</t>
  </si>
  <si>
    <t>753308628</t>
  </si>
  <si>
    <t>918037245</t>
  </si>
  <si>
    <t>2983500</t>
  </si>
  <si>
    <t>-1850857843</t>
  </si>
  <si>
    <t>851139610</t>
  </si>
  <si>
    <t>186366457</t>
  </si>
  <si>
    <t>942386618</t>
  </si>
  <si>
    <t>7590720425.3</t>
  </si>
  <si>
    <t>1701228988</t>
  </si>
  <si>
    <t>86839738</t>
  </si>
  <si>
    <t>1385353081</t>
  </si>
  <si>
    <t>7590720210</t>
  </si>
  <si>
    <t>Součásti světelných návěstidel Pás označovací velký - plast červená - bílá - červená (CV012449008)</t>
  </si>
  <si>
    <t>1857876878</t>
  </si>
  <si>
    <t>05</t>
  </si>
  <si>
    <t>S3</t>
  </si>
  <si>
    <t>1714562920</t>
  </si>
  <si>
    <t>621319126</t>
  </si>
  <si>
    <t>876913966</t>
  </si>
  <si>
    <t>-132618502</t>
  </si>
  <si>
    <t>-1351966597</t>
  </si>
  <si>
    <t>-1515448285</t>
  </si>
  <si>
    <t>-1408350268</t>
  </si>
  <si>
    <t>-2109899776</t>
  </si>
  <si>
    <t>-2015336840</t>
  </si>
  <si>
    <t>102776801</t>
  </si>
  <si>
    <t>2023608425</t>
  </si>
  <si>
    <t>-1505936413</t>
  </si>
  <si>
    <t>-1858105648</t>
  </si>
  <si>
    <t>-794118849</t>
  </si>
  <si>
    <t>618809391</t>
  </si>
  <si>
    <t>7590720435.1</t>
  </si>
  <si>
    <t>Součásti světelných návěstidel Základ svět.náv. TIIIZ 53x73x170cm (HM0592110140000)</t>
  </si>
  <si>
    <t>459436649</t>
  </si>
  <si>
    <t>-1048634555</t>
  </si>
  <si>
    <t>-2139376529</t>
  </si>
  <si>
    <t>-1536387752</t>
  </si>
  <si>
    <t>06</t>
  </si>
  <si>
    <t>L1</t>
  </si>
  <si>
    <t>1719001393</t>
  </si>
  <si>
    <t>1547901133</t>
  </si>
  <si>
    <t>-443662445</t>
  </si>
  <si>
    <t>-1260131130</t>
  </si>
  <si>
    <t>-1079554616</t>
  </si>
  <si>
    <t>-1864210848</t>
  </si>
  <si>
    <t>-1608036498</t>
  </si>
  <si>
    <t>1856297223</t>
  </si>
  <si>
    <t>843179415</t>
  </si>
  <si>
    <t>-352314203</t>
  </si>
  <si>
    <t>-1018985395</t>
  </si>
  <si>
    <t>1719310315</t>
  </si>
  <si>
    <t>1002608344</t>
  </si>
  <si>
    <t>-1565240397</t>
  </si>
  <si>
    <t>7590720425.4</t>
  </si>
  <si>
    <t>760552689</t>
  </si>
  <si>
    <t>-1922438338</t>
  </si>
  <si>
    <t>-1783573915</t>
  </si>
  <si>
    <t>-792839153</t>
  </si>
  <si>
    <t>07</t>
  </si>
  <si>
    <t>L3</t>
  </si>
  <si>
    <t>1603467457</t>
  </si>
  <si>
    <t>1740267963</t>
  </si>
  <si>
    <t>1949853032</t>
  </si>
  <si>
    <t>1033417700</t>
  </si>
  <si>
    <t>-196524519</t>
  </si>
  <si>
    <t>1125561162</t>
  </si>
  <si>
    <t>2058685474</t>
  </si>
  <si>
    <t>-2068503487</t>
  </si>
  <si>
    <t>997718827</t>
  </si>
  <si>
    <t>-782631001</t>
  </si>
  <si>
    <t>-172396050</t>
  </si>
  <si>
    <t>898931597</t>
  </si>
  <si>
    <t>114734290</t>
  </si>
  <si>
    <t>1807100225</t>
  </si>
  <si>
    <t>-322527703</t>
  </si>
  <si>
    <t>7590720435.2</t>
  </si>
  <si>
    <t>1249462305</t>
  </si>
  <si>
    <t>1824210702</t>
  </si>
  <si>
    <t>-483055738</t>
  </si>
  <si>
    <t>-933285323</t>
  </si>
  <si>
    <t>08</t>
  </si>
  <si>
    <t>Se2</t>
  </si>
  <si>
    <t>531358403</t>
  </si>
  <si>
    <t>-421784302</t>
  </si>
  <si>
    <t>-126161276</t>
  </si>
  <si>
    <t>-1861110579</t>
  </si>
  <si>
    <t>-303493229</t>
  </si>
  <si>
    <t>-1799615066</t>
  </si>
  <si>
    <t>-994116454</t>
  </si>
  <si>
    <t>-1846939946</t>
  </si>
  <si>
    <t>-1627062590</t>
  </si>
  <si>
    <t>7590720445.1</t>
  </si>
  <si>
    <t>Součásti světelných návěstidel Základ trp.sv.náv. TRIN 40x40x100cm (HM0592111120000)</t>
  </si>
  <si>
    <t>2068390405</t>
  </si>
  <si>
    <t>-2066077685</t>
  </si>
  <si>
    <t>1361415685</t>
  </si>
  <si>
    <t>09</t>
  </si>
  <si>
    <t>S</t>
  </si>
  <si>
    <t>-1008412309</t>
  </si>
  <si>
    <t>-303044816</t>
  </si>
  <si>
    <t>196605661</t>
  </si>
  <si>
    <t>25298370</t>
  </si>
  <si>
    <t>-294569628</t>
  </si>
  <si>
    <t>1270012852</t>
  </si>
  <si>
    <t>56239063</t>
  </si>
  <si>
    <t>641396760</t>
  </si>
  <si>
    <t>918404100</t>
  </si>
  <si>
    <t>503519716</t>
  </si>
  <si>
    <t>1410121872</t>
  </si>
  <si>
    <t>1833799707</t>
  </si>
  <si>
    <t>-926180470</t>
  </si>
  <si>
    <t>1393932487</t>
  </si>
  <si>
    <t>-1607671191</t>
  </si>
  <si>
    <t>7590720435.3</t>
  </si>
  <si>
    <t>-830297592</t>
  </si>
  <si>
    <t>-1395330167</t>
  </si>
  <si>
    <t>-686572844</t>
  </si>
  <si>
    <t>-1664336199</t>
  </si>
  <si>
    <t>PřS</t>
  </si>
  <si>
    <t>673985539</t>
  </si>
  <si>
    <t>-50395565</t>
  </si>
  <si>
    <t>-1349253186</t>
  </si>
  <si>
    <t>416823319</t>
  </si>
  <si>
    <t>161719054</t>
  </si>
  <si>
    <t>-1953876845</t>
  </si>
  <si>
    <t>1833392969</t>
  </si>
  <si>
    <t>691671026</t>
  </si>
  <si>
    <t>-998380287</t>
  </si>
  <si>
    <t>-1315084859</t>
  </si>
  <si>
    <t>335882417</t>
  </si>
  <si>
    <t>442977761</t>
  </si>
  <si>
    <t>7590720425.5</t>
  </si>
  <si>
    <t>1922160620</t>
  </si>
  <si>
    <t>336493020</t>
  </si>
  <si>
    <t>-1494271917</t>
  </si>
  <si>
    <t>Základy pod výstražníky</t>
  </si>
  <si>
    <t>7590720425.6</t>
  </si>
  <si>
    <t>-1790151513</t>
  </si>
  <si>
    <t>02 - Centrální smlouva - UPOZORŇOVADLA</t>
  </si>
  <si>
    <t>7592700960</t>
  </si>
  <si>
    <t>Upozorňovadla, značky Ostatní Návěst Stan.samost.předvěsti 2 černé šípy proti sobě (HM0404129990540)</t>
  </si>
  <si>
    <t>2104644899</t>
  </si>
  <si>
    <t>7592700930</t>
  </si>
  <si>
    <t>Upozorňovadla, značky Ostatní Nosič návěstní tabulky výška ramene 380mm,délka 590mm (HM0404129990530)</t>
  </si>
  <si>
    <t>1569188914</t>
  </si>
  <si>
    <t>7592701140</t>
  </si>
  <si>
    <t>Upozorňovadla, značky Ostatní Návěst Vlak se blíží sam.p 1šikmý pruh (HM0404129990578)</t>
  </si>
  <si>
    <t>1244704817</t>
  </si>
  <si>
    <t>7592701145</t>
  </si>
  <si>
    <t>Upozorňovadla, značky Ostatní Návěst Vlak se blíží sam.p 2šikmé pruhy (HM0404129990579)</t>
  </si>
  <si>
    <t>633427055</t>
  </si>
  <si>
    <t>7592701150</t>
  </si>
  <si>
    <t>Upozorňovadla, značky Ostatní Návěst Vlak se blíží sam.p 3šikmé pruhy (HM0404129990580)</t>
  </si>
  <si>
    <t>159067249</t>
  </si>
  <si>
    <t>7592701155</t>
  </si>
  <si>
    <t>Upozorňovadla, značky Ostatní Návěst Vlak se blíží sam.p 4šikmé pruhy (HM0404129990581)</t>
  </si>
  <si>
    <t>1903316720</t>
  </si>
  <si>
    <t>7592701035</t>
  </si>
  <si>
    <t>Upozorňovadla, značky Ostatní Návěst Vlak se blíží k hl.náv. 1 trojúhelník 780x290 - štít (HM0404129990557)</t>
  </si>
  <si>
    <t>-1172370636</t>
  </si>
  <si>
    <t>7592701040</t>
  </si>
  <si>
    <t>Upozorňovadla, značky Ostatní Návěst Vlak se blíží k hl.náv. 2 trojúhelníky 780x290 - štít (HM0404129990558)</t>
  </si>
  <si>
    <t>295207554</t>
  </si>
  <si>
    <t>7592701045</t>
  </si>
  <si>
    <t>Upozorňovadla, značky Ostatní Návěst Vlak se blíží k hl.náv. 3 trojúhelníky 780x290 - štít (HM0404129990559)</t>
  </si>
  <si>
    <t>-933779823</t>
  </si>
  <si>
    <t>7592701325</t>
  </si>
  <si>
    <t>Upozorňovadla, značky Ostatní Sloupek žár.zink pr.51mm 3m (HM0404129990618)</t>
  </si>
  <si>
    <t>-1037782597</t>
  </si>
  <si>
    <t>7592701360</t>
  </si>
  <si>
    <t>Upozorňovadla, značky Ostatní Objímka pro návěstní štít průměr sloupku 50mm (HM0404129990629)</t>
  </si>
  <si>
    <t>1584507526</t>
  </si>
  <si>
    <t>7592701460</t>
  </si>
  <si>
    <t>Upozorňovadla, značky Ostatní Označník 'Posun zakázán'  (HM0404129990690)</t>
  </si>
  <si>
    <t>602503012</t>
  </si>
  <si>
    <t>03 - Centrální smlouva - PŘESTAVNÍKY</t>
  </si>
  <si>
    <t>01 - Výhybka č.1 a č.3</t>
  </si>
  <si>
    <t>Výhybka č.1 a č.3</t>
  </si>
  <si>
    <t>7591010020</t>
  </si>
  <si>
    <t>Přestavníky elekromotorické Přestavník elektromotorický EP 621.2/L (CV200219002)</t>
  </si>
  <si>
    <t>1260733519</t>
  </si>
  <si>
    <t>7591010010</t>
  </si>
  <si>
    <t>Přestavníky elekromotorické Přestavník elektromotorický EP 621.1/P (CV200219001)</t>
  </si>
  <si>
    <t>-1669028646</t>
  </si>
  <si>
    <t>VRN - Vedlejší náklady</t>
  </si>
  <si>
    <t>011503000</t>
  </si>
  <si>
    <t>Průzkumné, geodetické a projektové práce průzkumné práce stavební průzkum bez rozlišení</t>
  </si>
  <si>
    <t>ks</t>
  </si>
  <si>
    <t>CS ÚRS 2018 01</t>
  </si>
  <si>
    <t>1024</t>
  </si>
  <si>
    <t>47649816</t>
  </si>
  <si>
    <t>012203000</t>
  </si>
  <si>
    <t>Průzkumné, geodetické a projektové práce geodetické práce při provádění stavby</t>
  </si>
  <si>
    <t>1048414732</t>
  </si>
  <si>
    <t>012303000</t>
  </si>
  <si>
    <t>Průzkumné, geodetické a projektové práce geodetické práce po výstavbě</t>
  </si>
  <si>
    <t>1228693777</t>
  </si>
  <si>
    <t>013244000</t>
  </si>
  <si>
    <t>Průzkumné, geodetické a projektové práce projektové práce dokumentace stavby (výkresová a textová) pro provádění stavby</t>
  </si>
  <si>
    <t>71988914</t>
  </si>
  <si>
    <t>Poznámka k položce:
Obsahuje vytvoření dokumentace pro provedení úprav ZZ, včetně změny situačního schematu, opravení závěrové tabulky a tabulek přejezdů.</t>
  </si>
  <si>
    <t>013254000</t>
  </si>
  <si>
    <t>Průzkumné, geodetické a projektové práce projektové práce dokumentace stavby (výkresová a textová) skutečného provedení stavby</t>
  </si>
  <si>
    <t>748146287</t>
  </si>
  <si>
    <t>Poznámka k položce:
Obsahuje dokumentaci skutečného provedení ve 2 vyhotoveních v listinné podobě a v digitální otevřené formě na CD.</t>
  </si>
  <si>
    <t>074002000</t>
  </si>
  <si>
    <t>Hlavní tituly průvodních činností a nákladů provozní vlivy železniční a městský kolejový provoz</t>
  </si>
  <si>
    <t>-1255117990</t>
  </si>
  <si>
    <t>SO01 - Reléová místnost</t>
  </si>
  <si>
    <t>HSV - Práce a dodávky HSV</t>
  </si>
  <si>
    <t xml:space="preserve">    6 - Úpravy povrchů, podlahy a osazování výplní</t>
  </si>
  <si>
    <t xml:space="preserve">    9 - Ostatní konstrukce a práce, bourání</t>
  </si>
  <si>
    <t>PSV - Práce a dodávky PSV</t>
  </si>
  <si>
    <t xml:space="preserve">    783 - Dokončovací práce - nátěry</t>
  </si>
  <si>
    <t>HSV</t>
  </si>
  <si>
    <t>Práce a dodávky HSV</t>
  </si>
  <si>
    <t>Úpravy povrchů, podlahy a osazování výplní</t>
  </si>
  <si>
    <t>612311131</t>
  </si>
  <si>
    <t>Potažení vnitřních ploch štukem tloušťky do 3 mm svislých konstrukcí stěn</t>
  </si>
  <si>
    <t>m2</t>
  </si>
  <si>
    <t>-1388747133</t>
  </si>
  <si>
    <t>611311131</t>
  </si>
  <si>
    <t>Potažení vnitřních ploch štukem tloušťky do 3 mm vodorovných konstrukcí stropů rovných</t>
  </si>
  <si>
    <t>198916677</t>
  </si>
  <si>
    <t>58591007.LBC</t>
  </si>
  <si>
    <t>Vnitřní štuk jemný, 30 kg</t>
  </si>
  <si>
    <t>t</t>
  </si>
  <si>
    <t>522689120</t>
  </si>
  <si>
    <t>612321121</t>
  </si>
  <si>
    <t>Omítka vápenocementová vnitřních ploch nanášená ručně jednovrstvá, tloušťky do 10 mm hladká svislých konstrukcí stěn</t>
  </si>
  <si>
    <t>435419236</t>
  </si>
  <si>
    <t>PSC</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</si>
  <si>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</si>
  <si>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612311191</t>
  </si>
  <si>
    <t>Omítka vápenná vnitřních ploch nanášená ručně Příplatek k cenám za každých dalších i započatých 5 mm tloušťky jádrové omítky přes 10 mm stěn</t>
  </si>
  <si>
    <t>349851902</t>
  </si>
  <si>
    <t xml:space="preserve">Poznámka k souboru cen:_x000D_
1. Pro ocenění nanášení omítek v tloušťce jádrové omítky přes 10 mm se použije příplatek k cenám za každých dalších i započatých 5 mm tlouštky. 2. Omítky stropních konstrukcí nanášené na pletivo se oceňují cenami omítek žebrových stropů nebo osamělých trámů. 3. Podkladní a spojovací vrstvy se oceňují cenami souboru cen 61.13-1... této části katalogu. </t>
  </si>
  <si>
    <t>611321121</t>
  </si>
  <si>
    <t>Omítka vápenocementová vnitřních ploch nanášená ručně jednovrstvá, tloušťky do 10 mm hladká vodorovných konstrukcí stropů rovných</t>
  </si>
  <si>
    <t>1586657417</t>
  </si>
  <si>
    <t>58591005.LBC</t>
  </si>
  <si>
    <t>Jádrová omítka ruční, 40 kg</t>
  </si>
  <si>
    <t>-1159881163</t>
  </si>
  <si>
    <t>589319630</t>
  </si>
  <si>
    <t>beton C 8/10 kamenivo frakce 0/8</t>
  </si>
  <si>
    <t>m3</t>
  </si>
  <si>
    <t>1396393204</t>
  </si>
  <si>
    <t>Ostatní konstrukce a práce, bourání</t>
  </si>
  <si>
    <t>985111111</t>
  </si>
  <si>
    <t>Otlučení nebo odsekání vrstev omítek stěn</t>
  </si>
  <si>
    <t>970417480</t>
  </si>
  <si>
    <t xml:space="preserve">Poznámka k souboru cen:_x000D_
1. Množství měrných jednotek se určuje v m2 odsekané nebo otlučené plochy. 2. V cenách -1111 až -1131 jsou započteny i náklady na: a) otlučení staré malty ze zdiva a vyčištění spár, b) odstranění zbytků malty z líce zdiva ocelovým kartáčem. 3. V cenách -1211 až -1233 jsou započteny i náklady na odsekání vrstvy rozrušeného betonu. 4. V cenách nejsou započteny náklady na tryskání pokladu pískem, očištění pokladu stlačeným vzduchem nebo tlakovou vodou; tyto práce se oceňují cenami souboru cen 985 13- Očištění ploch. </t>
  </si>
  <si>
    <t>962065512</t>
  </si>
  <si>
    <t>Bourání mostních konstrukcí zdiva a pilířů dřevěných podlah z fošen nebo prken ze dřeva tvrdého</t>
  </si>
  <si>
    <t>-1822036687</t>
  </si>
  <si>
    <t xml:space="preserve">Poznámka k souboru cen:_x000D_
1. Cena 05-1111 lze použít i pro bourání konstrukcí z předpjatého betonu. 2. Ceny 06-5413 a 06-5423 lze použít i pro rozebrání dřevěných truhlíků nebo žlabů uložených na dřevěné konstrukci mostu. 3. Ceny nelze použít: a) pro bourání základových konstrukcí prováděné ve spojitosti se zemními pracemi; toto bourání se oceňuje cenami 122 90-1 - Bourání konstrukcí, části A 01 katalogu 800-1 Zemní práce; b) ceny nelze použít pro bourání konstrukcí pod vodou; tyto práce se oceňují podle ustanovení úvodního katalogu. 4. Ceny 04-1211 až 05-1111 nelze použít pro ocenění demontáže (vyjmutí) prefabrikovaných dílců nebo nosných konstrukcí v celku; tyto práce se oceňují podle ustanovení úvodního katalogu. 5. Ceny 06-5111 a 06-5112, 06-5611 a 06-5612 nelze použít pro vytažení pilot, bárek na pilotách a ledolamů; vytažení pilot se oceňuje příslušnými cenami katalogu 800-2 - Zvláštní zakládání objektů. 6. Množství měrných jednotek se určuje: a) u cen 02-1112 až 05-1111 v m3 objemu konstrukce nebo její části před bouráním, b) u cen 06-5111 až 06-5612 v m3 objemu dřeva v konstrukci nebo její části před bouráním. </t>
  </si>
  <si>
    <t>PSV</t>
  </si>
  <si>
    <t>Práce a dodávky PSV</t>
  </si>
  <si>
    <t>783</t>
  </si>
  <si>
    <t>Dokončovací práce - nátěry</t>
  </si>
  <si>
    <t>783827127</t>
  </si>
  <si>
    <t>Krycí (ochranný ) nátěr omítek jednonásobný hladkých omítek hladkých, zrnitých tenkovrstvých nebo štukových stupně členitosti 1 a 2 vápenný</t>
  </si>
  <si>
    <t>-297360085</t>
  </si>
  <si>
    <t>58124864</t>
  </si>
  <si>
    <t>nátěr vápenný</t>
  </si>
  <si>
    <t>1469958501</t>
  </si>
  <si>
    <t>SO02 - Zemní práce</t>
  </si>
  <si>
    <t xml:space="preserve">    1 - Zemní práce</t>
  </si>
  <si>
    <t>M - Práce a dodávky M</t>
  </si>
  <si>
    <t xml:space="preserve">    46-M - Zemní práce při extr.mont.pracích</t>
  </si>
  <si>
    <t>131312501</t>
  </si>
  <si>
    <t>Hloubení jam pro spodní stavbu železnic ručně pro sloupky zábradlí, značky, apod. objemu do 0,5 m3 s odhozením výkopku nebo naložením na dopravní prostředek v horninách tř. 4 soudržných</t>
  </si>
  <si>
    <t>1127425118</t>
  </si>
  <si>
    <t xml:space="preserve">Poznámka k souboru cen:_x000D_
1. V cenách jsou započteny i náklady na přehození výkopku na přilehlém terénu na vzdálenost do 3 m od okraje jámy nebo naložení na dopravní prostředek. </t>
  </si>
  <si>
    <t>132302411</t>
  </si>
  <si>
    <t>Hloubení rýh pod kolejí šířky do 600 mm ručně zapažených i nezapažených hloubky do 1,5 m, s urovnáním dna do předepsaného profilu a spádu, s přehozením výkopku na přilehlém terénu na vzdálenost do 3 m od podélné osy rýhy nebo s naložením na dopravní prostředek objemu do 2 m3 v hornině tř. 4</t>
  </si>
  <si>
    <t>656007175</t>
  </si>
  <si>
    <t xml:space="preserve">Poznámka k souboru cen:_x000D_
1. Ceny jsou určeny pro rýhy: šířky přes 200 do 300 mm a hloubky do 750 mm, šířky přes 300 do 400 mm a hloubky do 1 000 mm, šířky přes 400 do 500 mm a hloubky do 1 250 mm, šířky přes 500 do 600 mm a hloubky do 1 500 mm. 2. Ceny jsou určeny pro rýhy napříč nerozebranou kolejí a pod mostním provizoriem v pruhu šířky do 6 m po obou stranách od osy koleje. 3. V cenách jsou započteny i náklady na: a) odstranění kolejového lože v objemu nutném pro výkop rýhy pod nerozebranou kolejí, objem odstraňovaného kolejového lože se započítává do objemu hloubení rýh; b) uložení materiálu kolejového lože odděleně od výkopku. 4. V cenách nejsou započteny náklady na mostní provizoria. 5. Ztížení vykopávky v blízkosti podzemního vedení procházejícího rýhou nebo uloženého ve stěně výkopu se oceňuje cenou 130 00-1101 Ztížení hloubené vykopávky části A 01 tohoto katalogu. 6. Pažení se oceňuje příslušnými cenami souborů cen této části nebo části A 01 tohoto katalogu. </t>
  </si>
  <si>
    <t>151103101</t>
  </si>
  <si>
    <t>Zřízení pažení a rozepření stěn výkopu kolejového lože plochy do 20 m2 pro jakoukoliv mezerovitost příložné, hloubky do 2 m</t>
  </si>
  <si>
    <t>449734261</t>
  </si>
  <si>
    <t xml:space="preserve">Poznámka k souboru cen:_x000D_
1. Plocha mezer mezi pažinami příložného pažení se od plochy příložného pažení neodečítá; nezapažené plochy u pažení zátažného nebo hnaného se od plochy pažení odečítají. </t>
  </si>
  <si>
    <t>151103111</t>
  </si>
  <si>
    <t>Odstranění pažení a rozepření stěn výkopu kolejového lože plochy do 20 m2 s uložením materiálu na vzdálenost do 3 m od kraje výkopu příložné, hloubky do 2 m</t>
  </si>
  <si>
    <t>716972833</t>
  </si>
  <si>
    <t>171111111</t>
  </si>
  <si>
    <t>Hutnění zeminy pro spodní stavbu železnic tloušťky vrstvy do 20 cm</t>
  </si>
  <si>
    <t>267278930</t>
  </si>
  <si>
    <t>174101101</t>
  </si>
  <si>
    <t>Zásyp sypaninou z jakékoliv horniny s uložením výkopku ve vrstvách se zhutněním jam, šachet, rýh nebo kolem objektů v těchto vykopávkách</t>
  </si>
  <si>
    <t>1260344856</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</si>
  <si>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</si>
  <si>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181102301</t>
  </si>
  <si>
    <t>Úprava pláně na stavbách dálnic strojně v zářezech mimo skalních bez zhutnění</t>
  </si>
  <si>
    <t>1377582400</t>
  </si>
  <si>
    <t xml:space="preserve">Poznámka k souboru cen:_x000D_
1. Ceny se zhutněním jsou určeny pro všechny míry zhutnění. 2. Ceny 10-2301, 10-2302, 20-2301 a 20-2305 jsou určeny pro urovnání nově zřizovaných ploch vodorovných nebo ve sklonu do 1:5 pod zpevnění ploch jakéhokoliv druhu, pod humusování, drnování a dále předepíše-li projekt urovnání pláně z jiného důvodu. 3. Cena 10-2303 je určena pro vyplnění sypaninou prohlubní zářezů v horninách třídy II a III. 4. Ceny neplatí pro zhutnění podloží pod násypy; toto zhutnění se oceňuje cenou 215 90-1101 Zhutnění podloží pod násypy. 5. Ceny neplatí pro urovnání lavic (berem) šířky do 3 m přerušujících svahy, pro urovnání dna příkopů pro jakoukoliv jejich šířku; toto urovnání se oceňuje cenami souboru cen 182 . 0-11 Svahování trvalých svahů do projektovaných profilů A 01 tohoto katalogu. 6. Urovnání ploch ve sklonu přes 1:5 (svahování) se oceňuje cenou 182 20-1101 Svahování trvalých svahů do projektovaných profilů, části A 01 tohoto katalogu. 7. Vyplnění prohlubní v horninách třídy II a III betonem nebo stabilizací se oceňuje cenami části A 01 Zřízení konstrukcí katalogu 822-1 Komunikace pozemní a letiště. </t>
  </si>
  <si>
    <t>181301102</t>
  </si>
  <si>
    <t>Rozprostření a urovnání ornice v rovině nebo ve svahu sklonu do 1:5 při souvislé ploše do 500 m2, tl. vrstvy přes 100 do 150 mm</t>
  </si>
  <si>
    <t>1834139180</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</si>
  <si>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</si>
  <si>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Práce a dodávky M</t>
  </si>
  <si>
    <t>46-M</t>
  </si>
  <si>
    <t>Zemní práce při extr.mont.pracích</t>
  </si>
  <si>
    <t>460010021</t>
  </si>
  <si>
    <t>Vytyčení trasy vedení kabelového (podzemního) v obvodu železniční stanice</t>
  </si>
  <si>
    <t>km</t>
  </si>
  <si>
    <t>621771266</t>
  </si>
  <si>
    <t xml:space="preserve">Poznámka k souboru cen:_x000D_
1. V cenách jsou zahrnuty i náklady na: a) pochůzky projektovanou tratí, b) vyznačení budoucí trasy, c) rozmístění, očíslování a označení opěrných bodů, d) označení překážek a míst pro kabelové prostupy a podchodové štoly. </t>
  </si>
  <si>
    <t>460030011</t>
  </si>
  <si>
    <t>Přípravné terénní práce sejmutí drnu včetně nařezání a uložení na hromady nebo naložení na dopravní prostředek jakékoliv tloušťky</t>
  </si>
  <si>
    <t>-1999212067</t>
  </si>
  <si>
    <t xml:space="preserve">Poznámka k souboru cen:_x000D_
1. V cenách -0001 až -0007 nejsou zahrnuty náklady na odstranění kamenů, kořenů a ostatních nevhodných přimísenin, tyto práce se oceňují individuálně. 2. U cen -0021 až -0025 se u středně hustého porostu uvažuje hustota do 3 ks/m2, u hustého porostu přes 3 ks/m2. 3. U ceny -0092 se počítá první vytržený obrubník trojnásobnou délkou. </t>
  </si>
  <si>
    <t>460030021</t>
  </si>
  <si>
    <t>Přípravné terénní práce odstranění dřevitého porostu z keřů nebo stromků průměru kmenů do 5 cm včetně odstranění kořenů a složení do hromad nebo naložení na dopravní prostředek měkkého středně hustého</t>
  </si>
  <si>
    <t>1390399666</t>
  </si>
  <si>
    <t>460030025</t>
  </si>
  <si>
    <t>Přípravné terénní práce odstranění dřevitého porostu z keřů nebo stromků průměru kmenů do 5 cm včetně odstranění kořenů a složení do hromad nebo naložení na dopravní prostředek s trny středně hustého</t>
  </si>
  <si>
    <t>-1613988033</t>
  </si>
  <si>
    <t>460310105</t>
  </si>
  <si>
    <t>Zemní protlaky strojně neřízený zemní protlak ( krtek) řízené horizontální vrtání v hornině tř. 1 až 4 pro protlačení PE trub, v hloubce do 6 m vnějšího průměru vrtu přes 125 do 160 mm</t>
  </si>
  <si>
    <t>-286530725</t>
  </si>
  <si>
    <t xml:space="preserve">Poznámka k souboru cen:_x000D_
1. V cenách -0001 až 0017 nejsou započteny náklady na: a) zemní práce nutné k provedení protlaku (startovací a cílové jámy), b) dodání chráničky a potrubí. Tyto materiály se oceňují ve specifikaci. 2. V cenách -0101 až 0109 jsou započteny i náklady na: a) případné vodorovné přemístění výkopku z protlačovaného potrubí a svislé přemístění výkopku z montážní jámy na povrch a jeho přehození na povrchu, b) úpravu čela potrubí pro protlačení. 3. V cenách -0101 až 0109 nejsou započteny náklady na: a) případné zemní práce nutné k provedení protlaku (startovací a cílové jámy), b) případné čerpání vody, c) montáž vedení a jeho příslušenství, slouží-li protlačená trouba jako ochranné potrubí, d) dodávku potrubí učeného k protlačení. Toto potrubí se oceňuje ve specifikaci. Ztratné lze stanovit ve výši 3%, e) překládání a zajišťování inženýrských sítí, f) vytýčení směru protlaku a stávajících inženýrských sítí. </t>
  </si>
  <si>
    <t>286110010</t>
  </si>
  <si>
    <t>trubka pevná PVC-C pro rozvod teplé a studené vody DN 12 16x2mm pro lepený spoj</t>
  </si>
  <si>
    <t>-2145168225</t>
  </si>
  <si>
    <t>Poznámka k položce:
Glynwed, katalogové číslo :TUBHT163</t>
  </si>
  <si>
    <t>132302501</t>
  </si>
  <si>
    <t>Hloubení rýh vedle kolejí šířky do 600 mm strojně zapažených i nezapažených hloubky do 1,5 m s urovnáním dna do předepsaného profilu a spádu, s přehozením výkopku na přilehlém terénu na vzdálenost do 3 m od podélné osy rýhy nebo s naložením na dopravní prostředek, pro jakýkoliv objem výkopu v hornině tř. 4</t>
  </si>
  <si>
    <t>383891420</t>
  </si>
  <si>
    <t xml:space="preserve">Poznámka k souboru cen:_x000D_
1. Ceny jsou určeny pro rýhy: šířky přes 200 do 300 mm a hloubky do 750 mm, šířky přes 300 do 400 mm a hloubky do 1 000 mm, šířky přes 400 do 500 mm a hloubky do 1 250 mm, šířky přes 500 do 600 mm a hloubky do 1 500 mm. 2. Ceny lze použít i pro rýhy mezi dvěma kolejemi, podél koleje v pruhu šířky do 6 m od osy koleje. 3. Ztížení vykopávky v blízkosti podzemního vedení, které prochází rýhou nebo je uložené ve stěně výkopu, se oceňuje cenou 130 00-1101 Ztížení hloubené vykopávky části A 01 tohoto katalogu. 4. Roubení se oceňují příslušnými cenami souborů cen části této části nebo části A 01 tohoto katalogu. </t>
  </si>
  <si>
    <t>460421282</t>
  </si>
  <si>
    <t>Kabelové lože včetně podsypu, zhutnění a urovnání povrchu z prohozeného výkopku tloušťky 5 cm nad kabel zakryté plastovou fólií, šířky lože přes 25 do 50 cm</t>
  </si>
  <si>
    <t>113388941</t>
  </si>
  <si>
    <t xml:space="preserve">Poznámka k souboru cen:_x000D_
1. V cenách -1021 až -1072, -1121 až -1172 a -1221 až -1272 nejsou započteny náklady na dodávku betonových a plastových desek. Tato dodávka se oceňuje ve specifikaci. </t>
  </si>
  <si>
    <t>460470011</t>
  </si>
  <si>
    <t>Provizorní zajištění inženýrských sítí ve výkopech pomocí drátů, dřevěných a plastových prvků apod. kabelů při křížení</t>
  </si>
  <si>
    <t>-1293425436</t>
  </si>
  <si>
    <t>460490013</t>
  </si>
  <si>
    <t>Krytí kabelů, spojek, koncovek a odbočnic kabelů výstražnou fólií z PVC včetně vyrovnání povrchu rýhy, rozvinutí a uložení fólie do rýhy, fólie šířky do 34cm</t>
  </si>
  <si>
    <t>-484725862</t>
  </si>
  <si>
    <t>460490014</t>
  </si>
  <si>
    <t>Krytí kabelů, spojek, koncovek a odbočnic kabelů výstražnou fólií z PVC včetně vyrovnání povrchu rýhy, rozvinutí a uložení fólie do rýhy, fólie šířky do 40cm</t>
  </si>
  <si>
    <t>-1146666952</t>
  </si>
  <si>
    <t>460510055</t>
  </si>
  <si>
    <t>Kabelové prostupy, kanály a multikanály kabelové prostupy z trub plastových včetně osazení, utěsnění a spárování do rýhy, bez výkopových prací bez obsypu, vnitřního průměru přes 10 do 15 cm</t>
  </si>
  <si>
    <t>250461893</t>
  </si>
  <si>
    <t xml:space="preserve">Poznámka k souboru cen:_x000D_
1. V cenách -0004 až -0156 nejsou obsaženy náklady na dodávku trub. Tato dodávka se oceňuje ve specifikaci. 2. V cenách -0258 až -0274 nejsou obsaženy náklady na dodávku žlabů. Tato dodávka se oceňuje ve specifikaci. 3. V cenách -0301 až -0353 nejsou obsaženy náklady na dodávku multikanálů. Tato dodávka se oceňuje ve specifikaci. </t>
  </si>
  <si>
    <t>460510274</t>
  </si>
  <si>
    <t>Kabelové prostupy, kanály a multikanály kanály ze žlabů plastových včetně utěsnění, vyspárování a zakrytí víkem do rýhy, bez výkopových prací, vnější šířky přes 10 do 20 cm</t>
  </si>
  <si>
    <t>-1444666603</t>
  </si>
  <si>
    <t>345751310</t>
  </si>
  <si>
    <t>žlab kabelový s víkem PVC (100x100)</t>
  </si>
  <si>
    <t>895433949</t>
  </si>
  <si>
    <t>02 - Část TH</t>
  </si>
  <si>
    <t>SO1 - TH - výh. č. 2 - SO1 - TH - výh. č. 2, čás...</t>
  </si>
  <si>
    <t xml:space="preserve">    5 - Komunikace pozemní</t>
  </si>
  <si>
    <t>OST - Ostatní</t>
  </si>
  <si>
    <t>VRN - Vedlejší rozpočtové náklady</t>
  </si>
  <si>
    <t>Komunikace pozemní</t>
  </si>
  <si>
    <t>5914145020</t>
  </si>
  <si>
    <t>Demontáž zarážedla kolejnicového. Poznámka: 1. V cenách jsou započteny náklady na vybourání, odstranění a naložení výzisku na dopravní prostředek.</t>
  </si>
  <si>
    <t>Poznámka k položce:
Poznámka k položce: Z kusé koleje 3A, zaražedlo pak bude použito u nově zřizovaného zarážedla v km 45,000 u SK 2.</t>
  </si>
  <si>
    <t>5907050130</t>
  </si>
  <si>
    <t>Dělení kolejnic kyslíkem tv. A. Poznámka: 1. V cenách jsou započteny náklady na manipulaci podložení, označení a provedení řezu kolejnice.</t>
  </si>
  <si>
    <t>Poznámka k položce:
Poznámka k položce: Řez=kus</t>
  </si>
  <si>
    <t>5907050120</t>
  </si>
  <si>
    <t>Dělení kolejnic kyslíkem tv. S49. Poznámka: 1. V cenách jsou započteny náklady na manipulaci podložení, označení a provedení řezu kolejnice.</t>
  </si>
  <si>
    <t>5999010010</t>
  </si>
  <si>
    <t>Vyjmutí a snesení konstrukcí nebo dílů hmotnosti do 10 t. Poznámka: 1. V cenách jsou započteny náklady na manipulaci vyjmutí a snesení zdvihacím prostředkem, naložení, složení, přeprava v místě technologické manipulace. Položka obsahuje náklady na práce v blízkosti trakčního vedení.</t>
  </si>
  <si>
    <t>Poznámka k položce:
Poznámka k položce: 46 m kusé koleje 3A, shnilé pražce ... 8,1 tun 1x výh. č. 2, shnilé pražce ... 14 tun 132 m SK 2, S49, SB5 ... 72,6 tun 10 m pole mezi výh. 2 a 1 ... 2,8 tun</t>
  </si>
  <si>
    <t>5913130010</t>
  </si>
  <si>
    <t>Demontáž dílů přejezdové konstrukce se silničními panely vnější ochranný trámec. Poznámka: 1. V cenách jsou započteny náklady na demontáž a naložení na dopravní prostředek.</t>
  </si>
  <si>
    <t>Poznámka k položce:
Poznámka k položce: P 6275 ... pouze kolej č. 3</t>
  </si>
  <si>
    <t>5913130020</t>
  </si>
  <si>
    <t>Demontáž dílů přejezdové konstrukce se silničními panely vnitřní ochranný trámec. Poznámka: 1. V cenách jsou započteny náklady na demontáž a naložení na dopravní prostředek.</t>
  </si>
  <si>
    <t>5913130030</t>
  </si>
  <si>
    <t>Demontáž dílů přejezdové konstrukce se silničními panely panel. Poznámka: 1. V cenách jsou započteny náklady na demontáž a naložení na dopravní prostředek.</t>
  </si>
  <si>
    <t>Poznámka k položce:
Poznámka k položce: P 6275 ... pouze kolej č. 3 ... 4 ks vnitřní + 4 ks vnější + 2 ks mezi 2 kolejemi</t>
  </si>
  <si>
    <t>5915025010</t>
  </si>
  <si>
    <t>Úprava vrstvy KL po snesení kolejového roštu koleje nebo výhybky. Poznámka: 1. V cenách jsou započteny náklady na rozhrnutí a urovnání KL a terénu z důvodu rušení trati.</t>
  </si>
  <si>
    <t>Poznámka k položce:
Poznámka k položce: 238 m (kusá 3A + výh. 2 + 10 m pole mezi výh. 2 a 1 + 132 m části SK 3)</t>
  </si>
  <si>
    <t>5906135070</t>
  </si>
  <si>
    <t>Demontáž kolejového roštu koleje na úložišti pražce dřevěné tv. S49 rozdělení "c". Poznámka: 1. V cenách jsou započteny náklady na demontáž a rozebrání kolejového roštu do součástí, manipulaci, naložení výzisku na dopravní prostředek a uložení na úložišti.2. V cenách nejsou obsaženy náklady na dopravu a vytřídění.</t>
  </si>
  <si>
    <t>Poznámka k položce:
Poznámka k položce: pole mezi výh č. 1 a 2</t>
  </si>
  <si>
    <t>5906135100</t>
  </si>
  <si>
    <t>Demontáž kolejového roštu koleje na úložišti pražce dřevěné tv. T nebo A rozdělení "c". Poznámka: 1. V cenách jsou započteny náklady na demontáž a rozebrání kolejového roštu do součástí, manipulaci, naložení výzisku na dopravní prostředek a uložení na úložišti.2. V cenách nejsou obsaženy náklady na dopravu a vytřídění.</t>
  </si>
  <si>
    <t>Poznámka k položce:
Poznámka k položce: kusá kolej 3A</t>
  </si>
  <si>
    <t>5906135190</t>
  </si>
  <si>
    <t>Demontáž kolejového roštu koleje na úložišti pražce betonové tv. S49 "c". Poznámka: 1. V cenách jsou započteny náklady na demontáž a rozebrání kolejového roštu do součástí, manipulaci, naložení výzisku na dopravní prostředek a uložení na úložišti.2. V cenách nejsou obsaženy náklady na dopravu a vytřídění.</t>
  </si>
  <si>
    <t>5911655040</t>
  </si>
  <si>
    <t>Demontáž jednoduché výhybky na úložišti dřevěné pražce soustavy S49. Poznámka: 1. V cenách jsou započteny náklady na demontáž do součástí, manipulaci, naložení na dopravní prostředek a uložení vyzískaného materiálu na úložišti.</t>
  </si>
  <si>
    <t>Poznámka k položce:
Poznámka k položce: Rozvinutá délka výhybky=m, výh. č. 2</t>
  </si>
  <si>
    <t>OST</t>
  </si>
  <si>
    <t>7591407014</t>
  </si>
  <si>
    <t>Demontáž smyčky pro dodatečné kódování podél kolejnic délky kabelu 50 m</t>
  </si>
  <si>
    <t>262144</t>
  </si>
  <si>
    <t>Poznámka k položce:
Poznámka k položce: demontáž kabelu vedeného na patě kolejnice + další část i v koleji na pražcích</t>
  </si>
  <si>
    <t>7591405014</t>
  </si>
  <si>
    <t>Montáž smyčky pro dodatečné kódování podél kolejnic délky kabelu 50 m - uložení smyčky podél kolejnic, upevnění k patě příchytkami, přichycení na dřevěné pražce nebo montážní trámky mezi kolejnicemi, napojení na kolejovou skříň (TJA apod.) nebo na další typovou délku, úprava štěrkového lože</t>
  </si>
  <si>
    <t>Poznámka k položce:
Poznámka k položce: Zpětná montáž kabelu vedeného na patě kolejnice+ další část i v koleji na pražcích</t>
  </si>
  <si>
    <t>9903200100</t>
  </si>
  <si>
    <t>Přeprava mechanizace na místo prováděných prací o hmotnosti přes 12 t přes 50 do 100 km Poznámka: Ceny jsou určeny pro dopravu mechanizmů na místo prováděných prací po silnici i po kolejích. V ceně jsou započteny i náklady na zpáteční cestu dopravního prostředku. Měrnou jednotkou je kus přepravovaného stroje.</t>
  </si>
  <si>
    <t>Poznámka k položce:
Poznámka k položce: Pro CELOU stavbu TH (traťového hospodářství)!</t>
  </si>
  <si>
    <t>9902200300</t>
  </si>
  <si>
    <t>Doprava dodávek zhotovitele, dodávek objednatele nebo výzisku mechanizací přes 3,5 t objemnějšího kusového materiálu do 30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</si>
  <si>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Poznámka k položce:
Poznámka k položce: Pražce + plasty na skládku + panely</t>
  </si>
  <si>
    <t>9909000300</t>
  </si>
  <si>
    <t>Poplatek za likvidaci dřevěných kolejnicových podpor Poznámka: V cenách jsou započteny náklady na uložení stavebního odpadu na oficiální skládku.</t>
  </si>
  <si>
    <t>Poznámka k položce:
Poznámka k položce: z kusé koleje 3A, 70 ks totálně shnilé pražce ... 3,5 tun z výhybky č. 2 ... 6,2 tun pole mezi výh. 1 a 2 ... 1,2 tun z přejezdu P 6275 ... 0,9 tun</t>
  </si>
  <si>
    <t>9909000500</t>
  </si>
  <si>
    <t>Poplatek uložení odpadu betonových prefabrikátů Poznámka: V cenách jsou započteny náklady na uložení stavebního odpadu na oficiální skládku.</t>
  </si>
  <si>
    <t>Poznámka k položce:
Poznámka k položce: 193 ks SB5 + 10 ks panely z P6275 (50,2 + 5 tun)</t>
  </si>
  <si>
    <t>9909000400</t>
  </si>
  <si>
    <t>Poplatek za likvidaci plastových součástí Poznámka: V cenách jsou započteny náklady na uložení stavebního odpadu na oficiální skládku.</t>
  </si>
  <si>
    <t>Vedlejší rozpočtové náklady</t>
  </si>
  <si>
    <t>011002000</t>
  </si>
  <si>
    <t>Diagnostika technické infrastruktury inženýrských sítí - vytýčení trasy, včetně dopravy.</t>
  </si>
  <si>
    <t>soubor</t>
  </si>
  <si>
    <t>Poznámka k položce:
Poznámka k položce: Sítě ČD Telematika, a. s. - 7 hod. Pro CELOU stavbu TH (traťového hospodářství)!</t>
  </si>
  <si>
    <t>Geodetické práce v průběhu opravy</t>
  </si>
  <si>
    <t>Poznámka k položce:
Poznámka k položce: Pro CELOU stavbu TH! Měření prostorové polohy koleje (PPK). Měření vozíkem 3x APK Náklady na zpracování a předání výsledků objednateli.</t>
  </si>
  <si>
    <t>013003001</t>
  </si>
  <si>
    <t>Projektové práce v rozsahu ZRN do 1 mil. Kč</t>
  </si>
  <si>
    <t>Poznámka k položce:
Poznámka k položce: Pro CELOU stavbu TH! Technický projekt, projekt zajištění PPK V cenách jsou obsaženy náklady na polohové zaměření, nivelaci, ověření párových zajišťovacích značek, zpracování projektu zajištění PPK, zpracování projektu zajištění dle předpisu SŽDC S3, díl III a štítky.</t>
  </si>
  <si>
    <t>SO2 - TH - výh. č. 1 - SO2 - TH - výh. č. 1</t>
  </si>
  <si>
    <t>5956213065</t>
  </si>
  <si>
    <t>Pražec betonový příčný vystrojený  užitý tv. SB 8 P</t>
  </si>
  <si>
    <t>Poznámka k položce:
Poznámka k položce: od km 44,502 do km 44,547 (45 m koleje) "c" Dodá zadavatel SŽDC, s. o., OŘ Plzeň!  N E O C E Ň O V A T !</t>
  </si>
  <si>
    <t>5956213035</t>
  </si>
  <si>
    <t>Pražec betonový příčný vystrojený  užitý SB5</t>
  </si>
  <si>
    <t>Poznámka k položce:
Poznámka k položce: přípojné pole mezi výh. č. 1 a SK 3 (28 m koleje) "c" Dodá zadavatel SŽDC, s. o., OŘ Plzeň!  N E O C E Ň O V A T !</t>
  </si>
  <si>
    <t>5956101000</t>
  </si>
  <si>
    <t>Pražec dřevěný příčný nevystrojený dub 2600x260x160 mm</t>
  </si>
  <si>
    <t>Poznámka k položce:
Poznámka k položce: pro pole od výh. č. 1 k SK 3 (hned za výhybku)</t>
  </si>
  <si>
    <t>5957101050</t>
  </si>
  <si>
    <t>Kolejnice třídy R260 tv. 49 E1 délky 25,000 m</t>
  </si>
  <si>
    <t>Poznámka k položce:
Poznámka k položce: od km 44,502 do km 44,547 (45 m koleje) "c" + (30 m koleje) přípojné pole mezi výh. č. 1 a SK 3</t>
  </si>
  <si>
    <t>5956119020</t>
  </si>
  <si>
    <t>Pražec dřevěný výhybkový dub skupina 3 2600x260x160</t>
  </si>
  <si>
    <t>Poznámka k položce:
Poznámka k položce: vč. 4 ks pražcú před dlouhým pražcem č. 1</t>
  </si>
  <si>
    <t>5956119025</t>
  </si>
  <si>
    <t>Pražec dřevěný výhybkový dub skupina 3 2700x260x160</t>
  </si>
  <si>
    <t>5956119030</t>
  </si>
  <si>
    <t>Pražec dřevěný výhybkový dub skupina 3 2800x260x160</t>
  </si>
  <si>
    <t>5956119035</t>
  </si>
  <si>
    <t>Pražec dřevěný výhybkový dub skupina 3 2900x260x160</t>
  </si>
  <si>
    <t>5956119040</t>
  </si>
  <si>
    <t>Pražec dřevěný výhybkový dub skupina 3 3000x260x160</t>
  </si>
  <si>
    <t>5956119045</t>
  </si>
  <si>
    <t>Pražec dřevěný výhybkový dub skupina 3 3100x260x160</t>
  </si>
  <si>
    <t>5956119050</t>
  </si>
  <si>
    <t>Pražec dřevěný výhybkový dub skupina 3 3200x260x160</t>
  </si>
  <si>
    <t>5956119055</t>
  </si>
  <si>
    <t>Pražec dřevěný výhybkový dub skupina 3 3300x260x160</t>
  </si>
  <si>
    <t>5956119060</t>
  </si>
  <si>
    <t>Pražec dřevěný výhybkový dub skupina 3 3400x260x160</t>
  </si>
  <si>
    <t>5956119065</t>
  </si>
  <si>
    <t>Pražec dřevěný výhybkový dub skupina 3 3500x260x160</t>
  </si>
  <si>
    <t>5956119070</t>
  </si>
  <si>
    <t>Pražec dřevěný výhybkový dub skupina 3 3600x260x160</t>
  </si>
  <si>
    <t>5956119075</t>
  </si>
  <si>
    <t>Pražec dřevěný výhybkový dub skupina 3 3700x260x160</t>
  </si>
  <si>
    <t>5956119080</t>
  </si>
  <si>
    <t>Pražec dřevěný výhybkový dub skupina 3 3800x260x160</t>
  </si>
  <si>
    <t>5956119085</t>
  </si>
  <si>
    <t>Pražec dřevěný výhybkový dub skupina 3 3900x260x160</t>
  </si>
  <si>
    <t>5956119090</t>
  </si>
  <si>
    <t>Pražec dřevěný výhybkový dub skupina 3 4000x260x160</t>
  </si>
  <si>
    <t>5956119095</t>
  </si>
  <si>
    <t>Pražec dřevěný výhybkový dub skupina 3 4100x260x160</t>
  </si>
  <si>
    <t>5956119100</t>
  </si>
  <si>
    <t>Pražec dřevěný výhybkový dub skupina 3 4200x260x160</t>
  </si>
  <si>
    <t>5956119105</t>
  </si>
  <si>
    <t>Pražec dřevěný výhybkový dub skupina 3 4300x260x160</t>
  </si>
  <si>
    <t>5956119110</t>
  </si>
  <si>
    <t>Pražec dřevěný výhybkový dub skupina 3 4400x260x160</t>
  </si>
  <si>
    <t>5956119115</t>
  </si>
  <si>
    <t>Pražec dřevěný výhybkový dub skupina 3 4500x260x160</t>
  </si>
  <si>
    <t>Poznámka k položce:
Poznámka k položce: pražec č. 56</t>
  </si>
  <si>
    <t>5956119120</t>
  </si>
  <si>
    <t>Pražec dřevěný výhybkový dub skupina 3 4600x260x160</t>
  </si>
  <si>
    <t>Poznámka k položce:
Poznámka k položce: pražce č. 57, 58 za výhybkou</t>
  </si>
  <si>
    <t>5956119125</t>
  </si>
  <si>
    <t>Pražec dřevěný výhybkový dub skupina 3 4700x260x160</t>
  </si>
  <si>
    <t>Poznámka k položce:
Poznámka k položce: pražec č. 59</t>
  </si>
  <si>
    <t>5956119130</t>
  </si>
  <si>
    <t>Pražec dřevěný výhybkový dub skupina 3 4800x260x160</t>
  </si>
  <si>
    <t>Poznámka k položce:
Poznámka k položce: pražec č. 60, 61</t>
  </si>
  <si>
    <t>5958134080</t>
  </si>
  <si>
    <t>Součásti upevňovací vrtule R2 (160)</t>
  </si>
  <si>
    <t>Poznámka k položce:
Poznámka k položce: do výhybky č. 1</t>
  </si>
  <si>
    <t>5958134040</t>
  </si>
  <si>
    <t>Součásti upevňovací kroužek pružný dvojitý Fe 6</t>
  </si>
  <si>
    <t>Poznámka k položce:
Poznámka k položce: 2 dř. za výh. č. 1</t>
  </si>
  <si>
    <t>5958134075</t>
  </si>
  <si>
    <t>Součásti upevňovací vrtule R1(145)</t>
  </si>
  <si>
    <t>Poznámka k položce:
Poznámka k položce: mimo výhybku č. 1</t>
  </si>
  <si>
    <t>5958173000</t>
  </si>
  <si>
    <t>Polyetylenové pásy v kotoučích</t>
  </si>
  <si>
    <t>5958128010</t>
  </si>
  <si>
    <t>Železniční svršek-upevňovadla Komplety ŽS 4 (šroub RS 1, matice M 24, podložka Fe6, svěrka ŽS4)</t>
  </si>
  <si>
    <t>Sborník UOŽI 01 2016</t>
  </si>
  <si>
    <t>Poznámka k položce:
Poznámka k položce: pro 6 ks dlouhých pražců za výhybkou + 4 ks krátkých pražců před výhybkou ... 48 ks 70 ks SB8 ... 280 ks + 2 ks dřev. za výh. č. 1</t>
  </si>
  <si>
    <t>5958158070</t>
  </si>
  <si>
    <t>Podložka polyetylenová pod podkladnici 380/160/2 (S4, R4)</t>
  </si>
  <si>
    <t>Poznámka k položce:
Poznámka k položce: pro 6 ks dlouhých pražců za výhybkou + 4 ks krátkých pražců před výhybkou + 2 ks za výh. č. 1</t>
  </si>
  <si>
    <t>5958140000</t>
  </si>
  <si>
    <t>Podkladnice žebrová tv. S4</t>
  </si>
  <si>
    <t>5958158005</t>
  </si>
  <si>
    <t>Podložka pryžová pod patu kolejnice S49  183/126/6</t>
  </si>
  <si>
    <t>Poznámka k položce:
Poznámka k položce: 32 + 140 + 88 + 4</t>
  </si>
  <si>
    <t>Poznámka k položce:
Poznámka k položce: pro 44 ks SB5</t>
  </si>
  <si>
    <t>5958134041</t>
  </si>
  <si>
    <t>Železniční svršek-upevňovadla Součásti upevňovací šroub svěrkový T5</t>
  </si>
  <si>
    <t>5958134115</t>
  </si>
  <si>
    <t>Železniční svršek-upevňovadla Součásti upevňovací matice M24</t>
  </si>
  <si>
    <t>5958134140</t>
  </si>
  <si>
    <t>Železniční svršek-upevňovadla Součásti upevňovací vložka M</t>
  </si>
  <si>
    <t>5955101000</t>
  </si>
  <si>
    <t>Kamenivo drcené štěrk frakce 31,5/63 třídy BI</t>
  </si>
  <si>
    <t>Poznámka k položce:
Poznámka k položce: 50 m3 + 70 m3 + 51 m3 (171 m3)</t>
  </si>
  <si>
    <t>5955101030</t>
  </si>
  <si>
    <t>Kamenivo drcené drť frakce 8/16</t>
  </si>
  <si>
    <t>Poznámka k položce:
Poznámka k položce: Pro obsyp 6 ks drenážní potrubí v délce 3 m; 2 m3</t>
  </si>
  <si>
    <t>Poznámka k položce:
Poznámka k položce: 14,8 m3 na geotextilii pod výh. č. 1</t>
  </si>
  <si>
    <t>5964133010</t>
  </si>
  <si>
    <t>Geotextilie ochranné</t>
  </si>
  <si>
    <t>Poznámka k položce:
Poznámka k položce: pod výh. č. 1</t>
  </si>
  <si>
    <t>Poznámka k položce:
Poznámka k položce: Pro obsyp 6 ks drenážní potrubí v délce 3 m ... 6 m2 * 6 ks</t>
  </si>
  <si>
    <t>5964103025</t>
  </si>
  <si>
    <t>Drenážní plastové díly trubka s částečnou perforací DN 125 mm</t>
  </si>
  <si>
    <t>Poznámka k položce:
Poznámka k položce: 6 ks x 3 m délka trubky, uložené po 6 m od sebe pro odvodnění výhybky č. 1</t>
  </si>
  <si>
    <t>5962119010</t>
  </si>
  <si>
    <t>Zajištění PPK konzolová značka</t>
  </si>
  <si>
    <t>Poznámka k položce:
Poznámka k položce: Pro CELOU stavbu TH!</t>
  </si>
  <si>
    <t>5962119025</t>
  </si>
  <si>
    <t>Zajištění PPK betonový sloupek pro konzolovou značku</t>
  </si>
  <si>
    <t>5962119005</t>
  </si>
  <si>
    <t>Zajištění PPK betonový prefabrikovaný základ</t>
  </si>
  <si>
    <t>5905055010</t>
  </si>
  <si>
    <t>Odstranění stávajícího kolejového lože odtěžením v koleji. Poznámka: 1. V cenách jsou započteny náklady na odstranění KL, úpravu pláně a rozprostření výzisku na terén nebo jeho naložení na dopravní prostředek</t>
  </si>
  <si>
    <t>Poznámka k položce:
Poznámka k položce: od km 44,502 do km 44,547 (45 m koleje) 20 cm pod ložnou plochu stáv. dřev. pražce</t>
  </si>
  <si>
    <t>5905065010</t>
  </si>
  <si>
    <t>Samostatná úprava vrstvy kolejového lože pod ložnou plochou pražců v koleji. Poznámka: 1. V cenách jsou započteny náklady na urovnání a homogenizaci vrstvy kameniva.2. V cenách nejsou obsaženy náklady na dodávku a doplnění kameniva.</t>
  </si>
  <si>
    <t>Poznámka k položce:
Poznámka k položce: od km 44,502 do km 44,547 (45 m koleje)</t>
  </si>
  <si>
    <t>Poznámka k položce:
Poznámka k položce: pole od výh. č. 1 k SK 3</t>
  </si>
  <si>
    <t>5905060010</t>
  </si>
  <si>
    <t>Zřízení nového kolejového lože v koleji. Poznámka: 1. V cenách jsou započteny náklady na zřízení KL nově zřizované koleje, vložení geosyntetika, rozprostření vrstvy kameniva, zřízení homogenizované vrstvy kameniva a úprava KL do profilu. 2. V cenách nejsou obsaženy náklady na položení KR, úpravu směrového a výškového uspořádání, doplnění a dodávku kameniva a snížení KL pod patou kolejnice.3. Položka se použije v případech nově zřizované koleje nebo výhybky.</t>
  </si>
  <si>
    <t>5905105030</t>
  </si>
  <si>
    <t>Doplnění KL kamenivem souvisle strojně v koleji. Poznámka: 1. V cenách jsou započteny náklady na doplnění kameniva ojediněle ručně vidlemi a/nebo souvisle strojně z výsypných vozů případně nakladačem.2. V cenách nejsou obsaženy náklady na dodávku kameniva.</t>
  </si>
  <si>
    <t>Poznámka k položce:
Poznámka k položce: od km 44,502 do km 44,547 (45 m koleje) + pole od výh. č. 1 (30 m)</t>
  </si>
  <si>
    <t>5905055020</t>
  </si>
  <si>
    <t>Odstranění stávajícího kolejového lože odtěžením ve výhybce. Poznámka: 1. V cenách jsou započteny náklady na odstranění KL, úpravu pláně a rozprostření výzisku na terén nebo jeho naložení na dopravní prostředek.</t>
  </si>
  <si>
    <t>Poznámka k položce:
Poznámka k položce: Pro nově vkládanou výhybku č. 1 v km 44,682 (tloušťka KL 500 mm)</t>
  </si>
  <si>
    <t>5905105040</t>
  </si>
  <si>
    <t>Doplnění KL kamenivem souvisle strojně ve výhybce. Poznámka: 1. V cenách jsou započteny náklady na doplnění kameniva ojediněle ručně vidlemi a/nebo souvisle strojně z výsypných vozů případně nakladačem.2. V cenách nejsou obsaženy náklady na dodávku kameniva.</t>
  </si>
  <si>
    <t>Poznámka k položce:
Poznámka k položce: Pro nově vkládanou výhybku č. 1 v km 44,682 (tloušťka KL 500 mm) 70 m3 + 14,8 m3 + 2 m3</t>
  </si>
  <si>
    <t>5905060020</t>
  </si>
  <si>
    <t>Zřízení nového kolejového lože ve výhybce. Poznámka: 1. V cenách jsou započteny náklady na zřízení KL nově zřizované koleje, vložení geosyntetika, rozprostření vrstvy kameniva, zřízení homogenizované vrstvy kameniva a úprava KL do profilu. 2. V cenách nejsou obsaženy náklady na položení KR, úpravu směrového a výškového uspořádání, doplnění a dodávku kameniva a snížení KL pod patou kolejnice.3. Položka se použije v případech nově zřizované koleje nebo výhybky.</t>
  </si>
  <si>
    <t>5906080015</t>
  </si>
  <si>
    <t>Vystrojení pražce dřevěného s podkladnicovým upevněním čtyři vrtule. Poznámka: 1. V cenách jsou započteny náklady na montáž výstroje, potřebnou manipulaci a ošetření součástí mazivem.2. V cenách nejsou obsaženy náklady na vrtání dřevěných pražců a dodávku materiálu.</t>
  </si>
  <si>
    <t>úl.pl.</t>
  </si>
  <si>
    <t>5906130380</t>
  </si>
  <si>
    <t>Montáž kolejového roštu v ose koleje pražce betonové vystrojené tv. S49 rozdělení "c". Poznámka: 1. V cenách jsou započteny náklady na vrtání pražců dřevěných nevystrojených, manipulaci a montáž KR.2. V cenách nejsou obsaženy náklady na dodávku materiálu.</t>
  </si>
  <si>
    <t>Poznámka k položce:
Poznámka k položce: pole od výh. č. 1 k SK3, SB5 už.</t>
  </si>
  <si>
    <t>5910020030</t>
  </si>
  <si>
    <t>Svařování kolejnic termitem plný předehřev standardní spára svar sériový tv. S49. Poznámka: 1. V cenách jsou započteny náklady na vybrání kameniva z mezipražcového prostoru, demontáž upevňovadel, směrové a výškové vyrovnání kolejnic, provedení svaru, montáž upevňovadel, vizuální kontrola, měření geometrie svaru.2. V cenách nejsou obsaženy náklady na kontrolu svaru ultrazvukem, podbití pražců a demontáž styku.</t>
  </si>
  <si>
    <t>svar</t>
  </si>
  <si>
    <t>5910035030</t>
  </si>
  <si>
    <t>Dosažení dovolené upínací teploty v BK prodloužením kolejnicového pásu v koleji tv. S49. Poznámka: 1. V cenách jsou započteny náklady na montáž a demontáž napínacího zařízení nebo ohřevu kolejnic a udržování potřebného prodloužení kolejnicového pásu. 2. V cenách nejsou obsaženy náklady na demontáž upevňovadel a kolejnicových spojek.</t>
  </si>
  <si>
    <t>5910040310</t>
  </si>
  <si>
    <t>Umožnění volné dilatace kolejnice demontáž upevňovadel s osazením kluzných podložek rozdělení pražců "c". Poznámka: 1. V cenách jsou započteny náklady na uvolnění, demontáž a rovnoměrné prodloužení nebo zkrácení kolejnice, vyznačení značek a vedení dokumentace.2. V cenách nejsou obsaženy náklady na demontáž kolejnicových spojek.</t>
  </si>
  <si>
    <t>Poznámka k položce:
Poznámka k položce: Metr kolejnice=m</t>
  </si>
  <si>
    <t>5910040410</t>
  </si>
  <si>
    <t>Umožnění volné dilatace kolejnice montáž upevňovadel s odstraněním kluzných podložek rozdělení pražců "c". Poznámka: 1. V cenách jsou započteny náklady na uvolnění, demontáž a rovnoměrné prodloužení nebo zkrácení kolejnice, vyznačení značek a vedení dokumentace.2. V cenách nejsou obsaženy náklady na demontáž kolejnicových spojek.</t>
  </si>
  <si>
    <t>5910120010</t>
  </si>
  <si>
    <t>Ohýbání kolejnic hmotnosti do 50 kg/m. Poznámka: 1. V cenách jsou započteny náklady na manipulace a ohýbání do potřebného poloměru.</t>
  </si>
  <si>
    <t>5914055030</t>
  </si>
  <si>
    <t>Zřízení krytých odvodňovacích zařízení svodného potrubí. Poznámka: 1. V cenách jsou započteny náklady na zřízení podkladní vrstvy, uložení, obsypání a zásyp zařízení podle vzorového listu a rozprostření výzisku na terén nebo naložení na dopravní prostředek.2. V cenách nejsou obsaženy náklady na provedení výkopku, ruční dočištění a dodávku materiálu.</t>
  </si>
  <si>
    <t>Poznámka k položce:
Poznámka k položce: 6 x 3 m odvodnění výh. č. 1</t>
  </si>
  <si>
    <t>5915010040</t>
  </si>
  <si>
    <t>Těžení zeminy nebo horniny železničního spodku IV. třídy. Poznámka: 1. V cenách jsou započteny náklady na těžení a uložení výzisku na terén nebo naložení na dopravní prostředek a uložení na úložišti.</t>
  </si>
  <si>
    <t>Poznámka k položce:
Poznámka k položce:  Pro 6 ks drenážní potrubí v délce 3 m; výh. č. 1  (0,5x0,5x3) 0,75 m3 x 6 ks = 4,5 m3"</t>
  </si>
  <si>
    <t>5999010020</t>
  </si>
  <si>
    <t>Vyjmutí a snesení konstrukcí nebo dílů hmotnosti přes 10 do 20 t. Poznámka: 1. V cenách jsou započteny náklady na manipulaci vyjmutí a snesení zdvihacím prostředkem, naložení, složení, přeprava v místě technologické manipulace. Položka obsahuje náklady na práce v blízkosti trakčního vedení.</t>
  </si>
  <si>
    <t>Poznámka k položce:
Poznámka k položce: výh. č. 1, shnilé pražce</t>
  </si>
  <si>
    <t>Poznámka k položce:
Poznámka k položce: Rozvinutá délka výhybky=m</t>
  </si>
  <si>
    <t>5911629040</t>
  </si>
  <si>
    <t>Montáž jednoduché výhybky na úložišti dřevěné pražce soustavy S49. Poznámka: 1. V cenách jsou započteny náklady na zřízení montážní plochy, manipulaci, nanesení součástí, montáž podle montážního plánu, přezkoušení doléhání jazyků a ošetření kluzných částí výhybky mazivem. Demontáž součástí před položením.2. V cenách nejsou obsaženy náklady na dodávku materiálu.</t>
  </si>
  <si>
    <t>5999015010</t>
  </si>
  <si>
    <t>Vložení konstrukcí nebo dílů hmotnosti do 10 t. Poznámka: 1. V cenách jsou započteny náklady na vložení konstrukce podle technologického postupu, přeprava v místě technologické manipulace. Položka obsahuje náklady na práce v blízkosti trakčního vedení.</t>
  </si>
  <si>
    <t>Poznámka k položce:
Poznámka k položce: 75 m KP SB8</t>
  </si>
  <si>
    <t>5999015020</t>
  </si>
  <si>
    <t>Vložení konstrukcí nebo dílů hmotnosti přes 10 do 20 t. Poznámka: 1. V cenách jsou započteny náklady na vložení konstrukce podle technologického postupu, přeprava v místě technologické manipulace. Položka obsahuje náklady na práce v blízkosti trakčního vedení.</t>
  </si>
  <si>
    <t>Poznámka k položce:
Poznámka k položce: výh. č. 1</t>
  </si>
  <si>
    <t>5912055210</t>
  </si>
  <si>
    <t>Výměna zajišťovací značky včetně sloupku a základu konzolové. Poznámka: 1. V cenách jsou započteny náklady na demontáž, výměnu a montáž součástí značky včetně zemních prací a úpravy terénu.2. V cenách nejsou obsaženy náklady na dodávku materiálu.</t>
  </si>
  <si>
    <t>Poznámka k položce:
Poznámka k položce: Značka=kus; Pro CELOU stavbu TH!</t>
  </si>
  <si>
    <t>5909041010</t>
  </si>
  <si>
    <t>Úprava GPK výhybky směrové a výškové uspořádání pražce dřevěné nebo ocelové. Poznámka: 1. V cenách jsou započteny náklady na nasazení strojní linky pro úpravu směrového a výškového uspořádání ASP metodou zmenšování chyb a úpravu KL pluhem včetně měření mezních stavebních odchylek dle ČSN, měření techologických veličin a předání tištěných výstupů objednateli.2. V cenách nejsou obsaženy náklady doplnění a dodávku kameniva a snížení KL pod patou kolejnice.</t>
  </si>
  <si>
    <t>Poznámka k položce:
Poznámka k položce: Rozvinutá délka výhybky; 3x ASP vč. výběhů</t>
  </si>
  <si>
    <t>5909031020</t>
  </si>
  <si>
    <t>Úprava GPK koleje směrové a výškové uspořádání pražce betonové. Poznámka: 1. V cenách jsou započteny náklady na nasazení strojní linky pro úpravu směrového a výškového uspořádání ASP metodou zmenšování chyb a úpravu KL pluhem včetně měření mezních stavebních odchylek dle ČSN, měření techologických veličin a předání tištěných výstupů objednateli.2. V cenách nejsou obsaženy náklady doplnění a dodávku kameniva a snížení KL pod patou kolejnice.</t>
  </si>
  <si>
    <t>Poznámka k položce:
Poznámka k položce: Kilometr koleje=km</t>
  </si>
  <si>
    <t>Poznámka k položce:
Poznámka k položce: demontáž kabelu vedeného na patě kolejnice</t>
  </si>
  <si>
    <t>Poznámka k položce:
Poznámka k položce: Zpětná montáž kabelu vedeného na patě kolejnice</t>
  </si>
  <si>
    <t>9902200400</t>
  </si>
  <si>
    <t>Doprava dodávek zhotovitele, dodávek objednatele nebo výzisku mechanizací přes 3,5 t objemnějšího kusového materiálu do 40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</si>
  <si>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Poznámka k položce:
Poznámka k položce: Nové výhybkové pražce do žkm stavby</t>
  </si>
  <si>
    <t>9902200700</t>
  </si>
  <si>
    <t>Doprava dodávek zhotovitele, dodávek objednatele nebo výzisku mechanizací přes 3,5 t objemnějšího kusového materiálu do 100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</si>
  <si>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Poznámka k položce:
Poznámka k položce: Nové kolejnice do žkm stavby</t>
  </si>
  <si>
    <t>9902100100</t>
  </si>
  <si>
    <t>Doprava dodávek zhotovitele, dodávek objednatele nebo výzisku mechanizací přes 3,5 t sypanin do 10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</si>
  <si>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Poznámka k položce:
Poznámka k položce: Nové kamenivo od výrobce do žkm stavby, 307,8 + 3,6 + 26,6</t>
  </si>
  <si>
    <t>9902100300</t>
  </si>
  <si>
    <t>Doprava dodávek zhotovitele, dodávek objednatele nebo výzisku mechanizací přes 3,5 t sypanin do 30 km Poznámka: V cenách jsou započteny náklady přepravu materiálu ze skladů nebo skládek výrobce nebo dodavatele nebo z vlastních zásob objednatele na místo technologické manipulace včetně složení a poplatku za použití dopravní cesty. Ceny jsou určeny i pro dopravu výzisku do skladu, úložiště nebo na skládku včetně vyložení. Ceny jsou určeny pro dopravu silničními i kolejovými vozidly. V ceně jsou započteny i náklady na zpáteční cestu dopravního prostředku. V případě, že vozidlo jede jednosměrně (okružně), uvažuje se poloviční vzdálenost z celkově ujeté trasy. Měrnou jednotkou je t přepravovaného materiálu.</t>
  </si>
  <si>
    <t>Poznámka k položce:
Poznámka k položce: Štěrk z KL na skládku</t>
  </si>
  <si>
    <t>Poznámka k položce:
Poznámka k položce: Pražce + plasty na skládku</t>
  </si>
  <si>
    <t>9909000100</t>
  </si>
  <si>
    <t>Poplatek za uložení suti nebo hmot na oficiální skládku Poznámka: V cenách jsou započteny náklady na uložení stavebního odpadu na oficiální skládku.</t>
  </si>
  <si>
    <t>Poznámka k položce:
Poznámka k položce: Štěrk z KL 45 m3 + výh. č. 1 (70 m3) + 51 m3</t>
  </si>
  <si>
    <t>Poznámka k položce:
Poznámka k položce: Dřev. pražce z výh. č. 1 ... 6,3 tun 12 m KP ... 19 ks ...1,5 tun</t>
  </si>
  <si>
    <t>Poznámka k položce:
Poznámka k položce: Přesun a osazení výh. č. 1 ze stáv. km 44,507 do km 44,682</t>
  </si>
  <si>
    <t>SO3 - TH - TSO P6275 - SO3 - TH - TSO P6275 km 4...</t>
  </si>
  <si>
    <t xml:space="preserve">    OST - Ostatní</t>
  </si>
  <si>
    <t>Poznámka k položce:
Poznámka k položce: Pod 2x ŽPP1 Dodá zadavatel SŽDC, s. o., OŘ Plzeň!  N E O C E Ň O V A T !</t>
  </si>
  <si>
    <t>5963110010</t>
  </si>
  <si>
    <t>Přejezd Intermont panel 1285x3000x170 ŽPP 1</t>
  </si>
  <si>
    <t>5963110015</t>
  </si>
  <si>
    <t>Přejezd Intermont panel 600x3000x170 ŽPP 2</t>
  </si>
  <si>
    <t>5963134010</t>
  </si>
  <si>
    <t>Náběhový klín ocelový</t>
  </si>
  <si>
    <t>5958125010</t>
  </si>
  <si>
    <t>Komplety s antikorozní úpravou ŽS 4 (svěrka ŽS4, šroub RS 1, matice M24, podložka Fe6)</t>
  </si>
  <si>
    <t>Poznámka k položce:
Poznámka k položce: pro 10 ks SB8</t>
  </si>
  <si>
    <t>Poznámka k položce:
Poznámka k položce: pro 38 pražců</t>
  </si>
  <si>
    <t>Poznámka k položce:
Poznámka k položce: 2 vrstvy (7 m x 1,5 m) na SB8 pod panely ŽPP1</t>
  </si>
  <si>
    <t>5955101014</t>
  </si>
  <si>
    <t>Kamenivo drcené štěrkodrť frakce 0/8</t>
  </si>
  <si>
    <t>Poznámka k položce:
Poznámka k položce: 0,84 m3 - Drť na geotextilii pod ŽPP1</t>
  </si>
  <si>
    <t>Poznámka k položce:
Poznámka k položce:   Délka celého bagrovaného úseku 10 m   40 cm pod ložnou plochu pražce  17 m3 + dosyp okolo přej. 33 m3</t>
  </si>
  <si>
    <t>5905050050</t>
  </si>
  <si>
    <t>Souvislá výměna KL se snesením KR koleje pražce betonové rozdělení "c". Poznámka: 1. V cenách jsou započteny náklady na odtěžení KL, úpravu sklonu a zhutnění pláně, případné uložení geosyntetika, rozprostření a zhutnění vrstvy kameniva, zdvih KR, úpravu směrového a výškového uspořádání včetně měření mezních stavebních odchylek dle ČSN a technologických veličin a předání tištěných výstupů, úpravu KL do profilu, uložení výzisku na terén nebo jeho naložení na dopravní prostředek. 2. V cenách nejsou obsaženy náklady na vyjmutí a vložení KR, dodávku a doplnění kameniva, následnou úpravu směrového a výškového uspořádání, snížení KL pod patou kolejnice a dopravu výzisku na skládku a skládkovné.</t>
  </si>
  <si>
    <t>Poznámka k položce:
Poznámka k položce:   Délka celého bagrovaného úseku 10 m   40 cm pod ložnou plochu pražce  Celkem ... 17 m3   + dosyp okolo přejezdu 16 m3 pro ASP  33 m3 (1 vůz)</t>
  </si>
  <si>
    <t>Poznámka k položce:
Poznámka k položce: 10x SB8 + 24x SB5</t>
  </si>
  <si>
    <t>5906140070</t>
  </si>
  <si>
    <t>Demontáž kolejového roštu koleje v ose koleje pražce dřevěné tv. S49 rozdělení "c". Poznámka: 1. V cenách jsou započteny náklady na případné odstranění kameniva, rozebrání roštu do součástí, manipulaci, naložení výzisku na dopravní prostředek a uložení na úložišti.2. V cenách nejsou obsaženy náklady na dopravu a vytřídění.</t>
  </si>
  <si>
    <t>5906140190</t>
  </si>
  <si>
    <t>Demontáž kolejového roštu koleje v ose koleje pražce betonové tv. S49 rozdělení "c". Poznámka: 1. V cenách jsou započteny náklady na případné odstranění kameniva, rozebrání roštu do součástí, manipulaci, naložení výzisku na dopravní prostředek a uložení na úložišti.2. V cenách nejsou obsaženy náklady na dopravu a vytřídění.</t>
  </si>
  <si>
    <t>Poznámka k položce:
Poznámka k položce: Kilometr koleje=km 3 x ASP</t>
  </si>
  <si>
    <t>5910020130</t>
  </si>
  <si>
    <t>Svařování kolejnic termitem plný předehřev standardní spára svar jednotlivý tv. S49. Poznámka: 1. V cenách jsou započteny náklady na vybrání kameniva z mezipražcového prostoru, demontáž upevňovadel, směrové a výškové vyrovnání kolejnic, provedení svaru, montáž upevňovadel, vizuální kontrola, měření geometrie svaru.2. V cenách nejsou obsaženy náklady na kontrolu svaru ultrazvukem, podbití pražců a demontáž styku.</t>
  </si>
  <si>
    <t>Poznámka k položce:
Poznámka k položce: P 6275 ... pouze kolej č. 1</t>
  </si>
  <si>
    <t>Poznámka k položce:
Poznámka k položce: P 6275 ... pouze kolej č. 1 ... 4 ks vnitřní + 4 ks vnější</t>
  </si>
  <si>
    <t>5913065010</t>
  </si>
  <si>
    <t>Montáž dílů betonové přejezdové konstrukce v koleji vnějšího panelu. Poznámka: 1. V cenách jsou započteny náklady na montáž dílů.2. V cenách nejsou obsaženy náklady na dodávku materiálu.</t>
  </si>
  <si>
    <t>5913065020</t>
  </si>
  <si>
    <t>Montáž dílů betonové přejezdové konstrukce v koleji vnitřního panelu. Poznámka: 1. V cenách jsou započteny náklady na montáž dílů.2. V cenách nejsou obsaženy náklady na dodávku materiálu.</t>
  </si>
  <si>
    <t>Poznámka k položce:
Poznámka k položce: Na geotextilii se štěrkem</t>
  </si>
  <si>
    <t>5913065030</t>
  </si>
  <si>
    <t>Montáž dílů betonové přejezdové konstrukce v koleji náběhového klínu. Poznámka: 1. V cenách jsou započteny náklady na montáž dílů.2. V cenách nejsou obsaženy náklady na dodávku materiálu.</t>
  </si>
  <si>
    <t>5915005030</t>
  </si>
  <si>
    <t>Hloubení rýh nebo jam na železničním spodku III. třídy. Poznámka: 1. V cenách jsou započteny náklady na hloubení a uložení výzisku na terén nebo naložení na dopravní prostředek a uložení na úložišti.</t>
  </si>
  <si>
    <t>Poznámka k položce:
Poznámka k položce: Úprava ploch pro nové vnější panely</t>
  </si>
  <si>
    <t>Poznámka k položce:
Poznámka k položce: 10 m KP SB8 + 15 m jen kolejnice</t>
  </si>
  <si>
    <t>Poznámka k položce:
Poznámka k položce: Nové kamenivo do žkm. stavby</t>
  </si>
  <si>
    <t>Poznámka k položce:
Poznámka k položce: Pražce + panely + plasty na skládku</t>
  </si>
  <si>
    <t>Poznámka k položce:
Poznámka k položce: Kamenivo z odtěženého ŠL 17 m3</t>
  </si>
  <si>
    <t>Poznámka k položce:
Poznámka k položce: Pražce dřevěné 10 ks + 2 ks (vnější strany přej.) = 12 ks</t>
  </si>
  <si>
    <t>Poznámka k položce:
Poznámka k položce: 8 ks panely z P6275 (SK 1)</t>
  </si>
  <si>
    <t>Poznámka k položce:
Poznámka k položce:  Pryž podl. pod patu kolej. + 20x PE pod podkl.</t>
  </si>
  <si>
    <t>460300002</t>
  </si>
  <si>
    <t>Zásyp jam strojně s uložením výkopku ve vrstvách včetně zhutnění a urovnání povrchu ve volném terénu</t>
  </si>
  <si>
    <t>Poznámka k položce:
Poznámka k položce: Úprava ploch za vnějšími panely</t>
  </si>
  <si>
    <t>SO4 - TH - výh. č. 3 - SO4 - TH - výh. č. 3, čás...</t>
  </si>
  <si>
    <t>Poznámka k položce:
Poznámka k položce: 50 m koleje ... od km 44,815 do km 44,865, "c" Dodá zadavatel SŽDC, s. o., OŘ Plzeň!  N E O C E Ň O V A T !</t>
  </si>
  <si>
    <t>Poznámka k položce:
Poznámka k položce: 50 m koleje ... od km 44,815 do km 44,865</t>
  </si>
  <si>
    <t>Poznámka k položce:
Poznámka k položce: 66 m3</t>
  </si>
  <si>
    <t>Poznámka k položce:
Poznámka k položce:  od km 44,815 do km 44,865, "c" (50 m koleje) 20 cm pod ložnou plochu stáv. dřev. pražce</t>
  </si>
  <si>
    <t>Poznámka k položce:
Poznámka k položce: od km 44,815 do km 44,865, "c" (50 m koleje)</t>
  </si>
  <si>
    <t>Poznámka k položce:
Poznámka k položce: 50 m koleje</t>
  </si>
  <si>
    <t>5906135250</t>
  </si>
  <si>
    <t>Demontáž kolejového roštu koleje na úložišti pražce ocelové válcované tv. T nebo A válcované rozdělení "c". Poznámka: 1. V cenách jsou započteny náklady na demontáž a rozebrání kolejového roštu do součástí, manipulaci, naložení výzisku na dopravní prostředek a uložení na úložišti.2. V cenách nejsou obsaženy náklady na dopravu a vytřídění.</t>
  </si>
  <si>
    <t>Poznámka k položce:
Poznámka k položce: Rozvinutá délka výhybky=m, výh. č. 3</t>
  </si>
  <si>
    <t>5914150020</t>
  </si>
  <si>
    <t>Montáž zarážedla kolejnicového. Poznámka: 1. V cenách jsou započteny náklady na manipulaci a naložení materiálu na dopravní prostředek podle vzorového listu.2. V cenách nejsou obsaženy náklady na dodávku materiálu.</t>
  </si>
  <si>
    <t>Poznámka k položce:
Poznámka k položce: Užité zarážedlo z kusé koleje 3A do km 45,000 u SK 2.</t>
  </si>
  <si>
    <t>Poznámka k položce:
Poznámka k položce: 180 m (od bývalé výh. č. 3 do km 45,000 (část SK 2)</t>
  </si>
  <si>
    <t>Poznámka k položce:
Poznámka k položce: 33 m 1x výh. č. 3, shnilé pražce ... 14 tun 5 m SK 1, S49, dřevo ... 1,32 tun 12 m koleje SK 1 (jen výměna kolejnic) 50 m koleje SK 2, A, T5, dřevo ... 11,1 tun 105 m koleje SK 2, A, ocel ... 25,7 tun</t>
  </si>
  <si>
    <t>Poznámka k položce:
Poznámka k položce: 38 m KP SB8 + 12 m jen 49E1</t>
  </si>
  <si>
    <t>Poznámka k položce:
Poznámka k položce: Nové kamenivo od výrobce do žkm stavby</t>
  </si>
  <si>
    <t>Poznámka k položce:
Poznámka k položce: Štěrk z KL 51 m3</t>
  </si>
  <si>
    <t>Poznámka k položce:
Poznámka k položce: z koleje 2 ... 6,1 tun z výhybky č. 3 ... 7,1 tun</t>
  </si>
  <si>
    <t>SO5 - TH - výh. č. 4 - SO5 - TH - výh. č. 4 a ku...</t>
  </si>
  <si>
    <t>Poznámka k položce:
Poznámka k položce: 33 m koleje ... od km 45,213 do km 45,246, "c" (dřev. pražce pole 2Y mezi výh. č. 5 a č. 4 -  zůstanou, vymění se jen kolejnice!) Dodá zadavatel SŽDC, s. o., OŘ Plzeň!  N E O C E Ň O V A T !</t>
  </si>
  <si>
    <t>Poznámka k položce:
Poznámka k položce: 43 m koleje ... od km 45,212 do km 45,255, "c" (dřev. pražce pole 2Y mezi výh. č. 5 a č. 4 -  zůstanou, vymění se jen kolejnice!)</t>
  </si>
  <si>
    <t>Poznámka k položce:
Poznámka k položce: vč. 15 ks. stáv. dřev</t>
  </si>
  <si>
    <t>Poznámka k položce:
Poznámka k položce: 33 m3</t>
  </si>
  <si>
    <t>Poznámka k položce:
Poznámka k položce: 33 m koleje ... od km 45,213 do km 45,246, "c" 20 cm pod ložnou plochu stáv. dřev. pražce (pole 2Y v délce 10 m mezi výh. č. 5 a č. 4 -  zůstane!)</t>
  </si>
  <si>
    <t>Poznámka k položce:
Poznámka k položce: 33 m koleje</t>
  </si>
  <si>
    <t>5906130170</t>
  </si>
  <si>
    <t>Montáž kolejového roštu v ose koleje pražce dřevěné vystrojené tv. S49 rozdělení "c". Poznámka: 1. V cenách jsou započteny náklady na vrtání pražců dřevěných nevystrojených, manipulaci a montáž KR.2. V cenách nejsou obsaženy náklady na dodávku materiálu.</t>
  </si>
  <si>
    <t>Poznámka k položce:
Poznámka k položce: pole 2Y mezi výh. č. 5 a č. 4 -  zůstanou dřev. pražce, vymění se jen kolejnice!</t>
  </si>
  <si>
    <t>Poznámka k položce:
Poznámka k položce: kusá kolej 2A</t>
  </si>
  <si>
    <t>5908005140</t>
  </si>
  <si>
    <t>Oprava kolejnicového styku demontáž spojky tv. A. Poznámka: 1. V cenách jsou započteny náklady na výměnu, demontáž nebo montáž vniřní spojky a/nebo celého styku a ošetření součástí mazivem. U přechodových spojek se použije položka s větším tvarem.2. V cenách nejsou obsaženy náklady na dodávku materiálu.</t>
  </si>
  <si>
    <t>Poznámka k položce:
Poznámka k položce: Spojka=kus;  km 45,212 zůstává styk</t>
  </si>
  <si>
    <t>5908010130</t>
  </si>
  <si>
    <t>Zřízení kolejnicového styku s rozřezem a vrtáním - 4 otvory tv. S49. Poznámka: 1. V cenách jsou započteny náklady na zřízení styku, případné nastavení dilatační spáry a ošetření součástí mazivem. U přechodového styku se použije položka s větším tvarem.2. V cenách nejsou obsaženy náklady na dodávku materiálu.</t>
  </si>
  <si>
    <t>styk</t>
  </si>
  <si>
    <t>Poznámka k položce:
Poznámka k položce:  km 45,213 zůstává styk</t>
  </si>
  <si>
    <t>5909031010</t>
  </si>
  <si>
    <t>Úprava GPK koleje směrové a výškové uspořádání pražce dřevěné nebo ocelové. Poznámka: 1. V cenách jsou započteny náklady na nasazení strojní linky pro úpravu směrového a výškového uspořádání ASP metodou zmenšování chyb a úpravu KL pluhem včetně měření mezních stavebních odchylek dle ČSN, měření techologických veličin a předání tištěných výstupů objednateli.2. V cenách nejsou obsaženy náklady doplnění a dodávku kameniva a snížení KL pod patou kolejnice.</t>
  </si>
  <si>
    <t>Poznámka k položce:
Poznámka k položce: Rozvinutá délka výhybky; výh. č. 5</t>
  </si>
  <si>
    <t>Poznámka k položce:
Poznámka k položce: Rozvinutá délka výhybky=m, výh. č. 4</t>
  </si>
  <si>
    <t>Poznámka k položce:
Poznámka k položce: 66 m kolej 2A + 34 m výh. č. 4</t>
  </si>
  <si>
    <t>Poznámka k položce:
Poznámka k položce: 33 m 1x výh. č. 4, shnilé pražce ... 14 tun 10 m koleje 2Y (jen výměna kolejnic) 66 m koleje SK 2A, A, T5, dřevo ... 14,7 tun</t>
  </si>
  <si>
    <t>Poznámka k položce:
Poznámka k položce: 33 m KP SB8 + 10 m jen 49E1</t>
  </si>
  <si>
    <t>Poznámka k položce:
Poznámka k položce: Štěrk z KL 33 m3</t>
  </si>
  <si>
    <t>Poznámka k položce:
Poznámka k položce: z koleje 2A ... 8 tun z výhybky č. 4 ... 7,1 tun</t>
  </si>
  <si>
    <t>SO6 - TH - oprava ná - SO6 - TH - oprava nástupi...</t>
  </si>
  <si>
    <t>5955101015</t>
  </si>
  <si>
    <t>Kamenivo drcené štěrkodrť frakce 0/22</t>
  </si>
  <si>
    <t>Poznámka k položce:
Poznámka k položce: Nástupiště u 3. SK ... vrchní vrstva 10 cm ... 90 m x 1,5 x 0,1 = 13,5 m3 Nástupiště u 1. SK ... vrchní vrstva 10 cm ... 90 m x 1,5 x 0,1 = 13,5 m3 celkem 27 m3</t>
  </si>
  <si>
    <t>5955101012</t>
  </si>
  <si>
    <t>Kamenivo drcené štěrk frakce 16/32</t>
  </si>
  <si>
    <t>Poznámka k položce:
Poznámka k položce: Nástupiště u 3. SK ... spodní vrstva 25 cm ... 75 m x 1,5 x 0,25 = 28,1 m3 Nástupiště u 1. SK ... spodní vrstva 25 cm ... 60 m x 1,5 x 0,25 = 22,5 m3 celkem 50,6 m3</t>
  </si>
  <si>
    <t>5964161020</t>
  </si>
  <si>
    <t>Beton lehce zhutnitelný C 25/30;X0 F5 2 395 2 898</t>
  </si>
  <si>
    <t>5955101025</t>
  </si>
  <si>
    <t>Kamenivo drcené drť frakce 4/8</t>
  </si>
  <si>
    <t>Poznámka k položce:
Poznámka k položce: STEZKY. Oprava stezek v celk. délce 800 m - u všech dotčených výhybek a částí KP - pro CELOU STAVBU (SO1 - SO7 ) 800 m x 1 m x 0,1 = 80 m3</t>
  </si>
  <si>
    <t>171112221</t>
  </si>
  <si>
    <t>Uložení sypaniny do násypů pro spodní stavbu železnic s rozprostřením sypaniny ve vrstvách, s hrubým urovnáním a ručním hutněním objemu přes 3 m3, z hornin nesoudržných sypkých</t>
  </si>
  <si>
    <t>CS ÚRS 2018 02</t>
  </si>
  <si>
    <t>Poznámka k položce:
Poznámka k položce: Uložení zeminy a hutnění při zřízování nástupišť Nástupiště u 3. SK ... vrchní vrstva 10 cm ... 90 m x 1,5 x 0,1 = 13,5 m3 Nástupiště u 1. SK ... vrchní vrstva 10 cm ... 90 m x 1,5 x 0,1 = 13,5 m3 celkem 27 m3</t>
  </si>
  <si>
    <t>Poznámka k položce:
Poznámka k položce: zrušení přechodů pro výpravčí naproti VB</t>
  </si>
  <si>
    <t>5914120030</t>
  </si>
  <si>
    <t>Demontáž nástupiště úrovňového Tischer jednostranného. Poznámka: 1. V cenách jsou započteny náklady na snesení dílů i zásypu a jejich uložení na plochu nebo naložení na dopravní prostředek a uložení na úložišti.</t>
  </si>
  <si>
    <t>Poznámka k položce:
Poznámka k položce: Ćást nástupiště u 3. SK ... 36 m Ćást nástupiště u 1. SK ... 75 m</t>
  </si>
  <si>
    <t>5914130020</t>
  </si>
  <si>
    <t>Montáž nástupiště úrovňového hrana Tischer. Poznámka: 1. V cenách jsou započteny náklady na úpravu terénu, montáž a zásyp podle vzorového listu.2. V cenách nejsou obsaženy náklady na dodávku materiálu.</t>
  </si>
  <si>
    <t>Poznámka k položce:
Poznámka k položce: Ćást nástupiště u 3. SK ... 75 m  šířka obou nástupišť včetně Tischer hrany bude vždy ... 1,8 m (1,5 m + Tischer 0,3 m); celkové délky obou nástupišt ... 90 m</t>
  </si>
  <si>
    <t>5914130030</t>
  </si>
  <si>
    <t>Montáž nástupiště úrovňového Tischer. Poznámka: 1. V cenách jsou započteny náklady na úpravu terénu, montáž a zásyp podle vzorového listu.2. V cenách nejsou obsaženy náklady na dodávku materiálu.</t>
  </si>
  <si>
    <t>Poznámka k položce:
Poznámka k položce: Na patkách ... Ćást nástupiště u 1. SK ... 60 m  šířka obou nástupišť včetně Tischer hrany bude vždy ... 1,8 m (1,5 m + Tischer 0,3 m); celkové délky obou nástupišt ... 90 m</t>
  </si>
  <si>
    <t>5915020010</t>
  </si>
  <si>
    <t>Povrchová úprava plochy železničního spodku. Poznámka: 1. V cenách jsou započteny náklady na urovnání a úpravu ploch nebo skládek výzisku kameniva a zeminy s jejich případnou rekultivací.</t>
  </si>
  <si>
    <t>Poznámka k položce:
Poznámka k položce: Úprava plochy - část po bývalém nástupišti u 3. SK ... 15 m (30 m2) Úprava plochy - část po bývalém nástupišti u 1. SK ... 30 m (60 m2)</t>
  </si>
  <si>
    <t>5905025110</t>
  </si>
  <si>
    <t>Doplnění stezky štěrkodrtí souvislé. Poznámka: 1. V cenách jsou započteny náklady na doplnění kameniva stezky ojediněle ručně z vozíku nebo souvisle mechanizací z vozíků nebo železničních vozů. 2. V cenách nejsou obsaženy náklady na dodávku kameniva.</t>
  </si>
  <si>
    <t>5905023030</t>
  </si>
  <si>
    <t>Úprava povrchu stezky rozprostřením štěrkodrtě přes 5 do 10 cm. Poznámka: 1. V cenách jsou započteny náklady na rozprostření a urovnání kameniva včetně zhutnění povrchu stezky. Platí pro nový i stávající stav.2. V cenách nejsou obsaženy náklady na dodávku drtě její doplnění a rozprostření.</t>
  </si>
  <si>
    <t>Poznámka k položce:
Poznámka k položce: STEZKY. Oprava stezek v celk. délce 800 m - u všech dotčených výhybek a částí KP - pro CELOU STAVBU (SO1 - SO7 ) 800 m x 1 m = 800 m2</t>
  </si>
  <si>
    <t>Poznámka k položce:
Poznámka k položce: Nové kamenivo + beton + štěrk pro stezky do žkm. stavby</t>
  </si>
  <si>
    <t>Poznámka k položce:
Poznámka k položce: panely z rušených přechodů na skládku</t>
  </si>
  <si>
    <t>SO7 - TH - zrušení 5 - SO7 - TH - zrušení 5 ks LIS</t>
  </si>
  <si>
    <t>5957201010</t>
  </si>
  <si>
    <t>Kolejnice užité tv. S49</t>
  </si>
  <si>
    <t>Poznámka k položce:
Poznámka k položce: Dodá zadavatel SŽDC, s. o., OŘ Plzeň!  N E O C E Ň O V A T !</t>
  </si>
  <si>
    <t>Poznámka k položce:
Poznámka k položce: 10 m3</t>
  </si>
  <si>
    <t>5906015120</t>
  </si>
  <si>
    <t>Výměna pražce malou těžící mechanizací v KL otevřeném i zapuštěném pražec betonový příčný vystrojený. Poznámka: 1. V cenách jsou započteny náklady na výměnu pražce za použití malé těžicí mechanizace, demontáž upevňovadel, odstranění KL a části stezky, vysunutí a výměna pražce, montáž upevňovadel, přehození kameniva, podbití pražce, úprava KL a části stezky, případné snížení KL pod patou kolejnice. ošetření součástí mazivem a naložení výzisku na dopravní prostředek. U nevystrojených a výhybkových pražců dřevěných vrtání otvorů pro vrtule.2. V cenách nejsou obsaženy náklady na dodávku materiálu, dopravu výzisku na skládku a skládkovné.</t>
  </si>
  <si>
    <t>Poznámka k položce:
Poznámka k položce: Pražec=kus; Položka obsahuje P O D B I T Í !!!</t>
  </si>
  <si>
    <t>5906105010</t>
  </si>
  <si>
    <t>Demontáž pražce dřevěný. Poznámka: 1. V cenách jsou započteny náklady na manipulaci, demontáž, odstrojení do součástí a uložení pražců.</t>
  </si>
  <si>
    <t>5907015110</t>
  </si>
  <si>
    <t>Ojedinělá výměna kolejnic současně s výměnou pražců tv. S49 rozdělení "c". Poznámka: 1. V cenách jsou započteny náklady na demontáž upevňovadel, výměnu kolejnic, dílů a součástí, úpravu dilatačních spár, pryžových podložek, montáž upevňovadel, zřízení nebo demontáž prozatímních styků a ošetření součástí mazivem.2. V cenách nejsou započteny náklady na dělení kolejnic, zřízení svaru, demontáž nebo montáž styků.</t>
  </si>
  <si>
    <t>Poznámka k položce:
Poznámka k položce: 5 x 4 svary</t>
  </si>
  <si>
    <t>03 - Část EE</t>
  </si>
  <si>
    <t>01 - rozvody VO (dat - 01 - rozvody VO (databáze...</t>
  </si>
  <si>
    <t>7491100280</t>
  </si>
  <si>
    <t>Trubková vedení Pevné elektroinstalační trubky 4025 pr.25 750N tm.šedá</t>
  </si>
  <si>
    <t>206</t>
  </si>
  <si>
    <t>7491251010</t>
  </si>
  <si>
    <t>Montáž lišt elektroinstalačních, kabelových žlabů z PVC-U jednokomorových zaklapávacích rozměru 40/40 mm</t>
  </si>
  <si>
    <t>207</t>
  </si>
  <si>
    <t>7491200120</t>
  </si>
  <si>
    <t>Elektroinstalační materiál Elektroinstalační lišty a kabelové žlaby Lišta LHD 20x20 vkládací bílá 3m</t>
  </si>
  <si>
    <t>7491252020</t>
  </si>
  <si>
    <t>Montáž krabic elektroinstalačních, rozvodek - bez zapojení krabice odbočné s víčkem a svorkovnicí</t>
  </si>
  <si>
    <t>7491201210</t>
  </si>
  <si>
    <t>Elektroinstalační materiál Elektroinstalační krabice a rozvodky Bez zapojení Krabice KT 250 rozvodná</t>
  </si>
  <si>
    <t>7493154020</t>
  </si>
  <si>
    <t>Montáž venkovních svítidel na strop nebo stěnu zářivkových</t>
  </si>
  <si>
    <t>7493101840-R</t>
  </si>
  <si>
    <t>Sví.zář. RAMBO 1x28W EP IP67</t>
  </si>
  <si>
    <t>Montáž vnějšího uzemnění uzemňovacích vodičů v zemi z pozinkované oceli (FeZn) do 120 mm2</t>
  </si>
  <si>
    <t>7491654010</t>
  </si>
  <si>
    <t>Montáž svorek spojovacích se 2 šrouby (typ SS, SO, SR03, aj.)</t>
  </si>
  <si>
    <t>7491601450</t>
  </si>
  <si>
    <t>Uzemnění Hromosvodné vedení Svorka SR 2b</t>
  </si>
  <si>
    <t>7492554010</t>
  </si>
  <si>
    <t>Montáž kabelů 4- a 5-žílových Cu do 16 mm2</t>
  </si>
  <si>
    <t>216</t>
  </si>
  <si>
    <t>7492501910</t>
  </si>
  <si>
    <t>Kabely, vodiče, šňůry Cu - nn Kabel silový 4 a 5-žílový Cu, plastová izolace CYKY 4J2,5 (4Bx2,5)</t>
  </si>
  <si>
    <t>7492501870</t>
  </si>
  <si>
    <t>Kabely, vodiče, šňůry Cu - nn Kabel silový 4 a 5-žílový Cu, plastová izolace CYKY 4J10 (4Bx10)</t>
  </si>
  <si>
    <t>7492553010</t>
  </si>
  <si>
    <t>Montáž kabelů 2- a 3-žílových Cu do 16 mm2</t>
  </si>
  <si>
    <t>Kabely, vodiče, šňůry Cu - nn Kabel silový 2 a 3-žílový Cu, plastová izolace CYKY 3J1,5 (3Cx 1,5)</t>
  </si>
  <si>
    <t>215</t>
  </si>
  <si>
    <t>7492501670</t>
  </si>
  <si>
    <t>Kabely, vodiče, šňůry Cu - nn Kabel silový Cu pro pohyblivé přívody, izolace pryžová H05VV-F 1,5 (CYSY 3Cx1,5)  do osv. stožárů</t>
  </si>
  <si>
    <t>7492501770</t>
  </si>
  <si>
    <t>Kabely, vodiče, šňůry Cu - nn Kabel silový 2 a 3-žílový Cu, plastová izolace CYKY 3J2,5 (3Cx 2,5)</t>
  </si>
  <si>
    <t>214</t>
  </si>
  <si>
    <t>7492555020</t>
  </si>
  <si>
    <t>Montáž kabelů vícežílových Cu 12 x 2,5 mm2</t>
  </si>
  <si>
    <t>213</t>
  </si>
  <si>
    <t>7492502150</t>
  </si>
  <si>
    <t>Kabely, vodiče, šňůry Cu - nn Kabel silový více-žílový Cu, plastová izolace CYKY 12J2,5  (12Cx2,5)</t>
  </si>
  <si>
    <t>7492751020</t>
  </si>
  <si>
    <t>Montáž ukončení kabelů nn v rozvaděči nebo na přístroji izolovaných s označením 2 - 5-ti žílových do 2,5 mm2</t>
  </si>
  <si>
    <t>7492751022</t>
  </si>
  <si>
    <t>Montáž ukončení kabelů nn v rozvaděči nebo na přístroji izolovaných s označením 2 - 5-ti žílových do 25 mm2</t>
  </si>
  <si>
    <t>210</t>
  </si>
  <si>
    <t>7492751040</t>
  </si>
  <si>
    <t>Montáž ukončení kabelů nn v rozvaděči nebo na přístroji izolovaných s označením 7 - 12-ti žílových do 4 mm2</t>
  </si>
  <si>
    <t>7493151010</t>
  </si>
  <si>
    <t>Montáž osvětlovacích stožárů včetně výstroje sklopných výšky do 12 m</t>
  </si>
  <si>
    <t>7493100060</t>
  </si>
  <si>
    <t>Venkovní osvětlení Osvětlovací stožáry sklopné výšky od 10 do 12 m, žárově zinkovaný, vč. výstroje, stožár nesmí mít dvířka (z důvodu neoprávněného vstupu)</t>
  </si>
  <si>
    <t>211</t>
  </si>
  <si>
    <t>7493155010</t>
  </si>
  <si>
    <t>Montáž elektrovýzbroje stožárů do 4 okruhů</t>
  </si>
  <si>
    <t>212</t>
  </si>
  <si>
    <t>7493102000</t>
  </si>
  <si>
    <t>Venkovní osvětlení Elektrovýzbroje stožárů a stožárové rozvodnice Elektrovýzbroj stožáru pro 1 - 2 okruhy</t>
  </si>
  <si>
    <t>7493152525</t>
  </si>
  <si>
    <t>Montáž svítidla pro železnici na pevný stožár výšky přes 6 m mimo kolejiště</t>
  </si>
  <si>
    <t>7493100660</t>
  </si>
  <si>
    <t>Venkovní osvětlení Svítidla pro železnici LED svítidlo o příkonu 36 - 55 W určené pro osvětlení venkovních prostor veřejnosti přístupných (nástupiště, přechody kolejiště) na ŽDC.</t>
  </si>
  <si>
    <t>188</t>
  </si>
  <si>
    <t>7493100670</t>
  </si>
  <si>
    <t>Venkovní osvětlení Svítidla pro železnici LED svítidlo o příkonu 56 - 100 W určené pro osvětlení venkovních prostor veřejnosti přístupných (nástupiště, přechody kolejiště) na ŽDC.</t>
  </si>
  <si>
    <t>189</t>
  </si>
  <si>
    <t>7493100680</t>
  </si>
  <si>
    <t>Venkovní osvětlení Svítidla pro železnici LED svítidlo o příkonu 101 - 200 W určené pro osvětlení venkovních prostor veřejnosti přístupných (nástupiště, přechody kolejiště) na ŽDC.</t>
  </si>
  <si>
    <t>7499700390</t>
  </si>
  <si>
    <t>Nátěry trakčního vedení Barva a řed. pro bezpečnostní černožluté pruhy na podpěře TV</t>
  </si>
  <si>
    <t>195</t>
  </si>
  <si>
    <t>7493156010</t>
  </si>
  <si>
    <t>Montáž rozvaděče pro napájení osvětlení železničních prostranství do 8 kusů 3-f vývodů</t>
  </si>
  <si>
    <t>190</t>
  </si>
  <si>
    <t>7493102210</t>
  </si>
  <si>
    <t>Venkovní osvětlení Rozvaděče pro napájení osvětlení železničních prostranství pro 5 - 8ks 3-f větví s PLC řídícím systémem</t>
  </si>
  <si>
    <t>203</t>
  </si>
  <si>
    <t>Montáž rozvaděče pro elektrický ohřev výhybky ovladače pro EOV a osvětlení</t>
  </si>
  <si>
    <t>202</t>
  </si>
  <si>
    <t>7493352035</t>
  </si>
  <si>
    <t>Montáž rozvaděče pro elektrický ohřev výhybky řídící PLC jednotky do ovladače EOV a osvětlení</t>
  </si>
  <si>
    <t>196</t>
  </si>
  <si>
    <t>7493156030</t>
  </si>
  <si>
    <t>Montáž rozvaděče pro napájení osvětlení železničních prostranství řídícího software do PLC řídící jednotky</t>
  </si>
  <si>
    <t>201</t>
  </si>
  <si>
    <t>7493352040</t>
  </si>
  <si>
    <t>Montáž rozvaděče pro elektrický ohřev výhybky řídícího software do PLC řídící jednotky do ovladače EOV a osvětlení - 1x výhybka/1 x větev osvětlení</t>
  </si>
  <si>
    <t>193</t>
  </si>
  <si>
    <t>7493300170</t>
  </si>
  <si>
    <t>Elektrický ohřev výhybek (EOV) Řídící rozváděče Rozváděč pro ovládání a signalizaci-centrální, 8 okruhů,do 28 rozvaděčů,do 160 okruhů VO a až se 128 připojenými vyhybkami EOV</t>
  </si>
  <si>
    <t>198</t>
  </si>
  <si>
    <t>199</t>
  </si>
  <si>
    <t>7494003124</t>
  </si>
  <si>
    <t>Modulární přístroje Jističe do 80 A; 10 kA 1-pólové In 10 A, Ue AC 230 V / DC 72 V, charakteristika B, 1pól, Icn 10 kA</t>
  </si>
  <si>
    <t>197</t>
  </si>
  <si>
    <t>7494351032</t>
  </si>
  <si>
    <t>Montáž jističů (do 10 kA) třípólových přes 20 do 63 A</t>
  </si>
  <si>
    <t>200</t>
  </si>
  <si>
    <t>7494003390</t>
  </si>
  <si>
    <t>Modulární přístroje Jističe do 80 A; 10 kA 3-pólové In 25 A, Ue AC 230/400 V / DC 216 V, charakteristika B, 3pól, Icn 10 kA</t>
  </si>
  <si>
    <t>7493171012</t>
  </si>
  <si>
    <t>Demontáž osvětlovacích stožárů výšky přes 6 do 14 m</t>
  </si>
  <si>
    <t>7493173010</t>
  </si>
  <si>
    <t>Demontáž elektrovýzbroje osvětlovacích stožárů do výšky 14 m</t>
  </si>
  <si>
    <t>7493174010</t>
  </si>
  <si>
    <t>Demontáž svítidel nástěnných, stropních nebo závěsných</t>
  </si>
  <si>
    <t>7492471010</t>
  </si>
  <si>
    <t>Demontáže kabelových vedení nn</t>
  </si>
  <si>
    <t>191</t>
  </si>
  <si>
    <t>7590517010</t>
  </si>
  <si>
    <t>Demontáž vedení nadzemního dvoudrátovéhoho z holých drátů ze stožárů a zedních konzol</t>
  </si>
  <si>
    <t>192</t>
  </si>
  <si>
    <t>7590517100</t>
  </si>
  <si>
    <t>Demontáž vedení nadzemního dvojitého závěsu pro vedení ze stožárů a zedních konzol</t>
  </si>
  <si>
    <t>7590127015</t>
  </si>
  <si>
    <t>Demontáž skříně napájecí</t>
  </si>
  <si>
    <t>7499151020</t>
  </si>
  <si>
    <t>Dokončovací práce úprava zapojení stávajících kabelových skříní/rozvaděčů</t>
  </si>
  <si>
    <t>7493300990</t>
  </si>
  <si>
    <t>Elektrický ohřev výhybek (EOV) SW Odzkoušení rozváděče    </t>
  </si>
  <si>
    <t>7493301060</t>
  </si>
  <si>
    <t>Elektrický ohřev výhybek (EOV) SW Parametrizace rozváděče</t>
  </si>
  <si>
    <t>7493301070</t>
  </si>
  <si>
    <t>Elektrický ohřev výhybek (EOV) SW Parametrizace okruhu OV (na okruh OV), dle počtu okruhů osvětlení</t>
  </si>
  <si>
    <t>7493301050</t>
  </si>
  <si>
    <t>Elektrický ohřev výhybek (EOV) SW Projekt vizualizace </t>
  </si>
  <si>
    <t>204</t>
  </si>
  <si>
    <t>7491351010</t>
  </si>
  <si>
    <t>Montáž ocelových profilů tyčí, úhelníků</t>
  </si>
  <si>
    <t>205</t>
  </si>
  <si>
    <t>7497100160</t>
  </si>
  <si>
    <t>Základy trakčního vedení Ochrana stožáru TV</t>
  </si>
  <si>
    <t>7498150520</t>
  </si>
  <si>
    <t>Vyhotovení výchozí revizní zprávy pro opravné práce pro objem investičních nákladů přes 500 000 do 1 000 000 Kč</t>
  </si>
  <si>
    <t>7498150525</t>
  </si>
  <si>
    <t>Vyhotovení výchozí revizní zprávy příplatek za každých dalších i započatých 500 000 Kč přes 1 000 000 Kč</t>
  </si>
  <si>
    <t>7498151020</t>
  </si>
  <si>
    <t>Provedení technické prohlídky a zkoušky na silnoproudém zařízení, zařízení TV, zařízení NS, transformoven, EPZ pro opravné práce pro objem investičních nákladů přes 500 000 do 1 000 000 Kč</t>
  </si>
  <si>
    <t>7498151025</t>
  </si>
  <si>
    <t>Provedení technické prohlídky a zkoušky na silnoproudém zařízení, zařízení TV, zařízení NS, transformoven, EPZ příplatek za každých dalších i započatých 500 000 Kč přes 1 000 000 Kč</t>
  </si>
  <si>
    <t>7498351010</t>
  </si>
  <si>
    <t>Vydání průkazu způsobilosti pro funkční celek, provizorní stav</t>
  </si>
  <si>
    <t>7498457010</t>
  </si>
  <si>
    <t>Měření intenzity osvětlení instalovaného v rozsahu 1 000 m2 zjišťované plochy</t>
  </si>
  <si>
    <t>02 - zemní práce (da - 02 - zemní práce (databáz...</t>
  </si>
  <si>
    <t xml:space="preserve">    46-M - Protlaky</t>
  </si>
  <si>
    <t>Vytyčení trasy vedení podzemního v obvodu železniční stanice</t>
  </si>
  <si>
    <t>132202601</t>
  </si>
  <si>
    <t>Hloubení rýh š do 600 mm vedle kolejí ručně do 2 m3 v hornině tř. 3</t>
  </si>
  <si>
    <t>460050704</t>
  </si>
  <si>
    <t>Hloubení nezapažených jam pro stožáry veřejného osvětlení ručně v hornině tř 4</t>
  </si>
  <si>
    <t>220182021</t>
  </si>
  <si>
    <t>Uložení HDPE trubky do výkopu včetně fixace</t>
  </si>
  <si>
    <t>345713550</t>
  </si>
  <si>
    <t>trubka elektroinstalační ohebná Kopoflex, HDPE+LDPE KF 09110</t>
  </si>
  <si>
    <t>Krytí kabelů výstražnou fólií šířky 40 cm</t>
  </si>
  <si>
    <t>460080033</t>
  </si>
  <si>
    <t>Základové konstrukce ze ŽB tř. C 16/20</t>
  </si>
  <si>
    <t>589325710</t>
  </si>
  <si>
    <t>směs pro beton třída C 16/20 X0,XC1 kamenivo do 16 mm</t>
  </si>
  <si>
    <t>460510075</t>
  </si>
  <si>
    <t>Kabelové prostupy z trub plastových do rýhy s obetonováním, průměru do 15 cm</t>
  </si>
  <si>
    <t>345713510</t>
  </si>
  <si>
    <t>trubka elektroinstalační ohebná Kopoflex, HDPE+LDPE KF 09050</t>
  </si>
  <si>
    <t>460560063</t>
  </si>
  <si>
    <t>Zásyp rýh ručně šířky 40 cm, hloubky 80 cm, z horniny třídy 3</t>
  </si>
  <si>
    <t>460080012</t>
  </si>
  <si>
    <t>Základové konstrukce z monolitického betonu C 8/10 bez bednění</t>
  </si>
  <si>
    <t>589316700</t>
  </si>
  <si>
    <t>směs pro beton třída C-/7,5 (B7,5) kamenivo do 22 mm</t>
  </si>
  <si>
    <t>460030039</t>
  </si>
  <si>
    <t>Rozebrání dlažeb ručně z dlaždic zámkových do písku spáry nezalité</t>
  </si>
  <si>
    <t>460650173</t>
  </si>
  <si>
    <t>Očištění kostek kamenných mozaikových z rozebraných dlažeb</t>
  </si>
  <si>
    <t>460650923</t>
  </si>
  <si>
    <t>Kladení dlažby po překopech z kostek mozaikových do lože z kameniva těženého</t>
  </si>
  <si>
    <t>460680185</t>
  </si>
  <si>
    <t>Vybourání otvorů ve zdivu cihelném plochy do 0,25 m2, tloušťky do 75 cm</t>
  </si>
  <si>
    <t>460270245</t>
  </si>
  <si>
    <t>Zazdívka otvorů cihlami pálenými plochy do 0,09 m2 a tloušťky do 75 cm</t>
  </si>
  <si>
    <t>460080112</t>
  </si>
  <si>
    <t>Bourání základu betonového se záhozem jámy sypaninou</t>
  </si>
  <si>
    <t>460620014</t>
  </si>
  <si>
    <t>Provizorní úprava terénu se zhutněním, v hornině tř 4</t>
  </si>
  <si>
    <t>460600061</t>
  </si>
  <si>
    <t>Odvoz suti a vybouraných hmot do 1 km</t>
  </si>
  <si>
    <t>460600071</t>
  </si>
  <si>
    <t>Příplatek k odvozu suti a vybouraných hmot za každý další 1 km</t>
  </si>
  <si>
    <t>Protlaky</t>
  </si>
  <si>
    <t>141721114</t>
  </si>
  <si>
    <t>Řízený zemní protlak hloubky do 6 m vnějšího průměru do 125 mm v hornině tř 1 až 4</t>
  </si>
  <si>
    <t>28610002</t>
  </si>
  <si>
    <t>trubka PVC tlaková hrdlovaná vodovodní dl 6m DN 100</t>
  </si>
  <si>
    <t>256</t>
  </si>
  <si>
    <t>174102101</t>
  </si>
  <si>
    <t>Zásyp jam, šachet a rýh do 30 m3 sypaninou se zhutněním při překopech inženýrských sítí</t>
  </si>
  <si>
    <t>460070753</t>
  </si>
  <si>
    <t>Hloubení nezapažených jam pro ostatní konstrukce ručně v hornině tř 3</t>
  </si>
  <si>
    <t>03 - VRN - 03 - VRN</t>
  </si>
  <si>
    <t xml:space="preserve">    VRN1 - Průzkumné, geodetické a projektové práce</t>
  </si>
  <si>
    <t xml:space="preserve">    VRN2 - Příprava staveniště</t>
  </si>
  <si>
    <t xml:space="preserve">    VRN3 - Zařízení staveniště</t>
  </si>
  <si>
    <t xml:space="preserve">    VRN7 - Provozní vlivy</t>
  </si>
  <si>
    <t>VRN1</t>
  </si>
  <si>
    <t>Průzkumné, geodetické a projektové práce</t>
  </si>
  <si>
    <t>010001000</t>
  </si>
  <si>
    <t>%</t>
  </si>
  <si>
    <t>Geodetické práce po výstavbě</t>
  </si>
  <si>
    <t>Dokumentace skutečného provedení stavby</t>
  </si>
  <si>
    <t>VRN2</t>
  </si>
  <si>
    <t>Příprava staveniště</t>
  </si>
  <si>
    <t>020001000</t>
  </si>
  <si>
    <t>VRN3</t>
  </si>
  <si>
    <t>Zařízení staveniště</t>
  </si>
  <si>
    <t>030001000</t>
  </si>
  <si>
    <t>…</t>
  </si>
  <si>
    <t>VRN7</t>
  </si>
  <si>
    <t>Provozní vlivy</t>
  </si>
  <si>
    <t>070001000</t>
  </si>
  <si>
    <t>Železniční a městský kolejový provoz</t>
  </si>
  <si>
    <t>Struktura údajů, formát souboru a metodika pro zpracování</t>
  </si>
  <si>
    <t>Struktura</t>
  </si>
  <si>
    <t>Soubor je složen ze záložky Rekapitulace rekonstrukce a záložek s názvem soupisu prací pro jednotlivé objekty ve formátu XLS. Každá ze záložek přitom obsahuje</t>
  </si>
  <si>
    <t>ještě samostatné sestavy vymezené orámovaním a nadpisem sestavy.</t>
  </si>
  <si>
    <r>
      <rPr>
        <i/>
        <sz val="9"/>
        <rFont val="Trebuchet MS"/>
        <charset val="238"/>
      </rPr>
      <t xml:space="preserve">Rekapitulace rekonstrukce </t>
    </r>
    <r>
      <rPr>
        <sz val="9"/>
        <rFont val="Trebuchet MS"/>
        <charset val="238"/>
      </rPr>
      <t>obsahuje sestavu Rekapitulace rekonstrukce a Rekapitulace objektů rekonstrukce a soupisů prací.</t>
    </r>
  </si>
  <si>
    <r>
      <t xml:space="preserve">V sestavě </t>
    </r>
    <r>
      <rPr>
        <b/>
        <sz val="9"/>
        <rFont val="Trebuchet MS"/>
        <charset val="238"/>
      </rPr>
      <t>Rekapitulace rekonstrukce</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</si>
  <si>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</si>
  <si>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rekonstrukce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</si>
  <si>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</si>
  <si>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</si>
  <si>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</si>
  <si>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</si>
  <si>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</si>
  <si>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</si>
  <si>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</si>
  <si>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</si>
  <si>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</si>
  <si>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</si>
  <si>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</si>
  <si>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rekonstrukce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</si>
  <si>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rekonstrukce,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</si>
  <si>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</si>
  <si>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</si>
  <si>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</si>
  <si>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</si>
  <si>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</si>
  <si>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</si>
  <si>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</si>
  <si>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</si>
  <si>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</si>
  <si>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</si>
  <si>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</si>
  <si>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</si>
  <si>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</si>
  <si>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</si>
  <si>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</si>
  <si>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</si>
  <si>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</si>
  <si>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</si>
  <si>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</si>
  <si>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</si>
  <si>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</si>
  <si>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</si>
  <si>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</si>
  <si>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</si>
  <si>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</si>
  <si>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</si>
  <si>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</si>
  <si>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</si>
  <si>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rekonstrukce - zde uchazeč vyplní svůj název (název subjektu) </t>
  </si>
  <si>
    <t>Pole IČ a DIČ v sestavě Rekapitulace rekonstrukce - zde uchazeč vyplní svoje IČ a DIČ</t>
  </si>
  <si>
    <t>Datum v sestavě Rekapitulace rekonstrukce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</si>
  <si>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</si>
  <si>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</si>
  <si>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</si>
  <si>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</si>
  <si>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</si>
  <si>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</si>
  <si>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</si>
  <si>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</si>
  <si>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</si>
  <si>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Rekapitulace rekonstrukce</t>
  </si>
  <si>
    <t>Název</t>
  </si>
  <si>
    <t>Povinný</t>
  </si>
  <si>
    <t>Max. počet</t>
  </si>
  <si>
    <t>atributu</t>
  </si>
  <si>
    <t>(A/N)</t>
  </si>
  <si>
    <t>znaků</t>
  </si>
  <si>
    <t>A</t>
  </si>
  <si>
    <t>Kód rekonstrukce</t>
  </si>
  <si>
    <t>String</t>
  </si>
  <si>
    <t>Rekonstrukce</t>
  </si>
  <si>
    <t>Název rekonstrukce</t>
  </si>
  <si>
    <t>Místo</t>
  </si>
  <si>
    <t>N</t>
  </si>
  <si>
    <t>Místo rekonstrukce</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</si>
  <si>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</si>
  <si>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</si>
  <si>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</si>
  <si>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</si>
  <si>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</si>
  <si>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</si>
  <si>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</si>
  <si>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</si>
  <si>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</si>
  <si>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</si>
  <si>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</si>
  <si>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</si>
  <si>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</si>
  <si>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</si>
  <si>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</si>
  <si>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</si>
  <si>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</si>
  <si>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</si>
  <si>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</si>
  <si>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</si>
  <si>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</si>
  <si>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</si>
  <si>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</si>
  <si>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</si>
  <si>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</si>
  <si>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</si>
  <si>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</si>
  <si>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</si>
  <si>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rekonstrukci. Sčítává se ze všech listů.</t>
  </si>
  <si>
    <t>Celková cena s DPH za celou rekonstrukci</t>
  </si>
  <si>
    <t>Rekapitulace objektů rekonstrukce a soupisů prací</t>
  </si>
  <si>
    <t>Přebírá se z Rekapitulace rekonstrukce</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</si>
  <si>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</si>
  <si>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</si>
  <si>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</si>
  <si>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</si>
  <si>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</si>
  <si>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</si>
  <si>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</si>
  <si>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</si>
  <si>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</si>
  <si>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</si>
  <si>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</si>
  <si>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</si>
  <si>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</si>
  <si>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</si>
  <si>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</si>
  <si>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</si>
  <si>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</si>
  <si>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</si>
  <si>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</si>
  <si>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</si>
  <si>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</si>
  <si>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</si>
  <si>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</si>
  <si>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</si>
  <si>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</si>
  <si>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</si>
  <si>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</si>
  <si>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</si>
  <si>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</si>
  <si>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</si>
  <si>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</si>
  <si>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</si>
  <si>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</si>
  <si>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</si>
  <si>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</si>
  <si>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</si>
  <si>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</si>
  <si>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</si>
  <si>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</si>
  <si>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</si>
  <si>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</si>
  <si>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</si>
  <si>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</si>
  <si>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</si>
  <si>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</si>
  <si>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</si>
  <si>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</si>
  <si>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</si>
  <si>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</si>
  <si>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</si>
  <si>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</si>
  <si>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</si>
  <si>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</si>
  <si>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</si>
  <si>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</si>
  <si>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</si>
  <si>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</si>
  <si>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</si>
  <si>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</si>
  <si>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</si>
  <si>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</si>
  <si>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</si>
  <si>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</si>
  <si>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</si>
  <si>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</si>
  <si>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</si>
  <si>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</si>
  <si>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</si>
  <si>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</si>
  <si>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</si>
  <si>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</si>
  <si>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</si>
  <si>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</si>
  <si>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NEOCEŇOVAT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</si>
</sst>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47">
    <font>
      <sz val="8"/>
      <name val="Trebuchet MS"/>
      <family val="2"/>
    </font>
    <font>
      <sz val="11"/>
      <color theme="1"/>
      <name val="Calibri"/>
      <family val="2"/>
      <charset val="238"/>
      <scheme val="minor"/>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8"/>
      <color rgb="FF003366"/>
      <name val="Trebuchet MS"/>
    </font>
    <font>
      <sz val="10"/>
      <color rgb="FF003366"/>
      <name val="Trebuchet MS"/>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b/>
      <sz val="10"/>
      <color rgb="FF003366"/>
      <name val="Trebuchet MS"/>
    </font>
    <font>
      <sz val="10"/>
      <color rgb="FF969696"/>
      <name val="Trebuchet MS"/>
    </font>
    <font>
      <sz val="18"/>
      <color theme="10"/>
      <name val="Wingdings 2"/>
    </font>
    <font>
      <sz val="10"/>
      <color theme="10"/>
      <name val="Trebuchet MS"/>
    </font>
    <font>
      <b/>
      <sz val="12"/>
      <color rgb="FF800000"/>
      <name val="Trebuchet MS"/>
    </font>
    <font>
      <sz val="8"/>
      <color rgb="FF960000"/>
      <name val="Trebuchet MS"/>
    </font>
    <font>
      <b/>
      <sz val="8"/>
      <name val="Trebuchet MS"/>
    </font>
    <font>
      <i/>
      <sz val="8"/>
      <color rgb="FF0000FF"/>
      <name val="Trebuchet MS"/>
    </font>
    <font>
      <sz val="7"/>
      <color rgb="FF969696"/>
      <name val="Trebuchet MS"/>
    </font>
    <font>
      <i/>
      <sz val="7"/>
      <color rgb="FF969696"/>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b/>
      <i/>
      <sz val="11"/>
      <color rgb="FFFF0000"/>
      <name val="Trebuchet MS"/>
      <family val="2"/>
      <charset val="238"/>
    </font>
  </fonts>
  <fills count="7">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
      <patternFill patternType="solid">
        <fgColor theme="9" tint="0.79998168889431442"/>
        <bgColor indexed="64"/>
      </patternFill>
    </fill>
  </fills>
  <borders count="38">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rgb="FF969696"/>
      </left>
      <right style="dotted">
        <color rgb="FF969696"/>
      </right>
      <top style="dotted">
        <color rgb="FF969696"/>
      </top>
      <bottom style="dotted">
        <color rgb="FF969696"/>
      </bottom>
      <diagonal/>
    </border>
  </borders>
  <cellStyleXfs count="3">
    <xf numFmtId="0" fontId="0" fillId="0" borderId="0"/>
    <xf numFmtId="0" fontId="44" fillId="0" borderId="0" applyNumberFormat="0" applyFill="0" applyBorder="0" applyAlignment="0" applyProtection="0"/>
    <xf numFmtId="0" fontId="1" fillId="0" borderId="1"/>
  </cellStyleXfs>
  <cellXfs count="375">
    <xf numFmtId="0" fontId="0" fillId="0" borderId="0" xfId="0"/>
    <xf numFmtId="0" fontId="0"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vertical="center" wrapText="1"/>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0" fillId="0" borderId="0" xfId="0" applyAlignment="1" applyProtection="1">
      <alignment horizontal="center" vertical="center"/>
      <protection locked="0"/>
    </xf>
    <xf numFmtId="0" fontId="10" fillId="2" borderId="0" xfId="0" applyFont="1" applyFill="1" applyAlignment="1" applyProtection="1">
      <alignment horizontal="left" vertical="center"/>
    </xf>
    <xf numFmtId="0" fontId="6" fillId="2" borderId="0" xfId="0" applyFont="1" applyFill="1" applyAlignment="1" applyProtection="1">
      <alignment vertical="center"/>
    </xf>
    <xf numFmtId="0" fontId="11" fillId="2" borderId="0" xfId="0" applyFont="1" applyFill="1" applyAlignment="1" applyProtection="1">
      <alignment horizontal="left" vertical="center"/>
    </xf>
    <xf numFmtId="0" fontId="12" fillId="2" borderId="0" xfId="1" applyFont="1" applyFill="1" applyAlignment="1" applyProtection="1">
      <alignment vertical="center"/>
    </xf>
    <xf numFmtId="0" fontId="44" fillId="2" borderId="0" xfId="1" applyFill="1"/>
    <xf numFmtId="0" fontId="0" fillId="2" borderId="0" xfId="0" applyFill="1"/>
    <xf numFmtId="0" fontId="10" fillId="2" borderId="0" xfId="0" applyFont="1" applyFill="1" applyAlignment="1">
      <alignment horizontal="left" vertical="center"/>
    </xf>
    <xf numFmtId="0" fontId="10"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3" fillId="0" borderId="0" xfId="0" applyFont="1" applyBorder="1" applyAlignment="1" applyProtection="1">
      <alignment horizontal="left" vertical="center"/>
    </xf>
    <xf numFmtId="0" fontId="0" fillId="0" borderId="6" xfId="0" applyBorder="1" applyProtection="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Border="1" applyAlignment="1" applyProtection="1">
      <alignment horizontal="left" vertical="top"/>
    </xf>
    <xf numFmtId="0" fontId="3" fillId="0" borderId="0" xfId="0" applyFont="1" applyBorder="1" applyAlignment="1" applyProtection="1">
      <alignment horizontal="left" vertical="center"/>
    </xf>
    <xf numFmtId="0" fontId="4" fillId="0" borderId="0" xfId="0" applyFont="1" applyBorder="1" applyAlignment="1" applyProtection="1">
      <alignment horizontal="left" vertical="top"/>
    </xf>
    <xf numFmtId="0" fontId="16" fillId="0" borderId="0" xfId="0" applyFont="1" applyBorder="1" applyAlignment="1" applyProtection="1">
      <alignment horizontal="left" vertical="center"/>
    </xf>
    <xf numFmtId="0" fontId="3" fillId="3" borderId="0" xfId="0" applyFont="1" applyFill="1" applyBorder="1" applyAlignment="1" applyProtection="1">
      <alignment horizontal="left" vertical="center"/>
      <protection locked="0"/>
    </xf>
    <xf numFmtId="49" fontId="3" fillId="3"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18"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2" fillId="0" borderId="0" xfId="0" applyFont="1" applyBorder="1" applyAlignment="1" applyProtection="1">
      <alignment horizontal="right" vertical="center"/>
    </xf>
    <xf numFmtId="0" fontId="2" fillId="0" borderId="5" xfId="0" applyFont="1" applyBorder="1" applyAlignment="1" applyProtection="1">
      <alignment vertical="center"/>
    </xf>
    <xf numFmtId="0" fontId="2" fillId="0" borderId="0" xfId="0" applyFont="1" applyBorder="1" applyAlignment="1" applyProtection="1">
      <alignment vertical="center"/>
    </xf>
    <xf numFmtId="0" fontId="2" fillId="0" borderId="0" xfId="0" applyFont="1" applyBorder="1" applyAlignment="1" applyProtection="1">
      <alignment horizontal="left" vertical="center"/>
    </xf>
    <xf numFmtId="0" fontId="2" fillId="0" borderId="6" xfId="0" applyFont="1" applyBorder="1" applyAlignment="1" applyProtection="1">
      <alignment vertical="center"/>
    </xf>
    <xf numFmtId="0" fontId="0" fillId="4" borderId="0" xfId="0" applyFont="1" applyFill="1" applyBorder="1" applyAlignment="1" applyProtection="1">
      <alignment vertical="center"/>
    </xf>
    <xf numFmtId="0" fontId="4"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4" fillId="4" borderId="10" xfId="0" applyFont="1" applyFill="1" applyBorder="1" applyAlignment="1" applyProtection="1">
      <alignment horizontal="center"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3" fillId="0" borderId="0" xfId="0" applyFont="1" applyAlignment="1" applyProtection="1">
      <alignment horizontal="left" vertical="center"/>
    </xf>
    <xf numFmtId="0" fontId="0" fillId="0" borderId="0" xfId="0" applyFont="1" applyAlignment="1" applyProtection="1">
      <alignment vertical="center"/>
    </xf>
    <xf numFmtId="0" fontId="3" fillId="0" borderId="5" xfId="0" applyFont="1" applyBorder="1" applyAlignment="1" applyProtection="1">
      <alignment vertical="center"/>
    </xf>
    <xf numFmtId="0" fontId="16"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4" fillId="0" borderId="5" xfId="0" applyFont="1" applyBorder="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vertical="center"/>
    </xf>
    <xf numFmtId="0" fontId="4" fillId="0" borderId="5" xfId="0" applyFont="1" applyBorder="1" applyAlignment="1">
      <alignment vertical="center"/>
    </xf>
    <xf numFmtId="0" fontId="19" fillId="0" borderId="0" xfId="0" applyFont="1" applyAlignment="1" applyProtection="1">
      <alignment vertical="center"/>
    </xf>
    <xf numFmtId="165" fontId="3"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5" borderId="10" xfId="0" applyFont="1" applyFill="1" applyBorder="1" applyAlignment="1" applyProtection="1">
      <alignment vertical="center"/>
    </xf>
    <xf numFmtId="0" fontId="3" fillId="5" borderId="11" xfId="0" applyFont="1" applyFill="1" applyBorder="1" applyAlignment="1" applyProtection="1">
      <alignment horizontal="center" vertical="center"/>
    </xf>
    <xf numFmtId="0" fontId="16" fillId="0" borderId="20" xfId="0" applyFont="1" applyBorder="1" applyAlignment="1" applyProtection="1">
      <alignment horizontal="center" vertical="center" wrapText="1"/>
    </xf>
    <xf numFmtId="0" fontId="16" fillId="0" borderId="21"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0" fontId="4" fillId="0" borderId="0" xfId="0" applyFont="1" applyAlignment="1" applyProtection="1">
      <alignment horizontal="center" vertical="center"/>
    </xf>
    <xf numFmtId="4" fontId="20" fillId="0" borderId="18"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9" xfId="0" applyNumberFormat="1" applyFont="1" applyBorder="1" applyAlignment="1" applyProtection="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5" fillId="0" borderId="5" xfId="0" applyFont="1" applyBorder="1" applyAlignment="1" applyProtection="1">
      <alignment vertical="center"/>
    </xf>
    <xf numFmtId="0" fontId="23" fillId="0" borderId="0" xfId="0" applyFont="1" applyAlignment="1" applyProtection="1">
      <alignment vertical="center"/>
    </xf>
    <xf numFmtId="0" fontId="24" fillId="0" borderId="0" xfId="0" applyFont="1" applyAlignment="1" applyProtection="1">
      <alignment vertical="center"/>
    </xf>
    <xf numFmtId="0" fontId="25" fillId="0" borderId="0" xfId="0" applyFont="1" applyAlignment="1" applyProtection="1">
      <alignment horizontal="center" vertical="center"/>
    </xf>
    <xf numFmtId="0" fontId="5" fillId="0" borderId="5" xfId="0" applyFont="1" applyBorder="1" applyAlignment="1">
      <alignment vertical="center"/>
    </xf>
    <xf numFmtId="4" fontId="26" fillId="0" borderId="18" xfId="0" applyNumberFormat="1" applyFont="1" applyBorder="1" applyAlignment="1" applyProtection="1">
      <alignment vertical="center"/>
    </xf>
    <xf numFmtId="4" fontId="26" fillId="0" borderId="0" xfId="0" applyNumberFormat="1" applyFont="1" applyBorder="1" applyAlignment="1" applyProtection="1">
      <alignment vertical="center"/>
    </xf>
    <xf numFmtId="166" fontId="26" fillId="0" borderId="0" xfId="0" applyNumberFormat="1" applyFont="1" applyBorder="1" applyAlignment="1" applyProtection="1">
      <alignment vertical="center"/>
    </xf>
    <xf numFmtId="4" fontId="26" fillId="0" borderId="19" xfId="0" applyNumberFormat="1" applyFont="1" applyBorder="1" applyAlignment="1" applyProtection="1">
      <alignment vertical="center"/>
    </xf>
    <xf numFmtId="0" fontId="5" fillId="0" borderId="0" xfId="0" applyFont="1" applyAlignment="1">
      <alignment horizontal="left" vertical="center"/>
    </xf>
    <xf numFmtId="0" fontId="6" fillId="0" borderId="5" xfId="0" applyFont="1" applyBorder="1" applyAlignment="1" applyProtection="1">
      <alignment vertical="center"/>
    </xf>
    <xf numFmtId="0" fontId="9" fillId="0" borderId="0" xfId="0" applyFont="1" applyAlignment="1" applyProtection="1">
      <alignment vertical="center"/>
    </xf>
    <xf numFmtId="0" fontId="6" fillId="0" borderId="0" xfId="0" applyFont="1" applyAlignment="1" applyProtection="1">
      <alignment horizontal="center" vertical="center"/>
    </xf>
    <xf numFmtId="0" fontId="6" fillId="0" borderId="5" xfId="0" applyFont="1" applyBorder="1" applyAlignment="1">
      <alignment vertical="center"/>
    </xf>
    <xf numFmtId="4" fontId="28" fillId="0" borderId="18"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9" xfId="0" applyNumberFormat="1" applyFont="1" applyBorder="1" applyAlignment="1" applyProtection="1">
      <alignment vertical="center"/>
    </xf>
    <xf numFmtId="0" fontId="6" fillId="0" borderId="0" xfId="0" applyFont="1" applyAlignment="1">
      <alignment horizontal="left" vertical="center"/>
    </xf>
    <xf numFmtId="0" fontId="29" fillId="0" borderId="0" xfId="1" applyFont="1" applyAlignment="1">
      <alignment horizontal="center" vertical="center"/>
    </xf>
    <xf numFmtId="4" fontId="28" fillId="0" borderId="23" xfId="0" applyNumberFormat="1" applyFont="1" applyBorder="1" applyAlignment="1" applyProtection="1">
      <alignment vertical="center"/>
    </xf>
    <xf numFmtId="4" fontId="28" fillId="0" borderId="24" xfId="0" applyNumberFormat="1" applyFont="1" applyBorder="1" applyAlignment="1" applyProtection="1">
      <alignment vertical="center"/>
    </xf>
    <xf numFmtId="166" fontId="28" fillId="0" borderId="24" xfId="0" applyNumberFormat="1" applyFont="1" applyBorder="1" applyAlignment="1" applyProtection="1">
      <alignment vertical="center"/>
    </xf>
    <xf numFmtId="4" fontId="28" fillId="0" borderId="25" xfId="0" applyNumberFormat="1" applyFont="1" applyBorder="1" applyAlignment="1" applyProtection="1">
      <alignment vertical="center"/>
    </xf>
    <xf numFmtId="0" fontId="0" fillId="0" borderId="0" xfId="0" applyProtection="1">
      <protection locked="0"/>
    </xf>
    <xf numFmtId="0" fontId="6" fillId="2" borderId="0" xfId="0" applyFont="1" applyFill="1" applyAlignment="1">
      <alignment vertical="center"/>
    </xf>
    <xf numFmtId="0" fontId="11" fillId="2" borderId="0" xfId="0" applyFont="1" applyFill="1" applyAlignment="1">
      <alignment horizontal="left" vertical="center"/>
    </xf>
    <xf numFmtId="0" fontId="30" fillId="2" borderId="0" xfId="1" applyFont="1" applyFill="1" applyAlignment="1">
      <alignment vertical="center"/>
    </xf>
    <xf numFmtId="0" fontId="6"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6" fillId="0" borderId="0" xfId="0" applyFont="1" applyBorder="1" applyAlignment="1" applyProtection="1">
      <alignment horizontal="left" vertical="center"/>
      <protection locked="0"/>
    </xf>
    <xf numFmtId="165" fontId="3"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18" fillId="0" borderId="0" xfId="0" applyFont="1" applyBorder="1" applyAlignment="1" applyProtection="1">
      <alignment horizontal="left" vertical="center"/>
    </xf>
    <xf numFmtId="4" fontId="21" fillId="0" borderId="0" xfId="0" applyNumberFormat="1" applyFont="1" applyBorder="1" applyAlignment="1" applyProtection="1">
      <alignment vertical="center"/>
    </xf>
    <xf numFmtId="0" fontId="2" fillId="0" borderId="0" xfId="0" applyFont="1" applyBorder="1" applyAlignment="1" applyProtection="1">
      <alignment horizontal="right" vertical="center"/>
      <protection locked="0"/>
    </xf>
    <xf numFmtId="4" fontId="2" fillId="0" borderId="0" xfId="0" applyNumberFormat="1" applyFont="1" applyBorder="1" applyAlignment="1" applyProtection="1">
      <alignment vertical="center"/>
    </xf>
    <xf numFmtId="164" fontId="2"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4" fillId="5" borderId="9" xfId="0" applyFont="1" applyFill="1" applyBorder="1" applyAlignment="1" applyProtection="1">
      <alignment horizontal="left" vertical="center"/>
    </xf>
    <xf numFmtId="0" fontId="4" fillId="5" borderId="10" xfId="0" applyFont="1" applyFill="1" applyBorder="1" applyAlignment="1" applyProtection="1">
      <alignment horizontal="right" vertical="center"/>
    </xf>
    <xf numFmtId="0" fontId="4"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4"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3"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3"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1" fillId="0" borderId="0" xfId="0" applyFont="1" applyBorder="1" applyAlignment="1" applyProtection="1">
      <alignment horizontal="lef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5" xfId="0" applyBorder="1"/>
    <xf numFmtId="0" fontId="3" fillId="0" borderId="0" xfId="0" applyFont="1" applyAlignment="1" applyProtection="1">
      <alignment horizontal="left" vertical="center"/>
    </xf>
    <xf numFmtId="0" fontId="16"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3" fillId="5" borderId="20" xfId="0" applyFont="1" applyFill="1" applyBorder="1" applyAlignment="1" applyProtection="1">
      <alignment horizontal="center" vertical="center" wrapText="1"/>
    </xf>
    <xf numFmtId="0" fontId="3" fillId="5" borderId="21" xfId="0" applyFont="1" applyFill="1" applyBorder="1" applyAlignment="1" applyProtection="1">
      <alignment horizontal="center" vertical="center" wrapText="1"/>
    </xf>
    <xf numFmtId="0" fontId="3" fillId="5" borderId="21" xfId="0" applyFont="1" applyFill="1" applyBorder="1" applyAlignment="1" applyProtection="1">
      <alignment horizontal="center" vertical="center" wrapText="1"/>
      <protection locked="0"/>
    </xf>
    <xf numFmtId="0" fontId="3"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1" fillId="0" borderId="0" xfId="0" applyNumberFormat="1" applyFont="1" applyAlignment="1" applyProtection="1"/>
    <xf numFmtId="166" fontId="32" fillId="0" borderId="16" xfId="0" applyNumberFormat="1" applyFont="1" applyBorder="1" applyAlignment="1" applyProtection="1"/>
    <xf numFmtId="166" fontId="32" fillId="0" borderId="17" xfId="0" applyNumberFormat="1" applyFont="1" applyBorder="1" applyAlignment="1" applyProtection="1"/>
    <xf numFmtId="4" fontId="33"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7" fillId="0" borderId="0" xfId="0" applyFont="1" applyAlignment="1" applyProtection="1">
      <alignment horizontal="left"/>
    </xf>
    <xf numFmtId="0" fontId="8" fillId="0" borderId="0" xfId="0" applyFont="1" applyAlignment="1" applyProtection="1">
      <protection locked="0"/>
    </xf>
    <xf numFmtId="4" fontId="7"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34" fillId="0" borderId="28" xfId="0" applyFont="1" applyBorder="1" applyAlignment="1" applyProtection="1">
      <alignment horizontal="center" vertical="center"/>
    </xf>
    <xf numFmtId="49" fontId="34" fillId="0" borderId="28" xfId="0" applyNumberFormat="1" applyFont="1" applyBorder="1" applyAlignment="1" applyProtection="1">
      <alignment horizontal="left" vertical="center" wrapText="1"/>
    </xf>
    <xf numFmtId="0" fontId="34" fillId="0" borderId="28" xfId="0" applyFont="1" applyBorder="1" applyAlignment="1" applyProtection="1">
      <alignment horizontal="left" vertical="center" wrapText="1"/>
    </xf>
    <xf numFmtId="0" fontId="34" fillId="0" borderId="28" xfId="0" applyFont="1" applyBorder="1" applyAlignment="1" applyProtection="1">
      <alignment horizontal="center" vertical="center" wrapText="1"/>
    </xf>
    <xf numFmtId="167" fontId="34" fillId="0" borderId="28" xfId="0" applyNumberFormat="1" applyFont="1" applyBorder="1" applyAlignment="1" applyProtection="1">
      <alignment vertical="center"/>
    </xf>
    <xf numFmtId="4" fontId="34" fillId="3" borderId="28" xfId="0" applyNumberFormat="1" applyFont="1" applyFill="1" applyBorder="1" applyAlignment="1" applyProtection="1">
      <alignment vertical="center"/>
      <protection locked="0"/>
    </xf>
    <xf numFmtId="4" fontId="34" fillId="0" borderId="28" xfId="0" applyNumberFormat="1" applyFont="1" applyBorder="1" applyAlignment="1" applyProtection="1">
      <alignment vertical="center"/>
    </xf>
    <xf numFmtId="0" fontId="34" fillId="0" borderId="5" xfId="0" applyFont="1" applyBorder="1" applyAlignment="1">
      <alignment vertical="center"/>
    </xf>
    <xf numFmtId="0" fontId="34" fillId="3" borderId="28" xfId="0" applyFont="1" applyFill="1" applyBorder="1" applyAlignment="1" applyProtection="1">
      <alignment horizontal="left" vertical="center"/>
      <protection locked="0"/>
    </xf>
    <xf numFmtId="0" fontId="34" fillId="0" borderId="0" xfId="0" applyFont="1" applyBorder="1" applyAlignment="1" applyProtection="1">
      <alignment horizontal="center" vertical="center"/>
    </xf>
    <xf numFmtId="166" fontId="2" fillId="0" borderId="0" xfId="0" applyNumberFormat="1" applyFont="1" applyBorder="1" applyAlignment="1" applyProtection="1">
      <alignment vertical="center"/>
    </xf>
    <xf numFmtId="166" fontId="2" fillId="0" borderId="19" xfId="0" applyNumberFormat="1" applyFont="1" applyBorder="1" applyAlignment="1" applyProtection="1">
      <alignmen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18" xfId="0" applyFont="1" applyBorder="1" applyAlignment="1" applyProtection="1">
      <alignment vertical="center"/>
    </xf>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2" fillId="3" borderId="28" xfId="0" applyFont="1" applyFill="1" applyBorder="1" applyAlignment="1" applyProtection="1">
      <alignment horizontal="left" vertical="center"/>
      <protection locked="0"/>
    </xf>
    <xf numFmtId="0" fontId="2" fillId="0" borderId="0" xfId="0" applyFont="1" applyBorder="1" applyAlignment="1" applyProtection="1">
      <alignment horizontal="center" vertical="center"/>
    </xf>
    <xf numFmtId="0" fontId="2"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2" fillId="0" borderId="24" xfId="0" applyNumberFormat="1" applyFont="1" applyBorder="1" applyAlignment="1" applyProtection="1">
      <alignment vertical="center"/>
    </xf>
    <xf numFmtId="166" fontId="2" fillId="0" borderId="25" xfId="0" applyNumberFormat="1" applyFont="1" applyBorder="1" applyAlignment="1" applyProtection="1">
      <alignment vertical="center"/>
    </xf>
    <xf numFmtId="0" fontId="34" fillId="0" borderId="24" xfId="0" applyFont="1" applyBorder="1" applyAlignment="1" applyProtection="1">
      <alignment horizontal="center" vertical="center"/>
    </xf>
    <xf numFmtId="0" fontId="9" fillId="0" borderId="5" xfId="0" applyFont="1" applyBorder="1" applyAlignment="1" applyProtection="1">
      <alignment vertical="center"/>
    </xf>
    <xf numFmtId="0" fontId="9" fillId="0" borderId="0" xfId="0" applyFont="1" applyBorder="1" applyAlignment="1" applyProtection="1">
      <alignment vertical="center"/>
    </xf>
    <xf numFmtId="0" fontId="9" fillId="0" borderId="24" xfId="0" applyFont="1" applyBorder="1" applyAlignment="1" applyProtection="1">
      <alignment horizontal="left" vertical="center"/>
    </xf>
    <xf numFmtId="0" fontId="9" fillId="0" borderId="24" xfId="0" applyFont="1" applyBorder="1" applyAlignment="1" applyProtection="1">
      <alignment vertical="center"/>
    </xf>
    <xf numFmtId="0" fontId="9" fillId="0" borderId="24" xfId="0" applyFont="1" applyBorder="1" applyAlignment="1" applyProtection="1">
      <alignment vertical="center"/>
      <protection locked="0"/>
    </xf>
    <xf numFmtId="4" fontId="9" fillId="0" borderId="24" xfId="0" applyNumberFormat="1" applyFont="1" applyBorder="1" applyAlignment="1" applyProtection="1">
      <alignment vertical="center"/>
    </xf>
    <xf numFmtId="0" fontId="9" fillId="0" borderId="6" xfId="0" applyFont="1" applyBorder="1" applyAlignment="1" applyProtection="1">
      <alignment vertical="center"/>
    </xf>
    <xf numFmtId="0" fontId="9" fillId="0" borderId="0" xfId="0" applyFont="1" applyAlignment="1" applyProtection="1">
      <alignment horizontal="left"/>
    </xf>
    <xf numFmtId="4" fontId="9" fillId="0" borderId="0" xfId="0" applyNumberFormat="1" applyFont="1" applyAlignment="1" applyProtection="1"/>
    <xf numFmtId="0" fontId="0" fillId="0" borderId="23" xfId="0" applyFont="1" applyBorder="1" applyAlignment="1" applyProtection="1">
      <alignment vertical="center"/>
    </xf>
    <xf numFmtId="0" fontId="0" fillId="0" borderId="25" xfId="0" applyFont="1" applyBorder="1" applyAlignment="1" applyProtection="1">
      <alignment vertical="center"/>
    </xf>
    <xf numFmtId="167" fontId="0" fillId="3" borderId="28" xfId="0" applyNumberFormat="1" applyFont="1" applyFill="1" applyBorder="1" applyAlignment="1" applyProtection="1">
      <alignment vertical="center"/>
      <protection locked="0"/>
    </xf>
    <xf numFmtId="0" fontId="0" fillId="0" borderId="0" xfId="0" applyAlignment="1" applyProtection="1">
      <alignment vertical="top"/>
      <protection locked="0"/>
    </xf>
    <xf numFmtId="0" fontId="37" fillId="0" borderId="29" xfId="0" applyFont="1" applyBorder="1" applyAlignment="1" applyProtection="1">
      <alignment vertical="center" wrapText="1"/>
      <protection locked="0"/>
    </xf>
    <xf numFmtId="0" fontId="37" fillId="0" borderId="30" xfId="0" applyFont="1" applyBorder="1" applyAlignment="1" applyProtection="1">
      <alignment vertical="center" wrapText="1"/>
      <protection locked="0"/>
    </xf>
    <xf numFmtId="0" fontId="37" fillId="0" borderId="31" xfId="0" applyFont="1" applyBorder="1" applyAlignment="1" applyProtection="1">
      <alignment vertical="center" wrapText="1"/>
      <protection locked="0"/>
    </xf>
    <xf numFmtId="0" fontId="37" fillId="0" borderId="32"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2" xfId="0" applyFont="1" applyBorder="1" applyAlignment="1" applyProtection="1">
      <alignment vertical="center" wrapText="1"/>
      <protection locked="0"/>
    </xf>
    <xf numFmtId="0" fontId="37" fillId="0" borderId="33" xfId="0" applyFont="1" applyBorder="1" applyAlignment="1" applyProtection="1">
      <alignment vertical="center" wrapText="1"/>
      <protection locked="0"/>
    </xf>
    <xf numFmtId="0" fontId="39" fillId="0" borderId="1" xfId="0" applyFont="1" applyBorder="1" applyAlignment="1" applyProtection="1">
      <alignment horizontal="left" vertical="center" wrapText="1"/>
      <protection locked="0"/>
    </xf>
    <xf numFmtId="0" fontId="40" fillId="0" borderId="1" xfId="0" applyFont="1" applyBorder="1" applyAlignment="1" applyProtection="1">
      <alignment horizontal="left" vertical="center" wrapText="1"/>
      <protection locked="0"/>
    </xf>
    <xf numFmtId="0" fontId="40" fillId="0" borderId="32"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40" fillId="0" borderId="1" xfId="0" applyFont="1" applyBorder="1" applyAlignment="1" applyProtection="1">
      <alignment vertical="center"/>
      <protection locked="0"/>
    </xf>
    <xf numFmtId="0" fontId="40" fillId="0" borderId="1" xfId="0" applyFont="1" applyBorder="1" applyAlignment="1" applyProtection="1">
      <alignment horizontal="left" vertical="center"/>
      <protection locked="0"/>
    </xf>
    <xf numFmtId="49" fontId="40" fillId="0" borderId="1" xfId="0" applyNumberFormat="1" applyFont="1" applyBorder="1" applyAlignment="1" applyProtection="1">
      <alignment vertical="center" wrapText="1"/>
      <protection locked="0"/>
    </xf>
    <xf numFmtId="0" fontId="37" fillId="0" borderId="35" xfId="0" applyFont="1" applyBorder="1" applyAlignment="1" applyProtection="1">
      <alignment vertical="center" wrapText="1"/>
      <protection locked="0"/>
    </xf>
    <xf numFmtId="0" fontId="41" fillId="0" borderId="34" xfId="0" applyFont="1" applyBorder="1" applyAlignment="1" applyProtection="1">
      <alignment vertical="center" wrapText="1"/>
      <protection locked="0"/>
    </xf>
    <xf numFmtId="0" fontId="37" fillId="0" borderId="36" xfId="0" applyFont="1" applyBorder="1" applyAlignment="1" applyProtection="1">
      <alignment vertical="center" wrapText="1"/>
      <protection locked="0"/>
    </xf>
    <xf numFmtId="0" fontId="37" fillId="0" borderId="1" xfId="0" applyFont="1" applyBorder="1" applyAlignment="1" applyProtection="1">
      <alignment vertical="top"/>
      <protection locked="0"/>
    </xf>
    <xf numFmtId="0" fontId="37" fillId="0" borderId="0" xfId="0" applyFont="1" applyAlignment="1" applyProtection="1">
      <alignment vertical="top"/>
      <protection locked="0"/>
    </xf>
    <xf numFmtId="0" fontId="37" fillId="0" borderId="29" xfId="0" applyFont="1" applyBorder="1" applyAlignment="1" applyProtection="1">
      <alignment horizontal="left" vertical="center"/>
      <protection locked="0"/>
    </xf>
    <xf numFmtId="0" fontId="37" fillId="0" borderId="30" xfId="0" applyFont="1" applyBorder="1" applyAlignment="1" applyProtection="1">
      <alignment horizontal="left" vertical="center"/>
      <protection locked="0"/>
    </xf>
    <xf numFmtId="0" fontId="37" fillId="0" borderId="31" xfId="0" applyFont="1" applyBorder="1" applyAlignment="1" applyProtection="1">
      <alignment horizontal="left" vertical="center"/>
      <protection locked="0"/>
    </xf>
    <xf numFmtId="0" fontId="37" fillId="0" borderId="32" xfId="0" applyFont="1" applyBorder="1" applyAlignment="1" applyProtection="1">
      <alignment horizontal="left" vertical="center"/>
      <protection locked="0"/>
    </xf>
    <xf numFmtId="0" fontId="37" fillId="0" borderId="33"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39" fillId="0" borderId="34" xfId="0" applyFont="1" applyBorder="1" applyAlignment="1" applyProtection="1">
      <alignment horizontal="left" vertical="center"/>
      <protection locked="0"/>
    </xf>
    <xf numFmtId="0" fontId="39" fillId="0" borderId="34" xfId="0" applyFont="1" applyBorder="1" applyAlignment="1" applyProtection="1">
      <alignment horizontal="center" vertical="center"/>
      <protection locked="0"/>
    </xf>
    <xf numFmtId="0" fontId="42" fillId="0" borderId="34"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0" fillId="0" borderId="0" xfId="0" applyFont="1" applyAlignment="1" applyProtection="1">
      <alignment horizontal="left" vertical="center"/>
      <protection locked="0"/>
    </xf>
    <xf numFmtId="0" fontId="40" fillId="0" borderId="1" xfId="0" applyFont="1" applyBorder="1" applyAlignment="1" applyProtection="1">
      <alignment horizontal="center" vertical="center"/>
      <protection locked="0"/>
    </xf>
    <xf numFmtId="0" fontId="40" fillId="0" borderId="32" xfId="0" applyFont="1" applyBorder="1" applyAlignment="1" applyProtection="1">
      <alignment horizontal="left" vertical="center"/>
      <protection locked="0"/>
    </xf>
    <xf numFmtId="0" fontId="40"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center" vertical="center"/>
      <protection locked="0"/>
    </xf>
    <xf numFmtId="0" fontId="37" fillId="0" borderId="35"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7" fillId="0" borderId="36" xfId="0" applyFont="1" applyBorder="1" applyAlignment="1" applyProtection="1">
      <alignment horizontal="left" vertical="center"/>
      <protection locked="0"/>
    </xf>
    <xf numFmtId="0" fontId="37"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37"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37" fillId="0" borderId="29" xfId="0" applyFont="1" applyBorder="1" applyAlignment="1" applyProtection="1">
      <alignment horizontal="left" vertical="center" wrapText="1"/>
      <protection locked="0"/>
    </xf>
    <xf numFmtId="0" fontId="37" fillId="0" borderId="30" xfId="0" applyFont="1" applyBorder="1" applyAlignment="1" applyProtection="1">
      <alignment horizontal="left" vertical="center" wrapText="1"/>
      <protection locked="0"/>
    </xf>
    <xf numFmtId="0" fontId="37" fillId="0" borderId="31" xfId="0" applyFont="1" applyBorder="1" applyAlignment="1" applyProtection="1">
      <alignment horizontal="left" vertical="center" wrapText="1"/>
      <protection locked="0"/>
    </xf>
    <xf numFmtId="0" fontId="37" fillId="0" borderId="32" xfId="0" applyFont="1" applyBorder="1" applyAlignment="1" applyProtection="1">
      <alignment horizontal="left" vertical="center" wrapText="1"/>
      <protection locked="0"/>
    </xf>
    <xf numFmtId="0" fontId="37"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wrapText="1"/>
      <protection locked="0"/>
    </xf>
    <xf numFmtId="0" fontId="40" fillId="0" borderId="33" xfId="0" applyFont="1" applyBorder="1" applyAlignment="1" applyProtection="1">
      <alignment horizontal="left" vertical="center"/>
      <protection locked="0"/>
    </xf>
    <xf numFmtId="0" fontId="40" fillId="0" borderId="35" xfId="0" applyFont="1" applyBorder="1" applyAlignment="1" applyProtection="1">
      <alignment horizontal="left" vertical="center" wrapText="1"/>
      <protection locked="0"/>
    </xf>
    <xf numFmtId="0" fontId="40" fillId="0" borderId="34" xfId="0" applyFont="1" applyBorder="1" applyAlignment="1" applyProtection="1">
      <alignment horizontal="left" vertical="center" wrapText="1"/>
      <protection locked="0"/>
    </xf>
    <xf numFmtId="0" fontId="40" fillId="0" borderId="36" xfId="0" applyFont="1" applyBorder="1" applyAlignment="1" applyProtection="1">
      <alignment horizontal="left" vertical="center" wrapText="1"/>
      <protection locked="0"/>
    </xf>
    <xf numFmtId="0" fontId="40" fillId="0" borderId="1" xfId="0" applyFont="1" applyBorder="1" applyAlignment="1" applyProtection="1">
      <alignment horizontal="left" vertical="top"/>
      <protection locked="0"/>
    </xf>
    <xf numFmtId="0" fontId="40" fillId="0" borderId="1" xfId="0" applyFont="1" applyBorder="1" applyAlignment="1" applyProtection="1">
      <alignment horizontal="center" vertical="top"/>
      <protection locked="0"/>
    </xf>
    <xf numFmtId="0" fontId="40" fillId="0" borderId="35" xfId="0" applyFont="1" applyBorder="1" applyAlignment="1" applyProtection="1">
      <alignment horizontal="left" vertical="center"/>
      <protection locked="0"/>
    </xf>
    <xf numFmtId="0" fontId="40" fillId="0" borderId="36" xfId="0" applyFont="1" applyBorder="1" applyAlignment="1" applyProtection="1">
      <alignment horizontal="left" vertical="center"/>
      <protection locked="0"/>
    </xf>
    <xf numFmtId="0" fontId="42" fillId="0" borderId="0" xfId="0" applyFont="1" applyAlignment="1" applyProtection="1">
      <alignment vertical="center"/>
      <protection locked="0"/>
    </xf>
    <xf numFmtId="0" fontId="39" fillId="0" borderId="1"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39"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0"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39" fillId="0" borderId="34" xfId="0" applyFont="1" applyBorder="1" applyAlignment="1" applyProtection="1">
      <alignment horizontal="left"/>
      <protection locked="0"/>
    </xf>
    <xf numFmtId="0" fontId="42" fillId="0" borderId="34" xfId="0" applyFont="1" applyBorder="1" applyAlignment="1" applyProtection="1">
      <protection locked="0"/>
    </xf>
    <xf numFmtId="0" fontId="37" fillId="0" borderId="32" xfId="0" applyFont="1" applyBorder="1" applyAlignment="1" applyProtection="1">
      <alignment vertical="top"/>
      <protection locked="0"/>
    </xf>
    <xf numFmtId="0" fontId="37" fillId="0" borderId="33" xfId="0" applyFont="1" applyBorder="1" applyAlignment="1" applyProtection="1">
      <alignment vertical="top"/>
      <protection locked="0"/>
    </xf>
    <xf numFmtId="0" fontId="37" fillId="0" borderId="1" xfId="0" applyFont="1" applyBorder="1" applyAlignment="1" applyProtection="1">
      <alignment horizontal="center" vertical="center"/>
      <protection locked="0"/>
    </xf>
    <xf numFmtId="0" fontId="37" fillId="0" borderId="1" xfId="0" applyFont="1" applyBorder="1" applyAlignment="1" applyProtection="1">
      <alignment horizontal="left" vertical="top"/>
      <protection locked="0"/>
    </xf>
    <xf numFmtId="0" fontId="37" fillId="0" borderId="35" xfId="0" applyFont="1" applyBorder="1" applyAlignment="1" applyProtection="1">
      <alignment vertical="top"/>
      <protection locked="0"/>
    </xf>
    <xf numFmtId="0" fontId="37" fillId="0" borderId="34" xfId="0" applyFont="1" applyBorder="1" applyAlignment="1" applyProtection="1">
      <alignment vertical="top"/>
      <protection locked="0"/>
    </xf>
    <xf numFmtId="0" fontId="37" fillId="0" borderId="36" xfId="0" applyFont="1" applyBorder="1" applyAlignment="1" applyProtection="1">
      <alignment vertical="top"/>
      <protection locked="0"/>
    </xf>
    <xf numFmtId="0" fontId="17" fillId="0" borderId="0" xfId="0" applyFont="1" applyAlignment="1">
      <alignment horizontal="left" vertical="top" wrapText="1"/>
    </xf>
    <xf numFmtId="0" fontId="17" fillId="0" borderId="0" xfId="0" applyFont="1" applyAlignment="1">
      <alignment horizontal="left" vertical="center"/>
    </xf>
    <xf numFmtId="0" fontId="3" fillId="0" borderId="0" xfId="0" applyFont="1" applyBorder="1" applyAlignment="1" applyProtection="1">
      <alignment horizontal="left" vertical="center"/>
    </xf>
    <xf numFmtId="0" fontId="0" fillId="0" borderId="0" xfId="0" applyBorder="1" applyProtection="1"/>
    <xf numFmtId="0" fontId="4" fillId="0" borderId="0" xfId="0" applyFont="1" applyBorder="1" applyAlignment="1" applyProtection="1">
      <alignment horizontal="left" vertical="top" wrapText="1"/>
    </xf>
    <xf numFmtId="49" fontId="3" fillId="3" borderId="0" xfId="0" applyNumberFormat="1" applyFont="1" applyFill="1" applyBorder="1" applyAlignment="1" applyProtection="1">
      <alignment horizontal="left" vertical="center"/>
      <protection locked="0"/>
    </xf>
    <xf numFmtId="49"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8" fillId="0" borderId="8" xfId="0" applyNumberFormat="1" applyFont="1" applyBorder="1" applyAlignment="1" applyProtection="1">
      <alignment vertical="center"/>
    </xf>
    <xf numFmtId="0" fontId="0" fillId="0" borderId="8" xfId="0" applyFont="1" applyBorder="1" applyAlignment="1" applyProtection="1">
      <alignment vertical="center"/>
    </xf>
    <xf numFmtId="0" fontId="2" fillId="0" borderId="0" xfId="0" applyFont="1" applyBorder="1" applyAlignment="1" applyProtection="1">
      <alignment horizontal="right" vertical="center"/>
    </xf>
    <xf numFmtId="164" fontId="2" fillId="0" borderId="0" xfId="0" applyNumberFormat="1" applyFont="1" applyBorder="1" applyAlignment="1" applyProtection="1">
      <alignment horizontal="center" vertical="center"/>
    </xf>
    <xf numFmtId="0" fontId="2" fillId="0" borderId="0" xfId="0" applyFont="1" applyBorder="1" applyAlignment="1" applyProtection="1">
      <alignment vertical="center"/>
    </xf>
    <xf numFmtId="4" fontId="17" fillId="0" borderId="0" xfId="0" applyNumberFormat="1" applyFont="1" applyBorder="1" applyAlignment="1" applyProtection="1">
      <alignment vertical="center"/>
    </xf>
    <xf numFmtId="0" fontId="4" fillId="4" borderId="10" xfId="0" applyFont="1" applyFill="1" applyBorder="1" applyAlignment="1" applyProtection="1">
      <alignment horizontal="left" vertical="center"/>
    </xf>
    <xf numFmtId="0" fontId="0" fillId="4" borderId="10" xfId="0" applyFont="1" applyFill="1" applyBorder="1" applyAlignment="1" applyProtection="1">
      <alignment vertical="center"/>
    </xf>
    <xf numFmtId="4" fontId="4"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vertical="center"/>
    </xf>
    <xf numFmtId="165" fontId="3" fillId="0" borderId="0" xfId="0" applyNumberFormat="1" applyFont="1" applyAlignment="1" applyProtection="1">
      <alignment horizontal="left" vertical="center"/>
    </xf>
    <xf numFmtId="0" fontId="3" fillId="0" borderId="0" xfId="0" applyFont="1" applyAlignment="1" applyProtection="1">
      <alignment vertical="center"/>
    </xf>
    <xf numFmtId="0" fontId="20" fillId="0" borderId="15" xfId="0" applyFont="1" applyBorder="1" applyAlignment="1">
      <alignment horizontal="center" vertical="center"/>
    </xf>
    <xf numFmtId="0" fontId="20" fillId="0" borderId="16" xfId="0" applyFont="1" applyBorder="1" applyAlignment="1">
      <alignment horizontal="left" vertical="center"/>
    </xf>
    <xf numFmtId="0" fontId="2" fillId="0" borderId="18" xfId="0" applyFont="1" applyBorder="1" applyAlignment="1">
      <alignment horizontal="left" vertical="center"/>
    </xf>
    <xf numFmtId="0" fontId="2" fillId="0" borderId="0" xfId="0" applyFont="1" applyBorder="1" applyAlignment="1">
      <alignment horizontal="left" vertical="center"/>
    </xf>
    <xf numFmtId="0" fontId="2" fillId="0" borderId="18" xfId="0" applyFont="1" applyBorder="1" applyAlignment="1" applyProtection="1">
      <alignment horizontal="left" vertical="center"/>
    </xf>
    <xf numFmtId="0" fontId="2" fillId="0" borderId="0" xfId="0" applyFont="1" applyBorder="1" applyAlignment="1" applyProtection="1">
      <alignment horizontal="left" vertical="center"/>
    </xf>
    <xf numFmtId="0" fontId="3" fillId="5" borderId="9" xfId="0" applyFont="1" applyFill="1" applyBorder="1" applyAlignment="1" applyProtection="1">
      <alignment horizontal="center" vertical="center"/>
    </xf>
    <xf numFmtId="0" fontId="3" fillId="5" borderId="10" xfId="0" applyFont="1" applyFill="1" applyBorder="1" applyAlignment="1" applyProtection="1">
      <alignment horizontal="left" vertical="center"/>
    </xf>
    <xf numFmtId="0" fontId="3" fillId="5" borderId="10" xfId="0" applyFont="1" applyFill="1" applyBorder="1" applyAlignment="1" applyProtection="1">
      <alignment horizontal="center" vertical="center"/>
    </xf>
    <xf numFmtId="0" fontId="3" fillId="5" borderId="10" xfId="0" applyFont="1" applyFill="1" applyBorder="1" applyAlignment="1" applyProtection="1">
      <alignment horizontal="right" vertical="center"/>
    </xf>
    <xf numFmtId="4" fontId="24" fillId="0" borderId="0" xfId="0" applyNumberFormat="1" applyFont="1" applyAlignment="1" applyProtection="1">
      <alignmen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0" fontId="23" fillId="0" borderId="0" xfId="0" applyFont="1" applyAlignment="1" applyProtection="1">
      <alignment horizontal="left" vertical="center" wrapText="1"/>
    </xf>
    <xf numFmtId="4" fontId="9" fillId="0" borderId="0" xfId="0" applyNumberFormat="1" applyFont="1" applyAlignment="1" applyProtection="1">
      <alignment vertical="center"/>
    </xf>
    <xf numFmtId="0" fontId="9" fillId="0" borderId="0" xfId="0" applyFont="1" applyAlignment="1" applyProtection="1">
      <alignment vertical="center"/>
    </xf>
    <xf numFmtId="4" fontId="9" fillId="0" borderId="0" xfId="0" applyNumberFormat="1" applyFont="1" applyAlignment="1" applyProtection="1">
      <alignment horizontal="right" vertical="center"/>
    </xf>
    <xf numFmtId="0" fontId="27" fillId="0" borderId="0" xfId="0" applyFont="1" applyAlignment="1" applyProtection="1">
      <alignment horizontal="left" vertical="center" wrapText="1"/>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0" fillId="0" borderId="0" xfId="0"/>
    <xf numFmtId="0" fontId="16" fillId="0" borderId="0" xfId="0" applyFont="1" applyBorder="1" applyAlignment="1" applyProtection="1">
      <alignment horizontal="left" vertical="center" wrapText="1"/>
    </xf>
    <xf numFmtId="0" fontId="16" fillId="0" borderId="0" xfId="0" applyFont="1" applyBorder="1" applyAlignment="1" applyProtection="1">
      <alignment horizontal="left" vertical="center"/>
    </xf>
    <xf numFmtId="0" fontId="0" fillId="0" borderId="0" xfId="0" applyFont="1" applyBorder="1" applyAlignment="1" applyProtection="1">
      <alignment vertical="center"/>
    </xf>
    <xf numFmtId="0" fontId="4"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Alignment="1" applyProtection="1">
      <alignment horizontal="left" vertical="center"/>
    </xf>
    <xf numFmtId="0" fontId="2" fillId="0" borderId="0" xfId="0" applyFont="1" applyAlignment="1" applyProtection="1">
      <alignment horizontal="left" vertical="center"/>
    </xf>
    <xf numFmtId="0" fontId="0" fillId="0" borderId="0" xfId="0" applyFont="1" applyAlignment="1" applyProtection="1">
      <alignment vertical="center"/>
    </xf>
    <xf numFmtId="0" fontId="0" fillId="0" borderId="0" xfId="0" applyProtection="1"/>
    <xf numFmtId="0" fontId="30" fillId="2" borderId="0" xfId="1" applyFont="1" applyFill="1" applyAlignment="1">
      <alignment vertical="center"/>
    </xf>
    <xf numFmtId="0" fontId="40" fillId="0" borderId="1" xfId="0" applyFont="1" applyBorder="1" applyAlignment="1" applyProtection="1">
      <alignment horizontal="left" vertical="top"/>
      <protection locked="0"/>
    </xf>
    <xf numFmtId="0" fontId="39" fillId="0" borderId="34" xfId="0" applyFont="1" applyBorder="1" applyAlignment="1" applyProtection="1">
      <alignment horizontal="left"/>
      <protection locked="0"/>
    </xf>
    <xf numFmtId="0" fontId="40" fillId="0" borderId="1" xfId="0" applyFont="1" applyBorder="1" applyAlignment="1" applyProtection="1">
      <alignment horizontal="left" vertical="center"/>
      <protection locked="0"/>
    </xf>
    <xf numFmtId="0" fontId="40" fillId="0" borderId="1" xfId="0" applyFont="1" applyBorder="1" applyAlignment="1" applyProtection="1">
      <alignment horizontal="left" vertical="center" wrapText="1"/>
      <protection locked="0"/>
    </xf>
    <xf numFmtId="0" fontId="38" fillId="0" borderId="1" xfId="0" applyFont="1" applyBorder="1" applyAlignment="1" applyProtection="1">
      <alignment horizontal="center" vertical="center"/>
      <protection locked="0"/>
    </xf>
    <xf numFmtId="0" fontId="38" fillId="0" borderId="1" xfId="0" applyFont="1" applyBorder="1" applyAlignment="1" applyProtection="1">
      <alignment horizontal="center" vertical="center" wrapText="1"/>
      <protection locked="0"/>
    </xf>
    <xf numFmtId="49" fontId="40" fillId="0" borderId="1" xfId="0" applyNumberFormat="1" applyFont="1" applyBorder="1" applyAlignment="1" applyProtection="1">
      <alignment horizontal="left" vertical="center" wrapText="1"/>
      <protection locked="0"/>
    </xf>
    <xf numFmtId="0" fontId="39" fillId="0" borderId="34" xfId="0" applyFont="1" applyBorder="1" applyAlignment="1" applyProtection="1">
      <alignment horizontal="left" wrapText="1"/>
      <protection locked="0"/>
    </xf>
    <xf numFmtId="0" fontId="46" fillId="6" borderId="37" xfId="2" applyFont="1" applyFill="1" applyBorder="1" applyAlignment="1" applyProtection="1">
      <alignment horizontal="left" vertical="center"/>
      <protection locked="0"/>
    </xf>
    <xf numFmtId="4" fontId="46" fillId="6" borderId="37" xfId="2" applyNumberFormat="1" applyFont="1" applyFill="1" applyBorder="1" applyAlignment="1" applyProtection="1">
      <alignment vertical="center"/>
      <protection locked="0"/>
    </xf>
  </cellXfs>
  <cellStyles count="3">
    <cellStyle name="Hypertextový odkaz" xfId="1" builtinId="8"/>
    <cellStyle name="Normální" xfId="0" builtinId="0" customBuiltin="1"/>
    <cellStyle name="Normální 2" xfId="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81"/>
  <sheetViews>
    <sheetView showGridLines="0" tabSelected="1" workbookViewId="0">
      <pane ySplit="1" topLeftCell="A2" activePane="bottomLeft" state="frozen"/>
      <selection pane="bottomLeft" activeCell="C2" sqref="C2"/>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3" t="s">
        <v>0</v>
      </c>
      <c r="B1" s="14"/>
      <c r="C1" s="14"/>
      <c r="D1" s="15" t="s">
        <v>1</v>
      </c>
      <c r="E1" s="14"/>
      <c r="F1" s="14"/>
      <c r="G1" s="14"/>
      <c r="H1" s="14"/>
      <c r="I1" s="14"/>
      <c r="J1" s="14"/>
      <c r="K1" s="16" t="s">
        <v>2</v>
      </c>
      <c r="L1" s="16"/>
      <c r="M1" s="16"/>
      <c r="N1" s="16"/>
      <c r="O1" s="16"/>
      <c r="P1" s="16"/>
      <c r="Q1" s="16"/>
      <c r="R1" s="16"/>
      <c r="S1" s="16"/>
      <c r="T1" s="14"/>
      <c r="U1" s="14"/>
      <c r="V1" s="14"/>
      <c r="W1" s="16" t="s">
        <v>3</v>
      </c>
      <c r="X1" s="16"/>
      <c r="Y1" s="16"/>
      <c r="Z1" s="16"/>
      <c r="AA1" s="16"/>
      <c r="AB1" s="16"/>
      <c r="AC1" s="16"/>
      <c r="AD1" s="16"/>
      <c r="AE1" s="16"/>
      <c r="AF1" s="16"/>
      <c r="AG1" s="16"/>
      <c r="AH1" s="16"/>
      <c r="AI1" s="17"/>
      <c r="AJ1" s="18"/>
      <c r="AK1" s="18"/>
      <c r="AL1" s="18"/>
      <c r="AM1" s="18"/>
      <c r="AN1" s="18"/>
      <c r="AO1" s="18"/>
      <c r="AP1" s="18"/>
      <c r="AQ1" s="18"/>
      <c r="AR1" s="18"/>
      <c r="AS1" s="18"/>
      <c r="AT1" s="18"/>
      <c r="AU1" s="18"/>
      <c r="AV1" s="18"/>
      <c r="AW1" s="18"/>
      <c r="AX1" s="18"/>
      <c r="AY1" s="18"/>
      <c r="AZ1" s="18"/>
      <c r="BA1" s="19" t="s">
        <v>4</v>
      </c>
      <c r="BB1" s="19" t="s">
        <v>5</v>
      </c>
      <c r="BC1" s="18"/>
      <c r="BD1" s="18"/>
      <c r="BE1" s="18"/>
      <c r="BF1" s="18"/>
      <c r="BG1" s="18"/>
      <c r="BH1" s="18"/>
      <c r="BI1" s="18"/>
      <c r="BJ1" s="18"/>
      <c r="BK1" s="18"/>
      <c r="BL1" s="18"/>
      <c r="BM1" s="18"/>
      <c r="BN1" s="18"/>
      <c r="BO1" s="18"/>
      <c r="BP1" s="18"/>
      <c r="BQ1" s="18"/>
      <c r="BR1" s="18"/>
      <c r="BT1" s="20" t="s">
        <v>6</v>
      </c>
      <c r="BU1" s="20" t="s">
        <v>6</v>
      </c>
      <c r="BV1" s="20" t="s">
        <v>7</v>
      </c>
    </row>
    <row r="2" spans="1:74" ht="36.950000000000003" customHeight="1">
      <c r="AR2" s="353"/>
      <c r="AS2" s="353"/>
      <c r="AT2" s="353"/>
      <c r="AU2" s="353"/>
      <c r="AV2" s="353"/>
      <c r="AW2" s="353"/>
      <c r="AX2" s="353"/>
      <c r="AY2" s="353"/>
      <c r="AZ2" s="353"/>
      <c r="BA2" s="353"/>
      <c r="BB2" s="353"/>
      <c r="BC2" s="353"/>
      <c r="BD2" s="353"/>
      <c r="BE2" s="353"/>
      <c r="BS2" s="21" t="s">
        <v>8</v>
      </c>
      <c r="BT2" s="21" t="s">
        <v>9</v>
      </c>
    </row>
    <row r="3" spans="1:74" ht="6.95" customHeight="1">
      <c r="B3" s="22"/>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4"/>
      <c r="BS3" s="21" t="s">
        <v>8</v>
      </c>
      <c r="BT3" s="21" t="s">
        <v>10</v>
      </c>
    </row>
    <row r="4" spans="1:74" ht="36.950000000000003" customHeight="1">
      <c r="B4" s="25"/>
      <c r="C4" s="26"/>
      <c r="D4" s="27" t="s">
        <v>11</v>
      </c>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8"/>
      <c r="AS4" s="29" t="s">
        <v>12</v>
      </c>
      <c r="BE4" s="30" t="s">
        <v>13</v>
      </c>
      <c r="BS4" s="21" t="s">
        <v>14</v>
      </c>
    </row>
    <row r="5" spans="1:74" ht="14.45" customHeight="1">
      <c r="B5" s="25"/>
      <c r="C5" s="26"/>
      <c r="D5" s="31" t="s">
        <v>15</v>
      </c>
      <c r="E5" s="26"/>
      <c r="F5" s="26"/>
      <c r="G5" s="26"/>
      <c r="H5" s="26"/>
      <c r="I5" s="26"/>
      <c r="J5" s="26"/>
      <c r="K5" s="313" t="s">
        <v>16</v>
      </c>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26"/>
      <c r="AQ5" s="28"/>
      <c r="BE5" s="311" t="s">
        <v>17</v>
      </c>
      <c r="BS5" s="21" t="s">
        <v>8</v>
      </c>
    </row>
    <row r="6" spans="1:74" ht="36.950000000000003" customHeight="1">
      <c r="B6" s="25"/>
      <c r="C6" s="26"/>
      <c r="D6" s="33" t="s">
        <v>18</v>
      </c>
      <c r="E6" s="26"/>
      <c r="F6" s="26"/>
      <c r="G6" s="26"/>
      <c r="H6" s="26"/>
      <c r="I6" s="26"/>
      <c r="J6" s="26"/>
      <c r="K6" s="315" t="s">
        <v>19</v>
      </c>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26"/>
      <c r="AQ6" s="28"/>
      <c r="BE6" s="312"/>
      <c r="BS6" s="21" t="s">
        <v>8</v>
      </c>
    </row>
    <row r="7" spans="1:74" ht="14.45" customHeight="1">
      <c r="B7" s="25"/>
      <c r="C7" s="26"/>
      <c r="D7" s="34" t="s">
        <v>20</v>
      </c>
      <c r="E7" s="26"/>
      <c r="F7" s="26"/>
      <c r="G7" s="26"/>
      <c r="H7" s="26"/>
      <c r="I7" s="26"/>
      <c r="J7" s="26"/>
      <c r="K7" s="32" t="s">
        <v>21</v>
      </c>
      <c r="L7" s="26"/>
      <c r="M7" s="26"/>
      <c r="N7" s="26"/>
      <c r="O7" s="26"/>
      <c r="P7" s="26"/>
      <c r="Q7" s="26"/>
      <c r="R7" s="26"/>
      <c r="S7" s="26"/>
      <c r="T7" s="26"/>
      <c r="U7" s="26"/>
      <c r="V7" s="26"/>
      <c r="W7" s="26"/>
      <c r="X7" s="26"/>
      <c r="Y7" s="26"/>
      <c r="Z7" s="26"/>
      <c r="AA7" s="26"/>
      <c r="AB7" s="26"/>
      <c r="AC7" s="26"/>
      <c r="AD7" s="26"/>
      <c r="AE7" s="26"/>
      <c r="AF7" s="26"/>
      <c r="AG7" s="26"/>
      <c r="AH7" s="26"/>
      <c r="AI7" s="26"/>
      <c r="AJ7" s="26"/>
      <c r="AK7" s="34" t="s">
        <v>22</v>
      </c>
      <c r="AL7" s="26"/>
      <c r="AM7" s="26"/>
      <c r="AN7" s="32" t="s">
        <v>21</v>
      </c>
      <c r="AO7" s="26"/>
      <c r="AP7" s="26"/>
      <c r="AQ7" s="28"/>
      <c r="BE7" s="312"/>
      <c r="BS7" s="21" t="s">
        <v>8</v>
      </c>
    </row>
    <row r="8" spans="1:74" ht="14.45" customHeight="1">
      <c r="B8" s="25"/>
      <c r="C8" s="26"/>
      <c r="D8" s="34" t="s">
        <v>23</v>
      </c>
      <c r="E8" s="26"/>
      <c r="F8" s="26"/>
      <c r="G8" s="26"/>
      <c r="H8" s="26"/>
      <c r="I8" s="26"/>
      <c r="J8" s="26"/>
      <c r="K8" s="32" t="s">
        <v>24</v>
      </c>
      <c r="L8" s="26"/>
      <c r="M8" s="26"/>
      <c r="N8" s="26"/>
      <c r="O8" s="26"/>
      <c r="P8" s="26"/>
      <c r="Q8" s="26"/>
      <c r="R8" s="26"/>
      <c r="S8" s="26"/>
      <c r="T8" s="26"/>
      <c r="U8" s="26"/>
      <c r="V8" s="26"/>
      <c r="W8" s="26"/>
      <c r="X8" s="26"/>
      <c r="Y8" s="26"/>
      <c r="Z8" s="26"/>
      <c r="AA8" s="26"/>
      <c r="AB8" s="26"/>
      <c r="AC8" s="26"/>
      <c r="AD8" s="26"/>
      <c r="AE8" s="26"/>
      <c r="AF8" s="26"/>
      <c r="AG8" s="26"/>
      <c r="AH8" s="26"/>
      <c r="AI8" s="26"/>
      <c r="AJ8" s="26"/>
      <c r="AK8" s="34" t="s">
        <v>25</v>
      </c>
      <c r="AL8" s="26"/>
      <c r="AM8" s="26"/>
      <c r="AN8" s="35" t="s">
        <v>26</v>
      </c>
      <c r="AO8" s="26"/>
      <c r="AP8" s="26"/>
      <c r="AQ8" s="28"/>
      <c r="BE8" s="312"/>
      <c r="BS8" s="21" t="s">
        <v>8</v>
      </c>
    </row>
    <row r="9" spans="1:74" ht="14.45" customHeight="1">
      <c r="B9" s="25"/>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8"/>
      <c r="BE9" s="312"/>
      <c r="BS9" s="21" t="s">
        <v>8</v>
      </c>
    </row>
    <row r="10" spans="1:74" ht="14.45" customHeight="1">
      <c r="B10" s="25"/>
      <c r="C10" s="26"/>
      <c r="D10" s="34" t="s">
        <v>27</v>
      </c>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34" t="s">
        <v>28</v>
      </c>
      <c r="AL10" s="26"/>
      <c r="AM10" s="26"/>
      <c r="AN10" s="32" t="s">
        <v>21</v>
      </c>
      <c r="AO10" s="26"/>
      <c r="AP10" s="26"/>
      <c r="AQ10" s="28"/>
      <c r="BE10" s="312"/>
      <c r="BS10" s="21" t="s">
        <v>8</v>
      </c>
    </row>
    <row r="11" spans="1:74" ht="18.399999999999999" customHeight="1">
      <c r="B11" s="25"/>
      <c r="C11" s="26"/>
      <c r="D11" s="26"/>
      <c r="E11" s="32" t="s">
        <v>24</v>
      </c>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34" t="s">
        <v>29</v>
      </c>
      <c r="AL11" s="26"/>
      <c r="AM11" s="26"/>
      <c r="AN11" s="32" t="s">
        <v>21</v>
      </c>
      <c r="AO11" s="26"/>
      <c r="AP11" s="26"/>
      <c r="AQ11" s="28"/>
      <c r="BE11" s="312"/>
      <c r="BS11" s="21" t="s">
        <v>8</v>
      </c>
    </row>
    <row r="12" spans="1:74" ht="6.95" customHeight="1">
      <c r="B12" s="25"/>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8"/>
      <c r="BE12" s="312"/>
      <c r="BS12" s="21" t="s">
        <v>8</v>
      </c>
    </row>
    <row r="13" spans="1:74" ht="14.45" customHeight="1">
      <c r="B13" s="25"/>
      <c r="C13" s="26"/>
      <c r="D13" s="34" t="s">
        <v>30</v>
      </c>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34" t="s">
        <v>28</v>
      </c>
      <c r="AL13" s="26"/>
      <c r="AM13" s="26"/>
      <c r="AN13" s="36" t="s">
        <v>31</v>
      </c>
      <c r="AO13" s="26"/>
      <c r="AP13" s="26"/>
      <c r="AQ13" s="28"/>
      <c r="BE13" s="312"/>
      <c r="BS13" s="21" t="s">
        <v>8</v>
      </c>
    </row>
    <row r="14" spans="1:74">
      <c r="B14" s="25"/>
      <c r="C14" s="26"/>
      <c r="D14" s="26"/>
      <c r="E14" s="316" t="s">
        <v>31</v>
      </c>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4" t="s">
        <v>29</v>
      </c>
      <c r="AL14" s="26"/>
      <c r="AM14" s="26"/>
      <c r="AN14" s="36" t="s">
        <v>31</v>
      </c>
      <c r="AO14" s="26"/>
      <c r="AP14" s="26"/>
      <c r="AQ14" s="28"/>
      <c r="BE14" s="312"/>
      <c r="BS14" s="21" t="s">
        <v>8</v>
      </c>
    </row>
    <row r="15" spans="1:74" ht="6.95" customHeight="1">
      <c r="B15" s="25"/>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8"/>
      <c r="BE15" s="312"/>
      <c r="BS15" s="21" t="s">
        <v>6</v>
      </c>
    </row>
    <row r="16" spans="1:74" ht="14.45" customHeight="1">
      <c r="B16" s="25"/>
      <c r="C16" s="26"/>
      <c r="D16" s="34" t="s">
        <v>32</v>
      </c>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34" t="s">
        <v>28</v>
      </c>
      <c r="AL16" s="26"/>
      <c r="AM16" s="26"/>
      <c r="AN16" s="32" t="s">
        <v>21</v>
      </c>
      <c r="AO16" s="26"/>
      <c r="AP16" s="26"/>
      <c r="AQ16" s="28"/>
      <c r="BE16" s="312"/>
      <c r="BS16" s="21" t="s">
        <v>6</v>
      </c>
    </row>
    <row r="17" spans="2:71" ht="18.399999999999999" customHeight="1">
      <c r="B17" s="25"/>
      <c r="C17" s="26"/>
      <c r="D17" s="26"/>
      <c r="E17" s="32" t="s">
        <v>24</v>
      </c>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34" t="s">
        <v>29</v>
      </c>
      <c r="AL17" s="26"/>
      <c r="AM17" s="26"/>
      <c r="AN17" s="32" t="s">
        <v>21</v>
      </c>
      <c r="AO17" s="26"/>
      <c r="AP17" s="26"/>
      <c r="AQ17" s="28"/>
      <c r="BE17" s="312"/>
      <c r="BS17" s="21" t="s">
        <v>33</v>
      </c>
    </row>
    <row r="18" spans="2:71" ht="6.95" customHeight="1">
      <c r="B18" s="25"/>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8"/>
      <c r="BE18" s="312"/>
      <c r="BS18" s="21" t="s">
        <v>8</v>
      </c>
    </row>
    <row r="19" spans="2:71" ht="14.45" customHeight="1">
      <c r="B19" s="25"/>
      <c r="C19" s="26"/>
      <c r="D19" s="34" t="s">
        <v>34</v>
      </c>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8"/>
      <c r="BE19" s="312"/>
      <c r="BS19" s="21" t="s">
        <v>8</v>
      </c>
    </row>
    <row r="20" spans="2:71" ht="57" customHeight="1">
      <c r="B20" s="25"/>
      <c r="C20" s="26"/>
      <c r="D20" s="26"/>
      <c r="E20" s="318" t="s">
        <v>35</v>
      </c>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26"/>
      <c r="AP20" s="26"/>
      <c r="AQ20" s="28"/>
      <c r="BE20" s="312"/>
      <c r="BS20" s="21" t="s">
        <v>6</v>
      </c>
    </row>
    <row r="21" spans="2:71" ht="6.95" customHeight="1">
      <c r="B21" s="25"/>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8"/>
      <c r="BE21" s="312"/>
    </row>
    <row r="22" spans="2:71" ht="6.95" customHeight="1">
      <c r="B22" s="25"/>
      <c r="C22" s="26"/>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26"/>
      <c r="AQ22" s="28"/>
      <c r="BE22" s="312"/>
    </row>
    <row r="23" spans="2:71" s="1" customFormat="1" ht="25.9" customHeight="1">
      <c r="B23" s="38"/>
      <c r="C23" s="39"/>
      <c r="D23" s="40" t="s">
        <v>36</v>
      </c>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319">
        <f>ROUND(AG51,2)</f>
        <v>0</v>
      </c>
      <c r="AL23" s="320"/>
      <c r="AM23" s="320"/>
      <c r="AN23" s="320"/>
      <c r="AO23" s="320"/>
      <c r="AP23" s="39"/>
      <c r="AQ23" s="42"/>
      <c r="BE23" s="312"/>
    </row>
    <row r="24" spans="2:71" s="1" customFormat="1" ht="6.95" customHeight="1">
      <c r="B24" s="38"/>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42"/>
      <c r="BE24" s="312"/>
    </row>
    <row r="25" spans="2:71" s="1" customFormat="1" ht="13.5">
      <c r="B25" s="38"/>
      <c r="C25" s="39"/>
      <c r="D25" s="39"/>
      <c r="E25" s="39"/>
      <c r="F25" s="39"/>
      <c r="G25" s="39"/>
      <c r="H25" s="39"/>
      <c r="I25" s="39"/>
      <c r="J25" s="39"/>
      <c r="K25" s="39"/>
      <c r="L25" s="321" t="s">
        <v>37</v>
      </c>
      <c r="M25" s="321"/>
      <c r="N25" s="321"/>
      <c r="O25" s="321"/>
      <c r="P25" s="39"/>
      <c r="Q25" s="39"/>
      <c r="R25" s="39"/>
      <c r="S25" s="39"/>
      <c r="T25" s="39"/>
      <c r="U25" s="39"/>
      <c r="V25" s="39"/>
      <c r="W25" s="321" t="s">
        <v>38</v>
      </c>
      <c r="X25" s="321"/>
      <c r="Y25" s="321"/>
      <c r="Z25" s="321"/>
      <c r="AA25" s="321"/>
      <c r="AB25" s="321"/>
      <c r="AC25" s="321"/>
      <c r="AD25" s="321"/>
      <c r="AE25" s="321"/>
      <c r="AF25" s="39"/>
      <c r="AG25" s="39"/>
      <c r="AH25" s="39"/>
      <c r="AI25" s="39"/>
      <c r="AJ25" s="39"/>
      <c r="AK25" s="321" t="s">
        <v>39</v>
      </c>
      <c r="AL25" s="321"/>
      <c r="AM25" s="321"/>
      <c r="AN25" s="321"/>
      <c r="AO25" s="321"/>
      <c r="AP25" s="39"/>
      <c r="AQ25" s="42"/>
      <c r="BE25" s="312"/>
    </row>
    <row r="26" spans="2:71" s="2" customFormat="1" ht="14.45" customHeight="1">
      <c r="B26" s="44"/>
      <c r="C26" s="45"/>
      <c r="D26" s="46" t="s">
        <v>40</v>
      </c>
      <c r="E26" s="45"/>
      <c r="F26" s="46" t="s">
        <v>41</v>
      </c>
      <c r="G26" s="45"/>
      <c r="H26" s="45"/>
      <c r="I26" s="45"/>
      <c r="J26" s="45"/>
      <c r="K26" s="45"/>
      <c r="L26" s="322">
        <v>0.21</v>
      </c>
      <c r="M26" s="323"/>
      <c r="N26" s="323"/>
      <c r="O26" s="323"/>
      <c r="P26" s="45"/>
      <c r="Q26" s="45"/>
      <c r="R26" s="45"/>
      <c r="S26" s="45"/>
      <c r="T26" s="45"/>
      <c r="U26" s="45"/>
      <c r="V26" s="45"/>
      <c r="W26" s="324">
        <f>ROUND(AZ51,2)</f>
        <v>0</v>
      </c>
      <c r="X26" s="323"/>
      <c r="Y26" s="323"/>
      <c r="Z26" s="323"/>
      <c r="AA26" s="323"/>
      <c r="AB26" s="323"/>
      <c r="AC26" s="323"/>
      <c r="AD26" s="323"/>
      <c r="AE26" s="323"/>
      <c r="AF26" s="45"/>
      <c r="AG26" s="45"/>
      <c r="AH26" s="45"/>
      <c r="AI26" s="45"/>
      <c r="AJ26" s="45"/>
      <c r="AK26" s="324">
        <f>ROUND(AV51,2)</f>
        <v>0</v>
      </c>
      <c r="AL26" s="323"/>
      <c r="AM26" s="323"/>
      <c r="AN26" s="323"/>
      <c r="AO26" s="323"/>
      <c r="AP26" s="45"/>
      <c r="AQ26" s="47"/>
      <c r="BE26" s="312"/>
    </row>
    <row r="27" spans="2:71" s="2" customFormat="1" ht="14.45" customHeight="1">
      <c r="B27" s="44"/>
      <c r="C27" s="45"/>
      <c r="D27" s="45"/>
      <c r="E27" s="45"/>
      <c r="F27" s="46" t="s">
        <v>42</v>
      </c>
      <c r="G27" s="45"/>
      <c r="H27" s="45"/>
      <c r="I27" s="45"/>
      <c r="J27" s="45"/>
      <c r="K27" s="45"/>
      <c r="L27" s="322">
        <v>0.15</v>
      </c>
      <c r="M27" s="323"/>
      <c r="N27" s="323"/>
      <c r="O27" s="323"/>
      <c r="P27" s="45"/>
      <c r="Q27" s="45"/>
      <c r="R27" s="45"/>
      <c r="S27" s="45"/>
      <c r="T27" s="45"/>
      <c r="U27" s="45"/>
      <c r="V27" s="45"/>
      <c r="W27" s="324">
        <f>ROUND(BA51,2)</f>
        <v>0</v>
      </c>
      <c r="X27" s="323"/>
      <c r="Y27" s="323"/>
      <c r="Z27" s="323"/>
      <c r="AA27" s="323"/>
      <c r="AB27" s="323"/>
      <c r="AC27" s="323"/>
      <c r="AD27" s="323"/>
      <c r="AE27" s="323"/>
      <c r="AF27" s="45"/>
      <c r="AG27" s="45"/>
      <c r="AH27" s="45"/>
      <c r="AI27" s="45"/>
      <c r="AJ27" s="45"/>
      <c r="AK27" s="324">
        <f>ROUND(AW51,2)</f>
        <v>0</v>
      </c>
      <c r="AL27" s="323"/>
      <c r="AM27" s="323"/>
      <c r="AN27" s="323"/>
      <c r="AO27" s="323"/>
      <c r="AP27" s="45"/>
      <c r="AQ27" s="47"/>
      <c r="BE27" s="312"/>
    </row>
    <row r="28" spans="2:71" s="2" customFormat="1" ht="14.45" hidden="1" customHeight="1">
      <c r="B28" s="44"/>
      <c r="C28" s="45"/>
      <c r="D28" s="45"/>
      <c r="E28" s="45"/>
      <c r="F28" s="46" t="s">
        <v>43</v>
      </c>
      <c r="G28" s="45"/>
      <c r="H28" s="45"/>
      <c r="I28" s="45"/>
      <c r="J28" s="45"/>
      <c r="K28" s="45"/>
      <c r="L28" s="322">
        <v>0.21</v>
      </c>
      <c r="M28" s="323"/>
      <c r="N28" s="323"/>
      <c r="O28" s="323"/>
      <c r="P28" s="45"/>
      <c r="Q28" s="45"/>
      <c r="R28" s="45"/>
      <c r="S28" s="45"/>
      <c r="T28" s="45"/>
      <c r="U28" s="45"/>
      <c r="V28" s="45"/>
      <c r="W28" s="324">
        <f>ROUND(BB51,2)</f>
        <v>0</v>
      </c>
      <c r="X28" s="323"/>
      <c r="Y28" s="323"/>
      <c r="Z28" s="323"/>
      <c r="AA28" s="323"/>
      <c r="AB28" s="323"/>
      <c r="AC28" s="323"/>
      <c r="AD28" s="323"/>
      <c r="AE28" s="323"/>
      <c r="AF28" s="45"/>
      <c r="AG28" s="45"/>
      <c r="AH28" s="45"/>
      <c r="AI28" s="45"/>
      <c r="AJ28" s="45"/>
      <c r="AK28" s="324">
        <v>0</v>
      </c>
      <c r="AL28" s="323"/>
      <c r="AM28" s="323"/>
      <c r="AN28" s="323"/>
      <c r="AO28" s="323"/>
      <c r="AP28" s="45"/>
      <c r="AQ28" s="47"/>
      <c r="BE28" s="312"/>
    </row>
    <row r="29" spans="2:71" s="2" customFormat="1" ht="14.45" hidden="1" customHeight="1">
      <c r="B29" s="44"/>
      <c r="C29" s="45"/>
      <c r="D29" s="45"/>
      <c r="E29" s="45"/>
      <c r="F29" s="46" t="s">
        <v>44</v>
      </c>
      <c r="G29" s="45"/>
      <c r="H29" s="45"/>
      <c r="I29" s="45"/>
      <c r="J29" s="45"/>
      <c r="K29" s="45"/>
      <c r="L29" s="322">
        <v>0.15</v>
      </c>
      <c r="M29" s="323"/>
      <c r="N29" s="323"/>
      <c r="O29" s="323"/>
      <c r="P29" s="45"/>
      <c r="Q29" s="45"/>
      <c r="R29" s="45"/>
      <c r="S29" s="45"/>
      <c r="T29" s="45"/>
      <c r="U29" s="45"/>
      <c r="V29" s="45"/>
      <c r="W29" s="324">
        <f>ROUND(BC51,2)</f>
        <v>0</v>
      </c>
      <c r="X29" s="323"/>
      <c r="Y29" s="323"/>
      <c r="Z29" s="323"/>
      <c r="AA29" s="323"/>
      <c r="AB29" s="323"/>
      <c r="AC29" s="323"/>
      <c r="AD29" s="323"/>
      <c r="AE29" s="323"/>
      <c r="AF29" s="45"/>
      <c r="AG29" s="45"/>
      <c r="AH29" s="45"/>
      <c r="AI29" s="45"/>
      <c r="AJ29" s="45"/>
      <c r="AK29" s="324">
        <v>0</v>
      </c>
      <c r="AL29" s="323"/>
      <c r="AM29" s="323"/>
      <c r="AN29" s="323"/>
      <c r="AO29" s="323"/>
      <c r="AP29" s="45"/>
      <c r="AQ29" s="47"/>
      <c r="BE29" s="312"/>
    </row>
    <row r="30" spans="2:71" s="2" customFormat="1" ht="14.45" hidden="1" customHeight="1">
      <c r="B30" s="44"/>
      <c r="C30" s="45"/>
      <c r="D30" s="45"/>
      <c r="E30" s="45"/>
      <c r="F30" s="46" t="s">
        <v>45</v>
      </c>
      <c r="G30" s="45"/>
      <c r="H30" s="45"/>
      <c r="I30" s="45"/>
      <c r="J30" s="45"/>
      <c r="K30" s="45"/>
      <c r="L30" s="322">
        <v>0</v>
      </c>
      <c r="M30" s="323"/>
      <c r="N30" s="323"/>
      <c r="O30" s="323"/>
      <c r="P30" s="45"/>
      <c r="Q30" s="45"/>
      <c r="R30" s="45"/>
      <c r="S30" s="45"/>
      <c r="T30" s="45"/>
      <c r="U30" s="45"/>
      <c r="V30" s="45"/>
      <c r="W30" s="324">
        <f>ROUND(BD51,2)</f>
        <v>0</v>
      </c>
      <c r="X30" s="323"/>
      <c r="Y30" s="323"/>
      <c r="Z30" s="323"/>
      <c r="AA30" s="323"/>
      <c r="AB30" s="323"/>
      <c r="AC30" s="323"/>
      <c r="AD30" s="323"/>
      <c r="AE30" s="323"/>
      <c r="AF30" s="45"/>
      <c r="AG30" s="45"/>
      <c r="AH30" s="45"/>
      <c r="AI30" s="45"/>
      <c r="AJ30" s="45"/>
      <c r="AK30" s="324">
        <v>0</v>
      </c>
      <c r="AL30" s="323"/>
      <c r="AM30" s="323"/>
      <c r="AN30" s="323"/>
      <c r="AO30" s="323"/>
      <c r="AP30" s="45"/>
      <c r="AQ30" s="47"/>
      <c r="BE30" s="312"/>
    </row>
    <row r="31" spans="2:71" s="1" customFormat="1" ht="6.95" customHeight="1">
      <c r="B31" s="38"/>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42"/>
      <c r="BE31" s="312"/>
    </row>
    <row r="32" spans="2:71" s="1" customFormat="1" ht="25.9" customHeight="1">
      <c r="B32" s="38"/>
      <c r="C32" s="48"/>
      <c r="D32" s="49" t="s">
        <v>46</v>
      </c>
      <c r="E32" s="50"/>
      <c r="F32" s="50"/>
      <c r="G32" s="50"/>
      <c r="H32" s="50"/>
      <c r="I32" s="50"/>
      <c r="J32" s="50"/>
      <c r="K32" s="50"/>
      <c r="L32" s="50"/>
      <c r="M32" s="50"/>
      <c r="N32" s="50"/>
      <c r="O32" s="50"/>
      <c r="P32" s="50"/>
      <c r="Q32" s="50"/>
      <c r="R32" s="50"/>
      <c r="S32" s="50"/>
      <c r="T32" s="51" t="s">
        <v>47</v>
      </c>
      <c r="U32" s="50"/>
      <c r="V32" s="50"/>
      <c r="W32" s="50"/>
      <c r="X32" s="325" t="s">
        <v>48</v>
      </c>
      <c r="Y32" s="326"/>
      <c r="Z32" s="326"/>
      <c r="AA32" s="326"/>
      <c r="AB32" s="326"/>
      <c r="AC32" s="50"/>
      <c r="AD32" s="50"/>
      <c r="AE32" s="50"/>
      <c r="AF32" s="50"/>
      <c r="AG32" s="50"/>
      <c r="AH32" s="50"/>
      <c r="AI32" s="50"/>
      <c r="AJ32" s="50"/>
      <c r="AK32" s="327">
        <f>SUM(AK23:AK30)</f>
        <v>0</v>
      </c>
      <c r="AL32" s="326"/>
      <c r="AM32" s="326"/>
      <c r="AN32" s="326"/>
      <c r="AO32" s="328"/>
      <c r="AP32" s="48"/>
      <c r="AQ32" s="52"/>
      <c r="BE32" s="312"/>
    </row>
    <row r="33" spans="2:56" s="1" customFormat="1" ht="6.95" customHeight="1">
      <c r="B33" s="38"/>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42"/>
    </row>
    <row r="34" spans="2:56" s="1" customFormat="1" ht="6.95" customHeight="1">
      <c r="B34" s="53"/>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5"/>
    </row>
    <row r="38" spans="2:56" s="1" customFormat="1" ht="6.95" customHeight="1">
      <c r="B38" s="56"/>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8"/>
    </row>
    <row r="39" spans="2:56" s="1" customFormat="1" ht="36.950000000000003" customHeight="1">
      <c r="B39" s="38"/>
      <c r="C39" s="59" t="s">
        <v>49</v>
      </c>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58"/>
    </row>
    <row r="40" spans="2:56" s="1" customFormat="1" ht="6.95" customHeight="1">
      <c r="B40" s="38"/>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58"/>
    </row>
    <row r="41" spans="2:56" s="3" customFormat="1" ht="14.45" customHeight="1">
      <c r="B41" s="61"/>
      <c r="C41" s="62" t="s">
        <v>15</v>
      </c>
      <c r="D41" s="63"/>
      <c r="E41" s="63"/>
      <c r="F41" s="63"/>
      <c r="G41" s="63"/>
      <c r="H41" s="63"/>
      <c r="I41" s="63"/>
      <c r="J41" s="63"/>
      <c r="K41" s="63"/>
      <c r="L41" s="63" t="str">
        <f>K5</f>
        <v>VZ65418110</v>
      </c>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4"/>
    </row>
    <row r="42" spans="2:56" s="4" customFormat="1" ht="36.950000000000003" customHeight="1">
      <c r="B42" s="65"/>
      <c r="C42" s="66" t="s">
        <v>18</v>
      </c>
      <c r="D42" s="67"/>
      <c r="E42" s="67"/>
      <c r="F42" s="67"/>
      <c r="G42" s="67"/>
      <c r="H42" s="67"/>
      <c r="I42" s="67"/>
      <c r="J42" s="67"/>
      <c r="K42" s="67"/>
      <c r="L42" s="329" t="str">
        <f>K6</f>
        <v>Žst. Vlastec, oprava SZZ a osvětlení včetně zrušení postradatelného zařízení infrastruktury</v>
      </c>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30"/>
      <c r="AP42" s="67"/>
      <c r="AQ42" s="67"/>
      <c r="AR42" s="68"/>
    </row>
    <row r="43" spans="2:56" s="1" customFormat="1" ht="6.95" customHeight="1">
      <c r="B43" s="38"/>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58"/>
    </row>
    <row r="44" spans="2:56" s="1" customFormat="1">
      <c r="B44" s="38"/>
      <c r="C44" s="62" t="s">
        <v>23</v>
      </c>
      <c r="D44" s="60"/>
      <c r="E44" s="60"/>
      <c r="F44" s="60"/>
      <c r="G44" s="60"/>
      <c r="H44" s="60"/>
      <c r="I44" s="60"/>
      <c r="J44" s="60"/>
      <c r="K44" s="60"/>
      <c r="L44" s="69" t="str">
        <f>IF(K8="","",K8)</f>
        <v xml:space="preserve"> </v>
      </c>
      <c r="M44" s="60"/>
      <c r="N44" s="60"/>
      <c r="O44" s="60"/>
      <c r="P44" s="60"/>
      <c r="Q44" s="60"/>
      <c r="R44" s="60"/>
      <c r="S44" s="60"/>
      <c r="T44" s="60"/>
      <c r="U44" s="60"/>
      <c r="V44" s="60"/>
      <c r="W44" s="60"/>
      <c r="X44" s="60"/>
      <c r="Y44" s="60"/>
      <c r="Z44" s="60"/>
      <c r="AA44" s="60"/>
      <c r="AB44" s="60"/>
      <c r="AC44" s="60"/>
      <c r="AD44" s="60"/>
      <c r="AE44" s="60"/>
      <c r="AF44" s="60"/>
      <c r="AG44" s="60"/>
      <c r="AH44" s="60"/>
      <c r="AI44" s="62" t="s">
        <v>25</v>
      </c>
      <c r="AJ44" s="60"/>
      <c r="AK44" s="60"/>
      <c r="AL44" s="60"/>
      <c r="AM44" s="331" t="str">
        <f>IF(AN8= "","",AN8)</f>
        <v>15.8.2018</v>
      </c>
      <c r="AN44" s="331"/>
      <c r="AO44" s="60"/>
      <c r="AP44" s="60"/>
      <c r="AQ44" s="60"/>
      <c r="AR44" s="58"/>
    </row>
    <row r="45" spans="2:56" s="1" customFormat="1" ht="6.95" customHeight="1">
      <c r="B45" s="38"/>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58"/>
    </row>
    <row r="46" spans="2:56" s="1" customFormat="1">
      <c r="B46" s="38"/>
      <c r="C46" s="62" t="s">
        <v>27</v>
      </c>
      <c r="D46" s="60"/>
      <c r="E46" s="60"/>
      <c r="F46" s="60"/>
      <c r="G46" s="60"/>
      <c r="H46" s="60"/>
      <c r="I46" s="60"/>
      <c r="J46" s="60"/>
      <c r="K46" s="60"/>
      <c r="L46" s="63" t="str">
        <f>IF(E11= "","",E11)</f>
        <v xml:space="preserve"> </v>
      </c>
      <c r="M46" s="60"/>
      <c r="N46" s="60"/>
      <c r="O46" s="60"/>
      <c r="P46" s="60"/>
      <c r="Q46" s="60"/>
      <c r="R46" s="60"/>
      <c r="S46" s="60"/>
      <c r="T46" s="60"/>
      <c r="U46" s="60"/>
      <c r="V46" s="60"/>
      <c r="W46" s="60"/>
      <c r="X46" s="60"/>
      <c r="Y46" s="60"/>
      <c r="Z46" s="60"/>
      <c r="AA46" s="60"/>
      <c r="AB46" s="60"/>
      <c r="AC46" s="60"/>
      <c r="AD46" s="60"/>
      <c r="AE46" s="60"/>
      <c r="AF46" s="60"/>
      <c r="AG46" s="60"/>
      <c r="AH46" s="60"/>
      <c r="AI46" s="62" t="s">
        <v>32</v>
      </c>
      <c r="AJ46" s="60"/>
      <c r="AK46" s="60"/>
      <c r="AL46" s="60"/>
      <c r="AM46" s="332" t="str">
        <f>IF(E17="","",E17)</f>
        <v xml:space="preserve"> </v>
      </c>
      <c r="AN46" s="332"/>
      <c r="AO46" s="332"/>
      <c r="AP46" s="332"/>
      <c r="AQ46" s="60"/>
      <c r="AR46" s="58"/>
      <c r="AS46" s="333" t="s">
        <v>50</v>
      </c>
      <c r="AT46" s="334"/>
      <c r="AU46" s="71"/>
      <c r="AV46" s="71"/>
      <c r="AW46" s="71"/>
      <c r="AX46" s="71"/>
      <c r="AY46" s="71"/>
      <c r="AZ46" s="71"/>
      <c r="BA46" s="71"/>
      <c r="BB46" s="71"/>
      <c r="BC46" s="71"/>
      <c r="BD46" s="72"/>
    </row>
    <row r="47" spans="2:56" s="1" customFormat="1">
      <c r="B47" s="38"/>
      <c r="C47" s="62" t="s">
        <v>30</v>
      </c>
      <c r="D47" s="60"/>
      <c r="E47" s="60"/>
      <c r="F47" s="60"/>
      <c r="G47" s="60"/>
      <c r="H47" s="60"/>
      <c r="I47" s="60"/>
      <c r="J47" s="60"/>
      <c r="K47" s="60"/>
      <c r="L47" s="63" t="str">
        <f>IF(E14= "Vyplň údaj","",E14)</f>
        <v/>
      </c>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58"/>
      <c r="AS47" s="335"/>
      <c r="AT47" s="336"/>
      <c r="AU47" s="73"/>
      <c r="AV47" s="73"/>
      <c r="AW47" s="73"/>
      <c r="AX47" s="73"/>
      <c r="AY47" s="73"/>
      <c r="AZ47" s="73"/>
      <c r="BA47" s="73"/>
      <c r="BB47" s="73"/>
      <c r="BC47" s="73"/>
      <c r="BD47" s="74"/>
    </row>
    <row r="48" spans="2:56" s="1" customFormat="1" ht="10.9" customHeight="1">
      <c r="B48" s="38"/>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58"/>
      <c r="AS48" s="337"/>
      <c r="AT48" s="338"/>
      <c r="AU48" s="39"/>
      <c r="AV48" s="39"/>
      <c r="AW48" s="39"/>
      <c r="AX48" s="39"/>
      <c r="AY48" s="39"/>
      <c r="AZ48" s="39"/>
      <c r="BA48" s="39"/>
      <c r="BB48" s="39"/>
      <c r="BC48" s="39"/>
      <c r="BD48" s="75"/>
    </row>
    <row r="49" spans="1:91" s="1" customFormat="1" ht="29.25" customHeight="1">
      <c r="B49" s="38"/>
      <c r="C49" s="339" t="s">
        <v>51</v>
      </c>
      <c r="D49" s="340"/>
      <c r="E49" s="340"/>
      <c r="F49" s="340"/>
      <c r="G49" s="340"/>
      <c r="H49" s="76"/>
      <c r="I49" s="341" t="s">
        <v>52</v>
      </c>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2" t="s">
        <v>53</v>
      </c>
      <c r="AH49" s="340"/>
      <c r="AI49" s="340"/>
      <c r="AJ49" s="340"/>
      <c r="AK49" s="340"/>
      <c r="AL49" s="340"/>
      <c r="AM49" s="340"/>
      <c r="AN49" s="341" t="s">
        <v>54</v>
      </c>
      <c r="AO49" s="340"/>
      <c r="AP49" s="340"/>
      <c r="AQ49" s="77" t="s">
        <v>55</v>
      </c>
      <c r="AR49" s="58"/>
      <c r="AS49" s="78" t="s">
        <v>56</v>
      </c>
      <c r="AT49" s="79" t="s">
        <v>57</v>
      </c>
      <c r="AU49" s="79" t="s">
        <v>58</v>
      </c>
      <c r="AV49" s="79" t="s">
        <v>59</v>
      </c>
      <c r="AW49" s="79" t="s">
        <v>60</v>
      </c>
      <c r="AX49" s="79" t="s">
        <v>61</v>
      </c>
      <c r="AY49" s="79" t="s">
        <v>62</v>
      </c>
      <c r="AZ49" s="79" t="s">
        <v>63</v>
      </c>
      <c r="BA49" s="79" t="s">
        <v>64</v>
      </c>
      <c r="BB49" s="79" t="s">
        <v>65</v>
      </c>
      <c r="BC49" s="79" t="s">
        <v>66</v>
      </c>
      <c r="BD49" s="80" t="s">
        <v>67</v>
      </c>
    </row>
    <row r="50" spans="1:91" s="1" customFormat="1" ht="10.9" customHeight="1">
      <c r="B50" s="38"/>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58"/>
      <c r="AS50" s="81"/>
      <c r="AT50" s="82"/>
      <c r="AU50" s="82"/>
      <c r="AV50" s="82"/>
      <c r="AW50" s="82"/>
      <c r="AX50" s="82"/>
      <c r="AY50" s="82"/>
      <c r="AZ50" s="82"/>
      <c r="BA50" s="82"/>
      <c r="BB50" s="82"/>
      <c r="BC50" s="82"/>
      <c r="BD50" s="83"/>
    </row>
    <row r="51" spans="1:91" s="4" customFormat="1" ht="32.450000000000003" customHeight="1">
      <c r="B51" s="65"/>
      <c r="C51" s="84" t="s">
        <v>68</v>
      </c>
      <c r="D51" s="85"/>
      <c r="E51" s="85"/>
      <c r="F51" s="85"/>
      <c r="G51" s="85"/>
      <c r="H51" s="85"/>
      <c r="I51" s="85"/>
      <c r="J51" s="85"/>
      <c r="K51" s="85"/>
      <c r="L51" s="85"/>
      <c r="M51" s="85"/>
      <c r="N51" s="85"/>
      <c r="O51" s="85"/>
      <c r="P51" s="85"/>
      <c r="Q51" s="85"/>
      <c r="R51" s="85"/>
      <c r="S51" s="85"/>
      <c r="T51" s="85"/>
      <c r="U51" s="85"/>
      <c r="V51" s="85"/>
      <c r="W51" s="85"/>
      <c r="X51" s="85"/>
      <c r="Y51" s="85"/>
      <c r="Z51" s="85"/>
      <c r="AA51" s="85"/>
      <c r="AB51" s="85"/>
      <c r="AC51" s="85"/>
      <c r="AD51" s="85"/>
      <c r="AE51" s="85"/>
      <c r="AF51" s="85"/>
      <c r="AG51" s="351">
        <f>ROUND(AG52+AG68+AG76,2)</f>
        <v>0</v>
      </c>
      <c r="AH51" s="351"/>
      <c r="AI51" s="351"/>
      <c r="AJ51" s="351"/>
      <c r="AK51" s="351"/>
      <c r="AL51" s="351"/>
      <c r="AM51" s="351"/>
      <c r="AN51" s="352">
        <f t="shared" ref="AN51:AN79" si="0">SUM(AG51,AT51)</f>
        <v>0</v>
      </c>
      <c r="AO51" s="352"/>
      <c r="AP51" s="352"/>
      <c r="AQ51" s="86" t="s">
        <v>21</v>
      </c>
      <c r="AR51" s="68"/>
      <c r="AS51" s="87">
        <f>ROUND(AS52+AS68+AS76,2)</f>
        <v>0</v>
      </c>
      <c r="AT51" s="88">
        <f t="shared" ref="AT51:AT79" si="1">ROUND(SUM(AV51:AW51),2)</f>
        <v>0</v>
      </c>
      <c r="AU51" s="89">
        <f>ROUND(AU52+AU68+AU76,5)</f>
        <v>0</v>
      </c>
      <c r="AV51" s="88">
        <f>ROUND(AZ51*L26,2)</f>
        <v>0</v>
      </c>
      <c r="AW51" s="88">
        <f>ROUND(BA51*L27,2)</f>
        <v>0</v>
      </c>
      <c r="AX51" s="88">
        <f>ROUND(BB51*L26,2)</f>
        <v>0</v>
      </c>
      <c r="AY51" s="88">
        <f>ROUND(BC51*L27,2)</f>
        <v>0</v>
      </c>
      <c r="AZ51" s="88">
        <f>ROUND(AZ52+AZ68+AZ76,2)</f>
        <v>0</v>
      </c>
      <c r="BA51" s="88">
        <f>ROUND(BA52+BA68+BA76,2)</f>
        <v>0</v>
      </c>
      <c r="BB51" s="88">
        <f>ROUND(BB52+BB68+BB76,2)</f>
        <v>0</v>
      </c>
      <c r="BC51" s="88">
        <f>ROUND(BC52+BC68+BC76,2)</f>
        <v>0</v>
      </c>
      <c r="BD51" s="90">
        <f>ROUND(BD52+BD68+BD76,2)</f>
        <v>0</v>
      </c>
      <c r="BS51" s="91" t="s">
        <v>69</v>
      </c>
      <c r="BT51" s="91" t="s">
        <v>70</v>
      </c>
      <c r="BU51" s="92" t="s">
        <v>71</v>
      </c>
      <c r="BV51" s="91" t="s">
        <v>72</v>
      </c>
      <c r="BW51" s="91" t="s">
        <v>7</v>
      </c>
      <c r="BX51" s="91" t="s">
        <v>73</v>
      </c>
      <c r="CL51" s="91" t="s">
        <v>21</v>
      </c>
    </row>
    <row r="52" spans="1:91" s="5" customFormat="1" ht="16.5" customHeight="1">
      <c r="B52" s="93"/>
      <c r="C52" s="94"/>
      <c r="D52" s="346" t="s">
        <v>74</v>
      </c>
      <c r="E52" s="346"/>
      <c r="F52" s="346"/>
      <c r="G52" s="346"/>
      <c r="H52" s="346"/>
      <c r="I52" s="95"/>
      <c r="J52" s="346" t="s">
        <v>75</v>
      </c>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5">
        <f>ROUND(AG53+AG57+AG60+AG61+SUM(AG65:AG67),2)</f>
        <v>0</v>
      </c>
      <c r="AH52" s="344"/>
      <c r="AI52" s="344"/>
      <c r="AJ52" s="344"/>
      <c r="AK52" s="344"/>
      <c r="AL52" s="344"/>
      <c r="AM52" s="344"/>
      <c r="AN52" s="343">
        <f t="shared" si="0"/>
        <v>0</v>
      </c>
      <c r="AO52" s="344"/>
      <c r="AP52" s="344"/>
      <c r="AQ52" s="96" t="s">
        <v>76</v>
      </c>
      <c r="AR52" s="97"/>
      <c r="AS52" s="98">
        <f>ROUND(AS53+AS57+AS60+AS61+SUM(AS65:AS67),2)</f>
        <v>0</v>
      </c>
      <c r="AT52" s="99">
        <f t="shared" si="1"/>
        <v>0</v>
      </c>
      <c r="AU52" s="100">
        <f>ROUND(AU53+AU57+AU60+AU61+SUM(AU65:AU67),5)</f>
        <v>0</v>
      </c>
      <c r="AV52" s="99">
        <f>ROUND(AZ52*L26,2)</f>
        <v>0</v>
      </c>
      <c r="AW52" s="99">
        <f>ROUND(BA52*L27,2)</f>
        <v>0</v>
      </c>
      <c r="AX52" s="99">
        <f>ROUND(BB52*L26,2)</f>
        <v>0</v>
      </c>
      <c r="AY52" s="99">
        <f>ROUND(BC52*L27,2)</f>
        <v>0</v>
      </c>
      <c r="AZ52" s="99">
        <f>ROUND(AZ53+AZ57+AZ60+AZ61+SUM(AZ65:AZ67),2)</f>
        <v>0</v>
      </c>
      <c r="BA52" s="99">
        <f>ROUND(BA53+BA57+BA60+BA61+SUM(BA65:BA67),2)</f>
        <v>0</v>
      </c>
      <c r="BB52" s="99">
        <f>ROUND(BB53+BB57+BB60+BB61+SUM(BB65:BB67),2)</f>
        <v>0</v>
      </c>
      <c r="BC52" s="99">
        <f>ROUND(BC53+BC57+BC60+BC61+SUM(BC65:BC67),2)</f>
        <v>0</v>
      </c>
      <c r="BD52" s="101">
        <f>ROUND(BD53+BD57+BD60+BD61+SUM(BD65:BD67),2)</f>
        <v>0</v>
      </c>
      <c r="BS52" s="102" t="s">
        <v>69</v>
      </c>
      <c r="BT52" s="102" t="s">
        <v>77</v>
      </c>
      <c r="BU52" s="102" t="s">
        <v>71</v>
      </c>
      <c r="BV52" s="102" t="s">
        <v>72</v>
      </c>
      <c r="BW52" s="102" t="s">
        <v>78</v>
      </c>
      <c r="BX52" s="102" t="s">
        <v>7</v>
      </c>
      <c r="CL52" s="102" t="s">
        <v>21</v>
      </c>
      <c r="CM52" s="102" t="s">
        <v>79</v>
      </c>
    </row>
    <row r="53" spans="1:91" s="6" customFormat="1" ht="16.5" customHeight="1">
      <c r="B53" s="103"/>
      <c r="C53" s="104"/>
      <c r="D53" s="104"/>
      <c r="E53" s="350" t="s">
        <v>80</v>
      </c>
      <c r="F53" s="350"/>
      <c r="G53" s="350"/>
      <c r="H53" s="350"/>
      <c r="I53" s="350"/>
      <c r="J53" s="104"/>
      <c r="K53" s="350" t="s">
        <v>81</v>
      </c>
      <c r="L53" s="350"/>
      <c r="M53" s="350"/>
      <c r="N53" s="350"/>
      <c r="O53" s="350"/>
      <c r="P53" s="350"/>
      <c r="Q53" s="350"/>
      <c r="R53" s="350"/>
      <c r="S53" s="350"/>
      <c r="T53" s="350"/>
      <c r="U53" s="350"/>
      <c r="V53" s="350"/>
      <c r="W53" s="350"/>
      <c r="X53" s="350"/>
      <c r="Y53" s="350"/>
      <c r="Z53" s="350"/>
      <c r="AA53" s="350"/>
      <c r="AB53" s="350"/>
      <c r="AC53" s="350"/>
      <c r="AD53" s="350"/>
      <c r="AE53" s="350"/>
      <c r="AF53" s="350"/>
      <c r="AG53" s="349">
        <f>ROUND(SUM(AG54:AG56),2)</f>
        <v>0</v>
      </c>
      <c r="AH53" s="348"/>
      <c r="AI53" s="348"/>
      <c r="AJ53" s="348"/>
      <c r="AK53" s="348"/>
      <c r="AL53" s="348"/>
      <c r="AM53" s="348"/>
      <c r="AN53" s="347">
        <f t="shared" si="0"/>
        <v>0</v>
      </c>
      <c r="AO53" s="348"/>
      <c r="AP53" s="348"/>
      <c r="AQ53" s="105" t="s">
        <v>82</v>
      </c>
      <c r="AR53" s="106"/>
      <c r="AS53" s="107">
        <f>ROUND(SUM(AS54:AS56),2)</f>
        <v>0</v>
      </c>
      <c r="AT53" s="108">
        <f t="shared" si="1"/>
        <v>0</v>
      </c>
      <c r="AU53" s="109">
        <f>ROUND(SUM(AU54:AU56),5)</f>
        <v>0</v>
      </c>
      <c r="AV53" s="108">
        <f>ROUND(AZ53*L26,2)</f>
        <v>0</v>
      </c>
      <c r="AW53" s="108">
        <f>ROUND(BA53*L27,2)</f>
        <v>0</v>
      </c>
      <c r="AX53" s="108">
        <f>ROUND(BB53*L26,2)</f>
        <v>0</v>
      </c>
      <c r="AY53" s="108">
        <f>ROUND(BC53*L27,2)</f>
        <v>0</v>
      </c>
      <c r="AZ53" s="108">
        <f>ROUND(SUM(AZ54:AZ56),2)</f>
        <v>0</v>
      </c>
      <c r="BA53" s="108">
        <f>ROUND(SUM(BA54:BA56),2)</f>
        <v>0</v>
      </c>
      <c r="BB53" s="108">
        <f>ROUND(SUM(BB54:BB56),2)</f>
        <v>0</v>
      </c>
      <c r="BC53" s="108">
        <f>ROUND(SUM(BC54:BC56),2)</f>
        <v>0</v>
      </c>
      <c r="BD53" s="110">
        <f>ROUND(SUM(BD54:BD56),2)</f>
        <v>0</v>
      </c>
      <c r="BS53" s="111" t="s">
        <v>69</v>
      </c>
      <c r="BT53" s="111" t="s">
        <v>79</v>
      </c>
      <c r="BU53" s="111" t="s">
        <v>71</v>
      </c>
      <c r="BV53" s="111" t="s">
        <v>72</v>
      </c>
      <c r="BW53" s="111" t="s">
        <v>83</v>
      </c>
      <c r="BX53" s="111" t="s">
        <v>78</v>
      </c>
      <c r="CL53" s="111" t="s">
        <v>21</v>
      </c>
    </row>
    <row r="54" spans="1:91" s="6" customFormat="1" ht="16.5" customHeight="1">
      <c r="A54" s="112" t="s">
        <v>84</v>
      </c>
      <c r="B54" s="103"/>
      <c r="C54" s="104"/>
      <c r="D54" s="104"/>
      <c r="E54" s="104"/>
      <c r="F54" s="350" t="s">
        <v>74</v>
      </c>
      <c r="G54" s="350"/>
      <c r="H54" s="350"/>
      <c r="I54" s="350"/>
      <c r="J54" s="350"/>
      <c r="K54" s="104"/>
      <c r="L54" s="350" t="s">
        <v>85</v>
      </c>
      <c r="M54" s="350"/>
      <c r="N54" s="350"/>
      <c r="O54" s="350"/>
      <c r="P54" s="350"/>
      <c r="Q54" s="350"/>
      <c r="R54" s="350"/>
      <c r="S54" s="350"/>
      <c r="T54" s="350"/>
      <c r="U54" s="350"/>
      <c r="V54" s="350"/>
      <c r="W54" s="350"/>
      <c r="X54" s="350"/>
      <c r="Y54" s="350"/>
      <c r="Z54" s="350"/>
      <c r="AA54" s="350"/>
      <c r="AB54" s="350"/>
      <c r="AC54" s="350"/>
      <c r="AD54" s="350"/>
      <c r="AE54" s="350"/>
      <c r="AF54" s="350"/>
      <c r="AG54" s="347">
        <f>'01 - Vnitřní část'!J31</f>
        <v>0</v>
      </c>
      <c r="AH54" s="348"/>
      <c r="AI54" s="348"/>
      <c r="AJ54" s="348"/>
      <c r="AK54" s="348"/>
      <c r="AL54" s="348"/>
      <c r="AM54" s="348"/>
      <c r="AN54" s="347">
        <f t="shared" si="0"/>
        <v>0</v>
      </c>
      <c r="AO54" s="348"/>
      <c r="AP54" s="348"/>
      <c r="AQ54" s="105" t="s">
        <v>82</v>
      </c>
      <c r="AR54" s="106"/>
      <c r="AS54" s="107">
        <v>0</v>
      </c>
      <c r="AT54" s="108">
        <f t="shared" si="1"/>
        <v>0</v>
      </c>
      <c r="AU54" s="109">
        <f>'01 - Vnitřní část'!P90</f>
        <v>0</v>
      </c>
      <c r="AV54" s="108">
        <f>'01 - Vnitřní část'!J34</f>
        <v>0</v>
      </c>
      <c r="AW54" s="108">
        <f>'01 - Vnitřní část'!J35</f>
        <v>0</v>
      </c>
      <c r="AX54" s="108">
        <f>'01 - Vnitřní část'!J36</f>
        <v>0</v>
      </c>
      <c r="AY54" s="108">
        <f>'01 - Vnitřní část'!J37</f>
        <v>0</v>
      </c>
      <c r="AZ54" s="108">
        <f>'01 - Vnitřní část'!F34</f>
        <v>0</v>
      </c>
      <c r="BA54" s="108">
        <f>'01 - Vnitřní část'!F35</f>
        <v>0</v>
      </c>
      <c r="BB54" s="108">
        <f>'01 - Vnitřní část'!F36</f>
        <v>0</v>
      </c>
      <c r="BC54" s="108">
        <f>'01 - Vnitřní část'!F37</f>
        <v>0</v>
      </c>
      <c r="BD54" s="110">
        <f>'01 - Vnitřní část'!F38</f>
        <v>0</v>
      </c>
      <c r="BT54" s="111" t="s">
        <v>86</v>
      </c>
      <c r="BV54" s="111" t="s">
        <v>72</v>
      </c>
      <c r="BW54" s="111" t="s">
        <v>87</v>
      </c>
      <c r="BX54" s="111" t="s">
        <v>83</v>
      </c>
      <c r="CL54" s="111" t="s">
        <v>21</v>
      </c>
    </row>
    <row r="55" spans="1:91" s="6" customFormat="1" ht="16.5" customHeight="1">
      <c r="A55" s="112" t="s">
        <v>84</v>
      </c>
      <c r="B55" s="103"/>
      <c r="C55" s="104"/>
      <c r="D55" s="104"/>
      <c r="E55" s="104"/>
      <c r="F55" s="350" t="s">
        <v>88</v>
      </c>
      <c r="G55" s="350"/>
      <c r="H55" s="350"/>
      <c r="I55" s="350"/>
      <c r="J55" s="350"/>
      <c r="K55" s="104"/>
      <c r="L55" s="350" t="s">
        <v>89</v>
      </c>
      <c r="M55" s="350"/>
      <c r="N55" s="350"/>
      <c r="O55" s="350"/>
      <c r="P55" s="350"/>
      <c r="Q55" s="350"/>
      <c r="R55" s="350"/>
      <c r="S55" s="350"/>
      <c r="T55" s="350"/>
      <c r="U55" s="350"/>
      <c r="V55" s="350"/>
      <c r="W55" s="350"/>
      <c r="X55" s="350"/>
      <c r="Y55" s="350"/>
      <c r="Z55" s="350"/>
      <c r="AA55" s="350"/>
      <c r="AB55" s="350"/>
      <c r="AC55" s="350"/>
      <c r="AD55" s="350"/>
      <c r="AE55" s="350"/>
      <c r="AF55" s="350"/>
      <c r="AG55" s="347">
        <f>'02 - Vnější část'!J31</f>
        <v>0</v>
      </c>
      <c r="AH55" s="348"/>
      <c r="AI55" s="348"/>
      <c r="AJ55" s="348"/>
      <c r="AK55" s="348"/>
      <c r="AL55" s="348"/>
      <c r="AM55" s="348"/>
      <c r="AN55" s="347">
        <f t="shared" si="0"/>
        <v>0</v>
      </c>
      <c r="AO55" s="348"/>
      <c r="AP55" s="348"/>
      <c r="AQ55" s="105" t="s">
        <v>82</v>
      </c>
      <c r="AR55" s="106"/>
      <c r="AS55" s="107">
        <v>0</v>
      </c>
      <c r="AT55" s="108">
        <f t="shared" si="1"/>
        <v>0</v>
      </c>
      <c r="AU55" s="109">
        <f>'02 - Vnější část'!P90</f>
        <v>0</v>
      </c>
      <c r="AV55" s="108">
        <f>'02 - Vnější část'!J34</f>
        <v>0</v>
      </c>
      <c r="AW55" s="108">
        <f>'02 - Vnější část'!J35</f>
        <v>0</v>
      </c>
      <c r="AX55" s="108">
        <f>'02 - Vnější část'!J36</f>
        <v>0</v>
      </c>
      <c r="AY55" s="108">
        <f>'02 - Vnější část'!J37</f>
        <v>0</v>
      </c>
      <c r="AZ55" s="108">
        <f>'02 - Vnější část'!F34</f>
        <v>0</v>
      </c>
      <c r="BA55" s="108">
        <f>'02 - Vnější část'!F35</f>
        <v>0</v>
      </c>
      <c r="BB55" s="108">
        <f>'02 - Vnější část'!F36</f>
        <v>0</v>
      </c>
      <c r="BC55" s="108">
        <f>'02 - Vnější část'!F37</f>
        <v>0</v>
      </c>
      <c r="BD55" s="110">
        <f>'02 - Vnější část'!F38</f>
        <v>0</v>
      </c>
      <c r="BT55" s="111" t="s">
        <v>86</v>
      </c>
      <c r="BV55" s="111" t="s">
        <v>72</v>
      </c>
      <c r="BW55" s="111" t="s">
        <v>90</v>
      </c>
      <c r="BX55" s="111" t="s">
        <v>83</v>
      </c>
      <c r="CL55" s="111" t="s">
        <v>21</v>
      </c>
    </row>
    <row r="56" spans="1:91" s="6" customFormat="1" ht="16.5" customHeight="1">
      <c r="A56" s="112" t="s">
        <v>84</v>
      </c>
      <c r="B56" s="103"/>
      <c r="C56" s="104"/>
      <c r="D56" s="104"/>
      <c r="E56" s="104"/>
      <c r="F56" s="350" t="s">
        <v>91</v>
      </c>
      <c r="G56" s="350"/>
      <c r="H56" s="350"/>
      <c r="I56" s="350"/>
      <c r="J56" s="350"/>
      <c r="K56" s="104"/>
      <c r="L56" s="350" t="s">
        <v>92</v>
      </c>
      <c r="M56" s="350"/>
      <c r="N56" s="350"/>
      <c r="O56" s="350"/>
      <c r="P56" s="350"/>
      <c r="Q56" s="350"/>
      <c r="R56" s="350"/>
      <c r="S56" s="350"/>
      <c r="T56" s="350"/>
      <c r="U56" s="350"/>
      <c r="V56" s="350"/>
      <c r="W56" s="350"/>
      <c r="X56" s="350"/>
      <c r="Y56" s="350"/>
      <c r="Z56" s="350"/>
      <c r="AA56" s="350"/>
      <c r="AB56" s="350"/>
      <c r="AC56" s="350"/>
      <c r="AD56" s="350"/>
      <c r="AE56" s="350"/>
      <c r="AF56" s="350"/>
      <c r="AG56" s="347">
        <f>'04 - Počítače náprav'!J31</f>
        <v>0</v>
      </c>
      <c r="AH56" s="348"/>
      <c r="AI56" s="348"/>
      <c r="AJ56" s="348"/>
      <c r="AK56" s="348"/>
      <c r="AL56" s="348"/>
      <c r="AM56" s="348"/>
      <c r="AN56" s="347">
        <f t="shared" si="0"/>
        <v>0</v>
      </c>
      <c r="AO56" s="348"/>
      <c r="AP56" s="348"/>
      <c r="AQ56" s="105" t="s">
        <v>82</v>
      </c>
      <c r="AR56" s="106"/>
      <c r="AS56" s="107">
        <v>0</v>
      </c>
      <c r="AT56" s="108">
        <f t="shared" si="1"/>
        <v>0</v>
      </c>
      <c r="AU56" s="109">
        <f>'04 - Počítače náprav'!P90</f>
        <v>0</v>
      </c>
      <c r="AV56" s="108">
        <f>'04 - Počítače náprav'!J34</f>
        <v>0</v>
      </c>
      <c r="AW56" s="108">
        <f>'04 - Počítače náprav'!J35</f>
        <v>0</v>
      </c>
      <c r="AX56" s="108">
        <f>'04 - Počítače náprav'!J36</f>
        <v>0</v>
      </c>
      <c r="AY56" s="108">
        <f>'04 - Počítače náprav'!J37</f>
        <v>0</v>
      </c>
      <c r="AZ56" s="108">
        <f>'04 - Počítače náprav'!F34</f>
        <v>0</v>
      </c>
      <c r="BA56" s="108">
        <f>'04 - Počítače náprav'!F35</f>
        <v>0</v>
      </c>
      <c r="BB56" s="108">
        <f>'04 - Počítače náprav'!F36</f>
        <v>0</v>
      </c>
      <c r="BC56" s="108">
        <f>'04 - Počítače náprav'!F37</f>
        <v>0</v>
      </c>
      <c r="BD56" s="110">
        <f>'04 - Počítače náprav'!F38</f>
        <v>0</v>
      </c>
      <c r="BT56" s="111" t="s">
        <v>86</v>
      </c>
      <c r="BV56" s="111" t="s">
        <v>72</v>
      </c>
      <c r="BW56" s="111" t="s">
        <v>93</v>
      </c>
      <c r="BX56" s="111" t="s">
        <v>83</v>
      </c>
      <c r="CL56" s="111" t="s">
        <v>21</v>
      </c>
    </row>
    <row r="57" spans="1:91" s="6" customFormat="1" ht="16.5" customHeight="1">
      <c r="B57" s="103"/>
      <c r="C57" s="104"/>
      <c r="D57" s="104"/>
      <c r="E57" s="350" t="s">
        <v>94</v>
      </c>
      <c r="F57" s="350"/>
      <c r="G57" s="350"/>
      <c r="H57" s="350"/>
      <c r="I57" s="350"/>
      <c r="J57" s="104"/>
      <c r="K57" s="350" t="s">
        <v>95</v>
      </c>
      <c r="L57" s="350"/>
      <c r="M57" s="350"/>
      <c r="N57" s="350"/>
      <c r="O57" s="350"/>
      <c r="P57" s="350"/>
      <c r="Q57" s="350"/>
      <c r="R57" s="350"/>
      <c r="S57" s="350"/>
      <c r="T57" s="350"/>
      <c r="U57" s="350"/>
      <c r="V57" s="350"/>
      <c r="W57" s="350"/>
      <c r="X57" s="350"/>
      <c r="Y57" s="350"/>
      <c r="Z57" s="350"/>
      <c r="AA57" s="350"/>
      <c r="AB57" s="350"/>
      <c r="AC57" s="350"/>
      <c r="AD57" s="350"/>
      <c r="AE57" s="350"/>
      <c r="AF57" s="350"/>
      <c r="AG57" s="349">
        <f>ROUND(SUM(AG58:AG59),2)</f>
        <v>0</v>
      </c>
      <c r="AH57" s="348"/>
      <c r="AI57" s="348"/>
      <c r="AJ57" s="348"/>
      <c r="AK57" s="348"/>
      <c r="AL57" s="348"/>
      <c r="AM57" s="348"/>
      <c r="AN57" s="347">
        <f t="shared" si="0"/>
        <v>0</v>
      </c>
      <c r="AO57" s="348"/>
      <c r="AP57" s="348"/>
      <c r="AQ57" s="105" t="s">
        <v>82</v>
      </c>
      <c r="AR57" s="106"/>
      <c r="AS57" s="107">
        <f>ROUND(SUM(AS58:AS59),2)</f>
        <v>0</v>
      </c>
      <c r="AT57" s="108">
        <f t="shared" si="1"/>
        <v>0</v>
      </c>
      <c r="AU57" s="109">
        <f>ROUND(SUM(AU58:AU59),5)</f>
        <v>0</v>
      </c>
      <c r="AV57" s="108">
        <f>ROUND(AZ57*L26,2)</f>
        <v>0</v>
      </c>
      <c r="AW57" s="108">
        <f>ROUND(BA57*L27,2)</f>
        <v>0</v>
      </c>
      <c r="AX57" s="108">
        <f>ROUND(BB57*L26,2)</f>
        <v>0</v>
      </c>
      <c r="AY57" s="108">
        <f>ROUND(BC57*L27,2)</f>
        <v>0</v>
      </c>
      <c r="AZ57" s="108">
        <f>ROUND(SUM(AZ58:AZ59),2)</f>
        <v>0</v>
      </c>
      <c r="BA57" s="108">
        <f>ROUND(SUM(BA58:BA59),2)</f>
        <v>0</v>
      </c>
      <c r="BB57" s="108">
        <f>ROUND(SUM(BB58:BB59),2)</f>
        <v>0</v>
      </c>
      <c r="BC57" s="108">
        <f>ROUND(SUM(BC58:BC59),2)</f>
        <v>0</v>
      </c>
      <c r="BD57" s="110">
        <f>ROUND(SUM(BD58:BD59),2)</f>
        <v>0</v>
      </c>
      <c r="BS57" s="111" t="s">
        <v>69</v>
      </c>
      <c r="BT57" s="111" t="s">
        <v>79</v>
      </c>
      <c r="BU57" s="111" t="s">
        <v>71</v>
      </c>
      <c r="BV57" s="111" t="s">
        <v>72</v>
      </c>
      <c r="BW57" s="111" t="s">
        <v>96</v>
      </c>
      <c r="BX57" s="111" t="s">
        <v>78</v>
      </c>
      <c r="CL57" s="111" t="s">
        <v>21</v>
      </c>
    </row>
    <row r="58" spans="1:91" s="6" customFormat="1" ht="16.5" customHeight="1">
      <c r="A58" s="112" t="s">
        <v>84</v>
      </c>
      <c r="B58" s="103"/>
      <c r="C58" s="104"/>
      <c r="D58" s="104"/>
      <c r="E58" s="104"/>
      <c r="F58" s="350" t="s">
        <v>74</v>
      </c>
      <c r="G58" s="350"/>
      <c r="H58" s="350"/>
      <c r="I58" s="350"/>
      <c r="J58" s="350"/>
      <c r="K58" s="104"/>
      <c r="L58" s="350" t="s">
        <v>97</v>
      </c>
      <c r="M58" s="350"/>
      <c r="N58" s="350"/>
      <c r="O58" s="350"/>
      <c r="P58" s="350"/>
      <c r="Q58" s="350"/>
      <c r="R58" s="350"/>
      <c r="S58" s="350"/>
      <c r="T58" s="350"/>
      <c r="U58" s="350"/>
      <c r="V58" s="350"/>
      <c r="W58" s="350"/>
      <c r="X58" s="350"/>
      <c r="Y58" s="350"/>
      <c r="Z58" s="350"/>
      <c r="AA58" s="350"/>
      <c r="AB58" s="350"/>
      <c r="AC58" s="350"/>
      <c r="AD58" s="350"/>
      <c r="AE58" s="350"/>
      <c r="AF58" s="350"/>
      <c r="AG58" s="347">
        <f>'01 - PZS v km 44,659'!J31</f>
        <v>0</v>
      </c>
      <c r="AH58" s="348"/>
      <c r="AI58" s="348"/>
      <c r="AJ58" s="348"/>
      <c r="AK58" s="348"/>
      <c r="AL58" s="348"/>
      <c r="AM58" s="348"/>
      <c r="AN58" s="347">
        <f t="shared" si="0"/>
        <v>0</v>
      </c>
      <c r="AO58" s="348"/>
      <c r="AP58" s="348"/>
      <c r="AQ58" s="105" t="s">
        <v>82</v>
      </c>
      <c r="AR58" s="106"/>
      <c r="AS58" s="107">
        <v>0</v>
      </c>
      <c r="AT58" s="108">
        <f t="shared" si="1"/>
        <v>0</v>
      </c>
      <c r="AU58" s="109">
        <f>'01 - PZS v km 44,659'!P91</f>
        <v>0</v>
      </c>
      <c r="AV58" s="108">
        <f>'01 - PZS v km 44,659'!J34</f>
        <v>0</v>
      </c>
      <c r="AW58" s="108">
        <f>'01 - PZS v km 44,659'!J35</f>
        <v>0</v>
      </c>
      <c r="AX58" s="108">
        <f>'01 - PZS v km 44,659'!J36</f>
        <v>0</v>
      </c>
      <c r="AY58" s="108">
        <f>'01 - PZS v km 44,659'!J37</f>
        <v>0</v>
      </c>
      <c r="AZ58" s="108">
        <f>'01 - PZS v km 44,659'!F34</f>
        <v>0</v>
      </c>
      <c r="BA58" s="108">
        <f>'01 - PZS v km 44,659'!F35</f>
        <v>0</v>
      </c>
      <c r="BB58" s="108">
        <f>'01 - PZS v km 44,659'!F36</f>
        <v>0</v>
      </c>
      <c r="BC58" s="108">
        <f>'01 - PZS v km 44,659'!F37</f>
        <v>0</v>
      </c>
      <c r="BD58" s="110">
        <f>'01 - PZS v km 44,659'!F38</f>
        <v>0</v>
      </c>
      <c r="BT58" s="111" t="s">
        <v>86</v>
      </c>
      <c r="BV58" s="111" t="s">
        <v>72</v>
      </c>
      <c r="BW58" s="111" t="s">
        <v>98</v>
      </c>
      <c r="BX58" s="111" t="s">
        <v>96</v>
      </c>
      <c r="CL58" s="111" t="s">
        <v>21</v>
      </c>
    </row>
    <row r="59" spans="1:91" s="6" customFormat="1" ht="16.5" customHeight="1">
      <c r="A59" s="112" t="s">
        <v>84</v>
      </c>
      <c r="B59" s="103"/>
      <c r="C59" s="104"/>
      <c r="D59" s="104"/>
      <c r="E59" s="104"/>
      <c r="F59" s="350" t="s">
        <v>88</v>
      </c>
      <c r="G59" s="350"/>
      <c r="H59" s="350"/>
      <c r="I59" s="350"/>
      <c r="J59" s="350"/>
      <c r="K59" s="104"/>
      <c r="L59" s="350" t="s">
        <v>99</v>
      </c>
      <c r="M59" s="350"/>
      <c r="N59" s="350"/>
      <c r="O59" s="350"/>
      <c r="P59" s="350"/>
      <c r="Q59" s="350"/>
      <c r="R59" s="350"/>
      <c r="S59" s="350"/>
      <c r="T59" s="350"/>
      <c r="U59" s="350"/>
      <c r="V59" s="350"/>
      <c r="W59" s="350"/>
      <c r="X59" s="350"/>
      <c r="Y59" s="350"/>
      <c r="Z59" s="350"/>
      <c r="AA59" s="350"/>
      <c r="AB59" s="350"/>
      <c r="AC59" s="350"/>
      <c r="AD59" s="350"/>
      <c r="AE59" s="350"/>
      <c r="AF59" s="350"/>
      <c r="AG59" s="347">
        <f>'02 - PZS v km 45,328'!J31</f>
        <v>0</v>
      </c>
      <c r="AH59" s="348"/>
      <c r="AI59" s="348"/>
      <c r="AJ59" s="348"/>
      <c r="AK59" s="348"/>
      <c r="AL59" s="348"/>
      <c r="AM59" s="348"/>
      <c r="AN59" s="347">
        <f t="shared" si="0"/>
        <v>0</v>
      </c>
      <c r="AO59" s="348"/>
      <c r="AP59" s="348"/>
      <c r="AQ59" s="105" t="s">
        <v>82</v>
      </c>
      <c r="AR59" s="106"/>
      <c r="AS59" s="107">
        <v>0</v>
      </c>
      <c r="AT59" s="108">
        <f t="shared" si="1"/>
        <v>0</v>
      </c>
      <c r="AU59" s="109">
        <f>'02 - PZS v km 45,328'!P91</f>
        <v>0</v>
      </c>
      <c r="AV59" s="108">
        <f>'02 - PZS v km 45,328'!J34</f>
        <v>0</v>
      </c>
      <c r="AW59" s="108">
        <f>'02 - PZS v km 45,328'!J35</f>
        <v>0</v>
      </c>
      <c r="AX59" s="108">
        <f>'02 - PZS v km 45,328'!J36</f>
        <v>0</v>
      </c>
      <c r="AY59" s="108">
        <f>'02 - PZS v km 45,328'!J37</f>
        <v>0</v>
      </c>
      <c r="AZ59" s="108">
        <f>'02 - PZS v km 45,328'!F34</f>
        <v>0</v>
      </c>
      <c r="BA59" s="108">
        <f>'02 - PZS v km 45,328'!F35</f>
        <v>0</v>
      </c>
      <c r="BB59" s="108">
        <f>'02 - PZS v km 45,328'!F36</f>
        <v>0</v>
      </c>
      <c r="BC59" s="108">
        <f>'02 - PZS v km 45,328'!F37</f>
        <v>0</v>
      </c>
      <c r="BD59" s="110">
        <f>'02 - PZS v km 45,328'!F38</f>
        <v>0</v>
      </c>
      <c r="BT59" s="111" t="s">
        <v>86</v>
      </c>
      <c r="BV59" s="111" t="s">
        <v>72</v>
      </c>
      <c r="BW59" s="111" t="s">
        <v>100</v>
      </c>
      <c r="BX59" s="111" t="s">
        <v>96</v>
      </c>
      <c r="CL59" s="111" t="s">
        <v>21</v>
      </c>
    </row>
    <row r="60" spans="1:91" s="6" customFormat="1" ht="16.5" customHeight="1">
      <c r="A60" s="112" t="s">
        <v>84</v>
      </c>
      <c r="B60" s="103"/>
      <c r="C60" s="104"/>
      <c r="D60" s="104"/>
      <c r="E60" s="350" t="s">
        <v>101</v>
      </c>
      <c r="F60" s="350"/>
      <c r="G60" s="350"/>
      <c r="H60" s="350"/>
      <c r="I60" s="350"/>
      <c r="J60" s="104"/>
      <c r="K60" s="350" t="s">
        <v>102</v>
      </c>
      <c r="L60" s="350"/>
      <c r="M60" s="350"/>
      <c r="N60" s="350"/>
      <c r="O60" s="350"/>
      <c r="P60" s="350"/>
      <c r="Q60" s="350"/>
      <c r="R60" s="350"/>
      <c r="S60" s="350"/>
      <c r="T60" s="350"/>
      <c r="U60" s="350"/>
      <c r="V60" s="350"/>
      <c r="W60" s="350"/>
      <c r="X60" s="350"/>
      <c r="Y60" s="350"/>
      <c r="Z60" s="350"/>
      <c r="AA60" s="350"/>
      <c r="AB60" s="350"/>
      <c r="AC60" s="350"/>
      <c r="AD60" s="350"/>
      <c r="AE60" s="350"/>
      <c r="AF60" s="350"/>
      <c r="AG60" s="347">
        <f>'PS03 - Kabelizace'!J29</f>
        <v>0</v>
      </c>
      <c r="AH60" s="348"/>
      <c r="AI60" s="348"/>
      <c r="AJ60" s="348"/>
      <c r="AK60" s="348"/>
      <c r="AL60" s="348"/>
      <c r="AM60" s="348"/>
      <c r="AN60" s="347">
        <f t="shared" si="0"/>
        <v>0</v>
      </c>
      <c r="AO60" s="348"/>
      <c r="AP60" s="348"/>
      <c r="AQ60" s="105" t="s">
        <v>82</v>
      </c>
      <c r="AR60" s="106"/>
      <c r="AS60" s="107">
        <v>0</v>
      </c>
      <c r="AT60" s="108">
        <f t="shared" si="1"/>
        <v>0</v>
      </c>
      <c r="AU60" s="109">
        <f>'PS03 - Kabelizace'!P84</f>
        <v>0</v>
      </c>
      <c r="AV60" s="108">
        <f>'PS03 - Kabelizace'!J32</f>
        <v>0</v>
      </c>
      <c r="AW60" s="108">
        <f>'PS03 - Kabelizace'!J33</f>
        <v>0</v>
      </c>
      <c r="AX60" s="108">
        <f>'PS03 - Kabelizace'!J34</f>
        <v>0</v>
      </c>
      <c r="AY60" s="108">
        <f>'PS03 - Kabelizace'!J35</f>
        <v>0</v>
      </c>
      <c r="AZ60" s="108">
        <f>'PS03 - Kabelizace'!F32</f>
        <v>0</v>
      </c>
      <c r="BA60" s="108">
        <f>'PS03 - Kabelizace'!F33</f>
        <v>0</v>
      </c>
      <c r="BB60" s="108">
        <f>'PS03 - Kabelizace'!F34</f>
        <v>0</v>
      </c>
      <c r="BC60" s="108">
        <f>'PS03 - Kabelizace'!F35</f>
        <v>0</v>
      </c>
      <c r="BD60" s="110">
        <f>'PS03 - Kabelizace'!F36</f>
        <v>0</v>
      </c>
      <c r="BT60" s="111" t="s">
        <v>79</v>
      </c>
      <c r="BV60" s="111" t="s">
        <v>72</v>
      </c>
      <c r="BW60" s="111" t="s">
        <v>103</v>
      </c>
      <c r="BX60" s="111" t="s">
        <v>78</v>
      </c>
      <c r="CL60" s="111" t="s">
        <v>21</v>
      </c>
    </row>
    <row r="61" spans="1:91" s="6" customFormat="1" ht="28.5" customHeight="1">
      <c r="B61" s="103"/>
      <c r="C61" s="104"/>
      <c r="D61" s="104"/>
      <c r="E61" s="350" t="s">
        <v>104</v>
      </c>
      <c r="F61" s="350"/>
      <c r="G61" s="350"/>
      <c r="H61" s="350"/>
      <c r="I61" s="350"/>
      <c r="J61" s="104"/>
      <c r="K61" s="350" t="s">
        <v>105</v>
      </c>
      <c r="L61" s="350"/>
      <c r="M61" s="350"/>
      <c r="N61" s="350"/>
      <c r="O61" s="350"/>
      <c r="P61" s="350"/>
      <c r="Q61" s="350"/>
      <c r="R61" s="350"/>
      <c r="S61" s="350"/>
      <c r="T61" s="350"/>
      <c r="U61" s="350"/>
      <c r="V61" s="350"/>
      <c r="W61" s="350"/>
      <c r="X61" s="350"/>
      <c r="Y61" s="350"/>
      <c r="Z61" s="350"/>
      <c r="AA61" s="350"/>
      <c r="AB61" s="350"/>
      <c r="AC61" s="350"/>
      <c r="AD61" s="350"/>
      <c r="AE61" s="350"/>
      <c r="AF61" s="350"/>
      <c r="AG61" s="349">
        <f>ROUND(SUM(AG62:AG64),2)</f>
        <v>0</v>
      </c>
      <c r="AH61" s="348"/>
      <c r="AI61" s="348"/>
      <c r="AJ61" s="348"/>
      <c r="AK61" s="348"/>
      <c r="AL61" s="348"/>
      <c r="AM61" s="348"/>
      <c r="AN61" s="347">
        <f t="shared" si="0"/>
        <v>0</v>
      </c>
      <c r="AO61" s="348"/>
      <c r="AP61" s="348"/>
      <c r="AQ61" s="105" t="s">
        <v>82</v>
      </c>
      <c r="AR61" s="106"/>
      <c r="AS61" s="107">
        <f>ROUND(SUM(AS62:AS64),2)</f>
        <v>0</v>
      </c>
      <c r="AT61" s="108">
        <f t="shared" si="1"/>
        <v>0</v>
      </c>
      <c r="AU61" s="109">
        <f>ROUND(SUM(AU62:AU64),5)</f>
        <v>0</v>
      </c>
      <c r="AV61" s="108">
        <f>ROUND(AZ61*L26,2)</f>
        <v>0</v>
      </c>
      <c r="AW61" s="108">
        <f>ROUND(BA61*L27,2)</f>
        <v>0</v>
      </c>
      <c r="AX61" s="108">
        <f>ROUND(BB61*L26,2)</f>
        <v>0</v>
      </c>
      <c r="AY61" s="108">
        <f>ROUND(BC61*L27,2)</f>
        <v>0</v>
      </c>
      <c r="AZ61" s="108">
        <f>ROUND(SUM(AZ62:AZ64),2)</f>
        <v>0</v>
      </c>
      <c r="BA61" s="108">
        <f>ROUND(SUM(BA62:BA64),2)</f>
        <v>0</v>
      </c>
      <c r="BB61" s="108">
        <f>ROUND(SUM(BB62:BB64),2)</f>
        <v>0</v>
      </c>
      <c r="BC61" s="108">
        <f>ROUND(SUM(BC62:BC64),2)</f>
        <v>0</v>
      </c>
      <c r="BD61" s="110">
        <f>ROUND(SUM(BD62:BD64),2)</f>
        <v>0</v>
      </c>
      <c r="BS61" s="111" t="s">
        <v>69</v>
      </c>
      <c r="BT61" s="111" t="s">
        <v>79</v>
      </c>
      <c r="BU61" s="111" t="s">
        <v>71</v>
      </c>
      <c r="BV61" s="111" t="s">
        <v>72</v>
      </c>
      <c r="BW61" s="111" t="s">
        <v>106</v>
      </c>
      <c r="BX61" s="111" t="s">
        <v>78</v>
      </c>
      <c r="CL61" s="111" t="s">
        <v>21</v>
      </c>
    </row>
    <row r="62" spans="1:91" s="6" customFormat="1" ht="16.5" customHeight="1">
      <c r="A62" s="112" t="s">
        <v>84</v>
      </c>
      <c r="B62" s="103"/>
      <c r="C62" s="104"/>
      <c r="D62" s="104"/>
      <c r="E62" s="104"/>
      <c r="F62" s="350" t="s">
        <v>74</v>
      </c>
      <c r="G62" s="350"/>
      <c r="H62" s="350"/>
      <c r="I62" s="350"/>
      <c r="J62" s="350"/>
      <c r="K62" s="104"/>
      <c r="L62" s="350" t="s">
        <v>107</v>
      </c>
      <c r="M62" s="350"/>
      <c r="N62" s="350"/>
      <c r="O62" s="350"/>
      <c r="P62" s="350"/>
      <c r="Q62" s="350"/>
      <c r="R62" s="350"/>
      <c r="S62" s="350"/>
      <c r="T62" s="350"/>
      <c r="U62" s="350"/>
      <c r="V62" s="350"/>
      <c r="W62" s="350"/>
      <c r="X62" s="350"/>
      <c r="Y62" s="350"/>
      <c r="Z62" s="350"/>
      <c r="AA62" s="350"/>
      <c r="AB62" s="350"/>
      <c r="AC62" s="350"/>
      <c r="AD62" s="350"/>
      <c r="AE62" s="350"/>
      <c r="AF62" s="350"/>
      <c r="AG62" s="347">
        <f>'01 - Centrální smlouva - ...'!J31</f>
        <v>0</v>
      </c>
      <c r="AH62" s="348"/>
      <c r="AI62" s="348"/>
      <c r="AJ62" s="348"/>
      <c r="AK62" s="348"/>
      <c r="AL62" s="348"/>
      <c r="AM62" s="348"/>
      <c r="AN62" s="347">
        <f t="shared" si="0"/>
        <v>0</v>
      </c>
      <c r="AO62" s="348"/>
      <c r="AP62" s="348"/>
      <c r="AQ62" s="105" t="s">
        <v>82</v>
      </c>
      <c r="AR62" s="106"/>
      <c r="AS62" s="107">
        <v>0</v>
      </c>
      <c r="AT62" s="108">
        <f t="shared" si="1"/>
        <v>0</v>
      </c>
      <c r="AU62" s="109">
        <f>'01 - Centrální smlouva - ...'!P99</f>
        <v>0</v>
      </c>
      <c r="AV62" s="108">
        <f>'01 - Centrální smlouva - ...'!J34</f>
        <v>0</v>
      </c>
      <c r="AW62" s="108">
        <f>'01 - Centrální smlouva - ...'!J35</f>
        <v>0</v>
      </c>
      <c r="AX62" s="108">
        <f>'01 - Centrální smlouva - ...'!J36</f>
        <v>0</v>
      </c>
      <c r="AY62" s="108">
        <f>'01 - Centrální smlouva - ...'!J37</f>
        <v>0</v>
      </c>
      <c r="AZ62" s="108">
        <f>'01 - Centrální smlouva - ...'!F34</f>
        <v>0</v>
      </c>
      <c r="BA62" s="108">
        <f>'01 - Centrální smlouva - ...'!F35</f>
        <v>0</v>
      </c>
      <c r="BB62" s="108">
        <f>'01 - Centrální smlouva - ...'!F36</f>
        <v>0</v>
      </c>
      <c r="BC62" s="108">
        <f>'01 - Centrální smlouva - ...'!F37</f>
        <v>0</v>
      </c>
      <c r="BD62" s="110">
        <f>'01 - Centrální smlouva - ...'!F38</f>
        <v>0</v>
      </c>
      <c r="BT62" s="111" t="s">
        <v>86</v>
      </c>
      <c r="BV62" s="111" t="s">
        <v>72</v>
      </c>
      <c r="BW62" s="111" t="s">
        <v>108</v>
      </c>
      <c r="BX62" s="111" t="s">
        <v>106</v>
      </c>
      <c r="CL62" s="111" t="s">
        <v>21</v>
      </c>
    </row>
    <row r="63" spans="1:91" s="6" customFormat="1" ht="16.5" customHeight="1">
      <c r="A63" s="112" t="s">
        <v>84</v>
      </c>
      <c r="B63" s="103"/>
      <c r="C63" s="104"/>
      <c r="D63" s="104"/>
      <c r="E63" s="104"/>
      <c r="F63" s="350" t="s">
        <v>88</v>
      </c>
      <c r="G63" s="350"/>
      <c r="H63" s="350"/>
      <c r="I63" s="350"/>
      <c r="J63" s="350"/>
      <c r="K63" s="104"/>
      <c r="L63" s="350" t="s">
        <v>109</v>
      </c>
      <c r="M63" s="350"/>
      <c r="N63" s="350"/>
      <c r="O63" s="350"/>
      <c r="P63" s="350"/>
      <c r="Q63" s="350"/>
      <c r="R63" s="350"/>
      <c r="S63" s="350"/>
      <c r="T63" s="350"/>
      <c r="U63" s="350"/>
      <c r="V63" s="350"/>
      <c r="W63" s="350"/>
      <c r="X63" s="350"/>
      <c r="Y63" s="350"/>
      <c r="Z63" s="350"/>
      <c r="AA63" s="350"/>
      <c r="AB63" s="350"/>
      <c r="AC63" s="350"/>
      <c r="AD63" s="350"/>
      <c r="AE63" s="350"/>
      <c r="AF63" s="350"/>
      <c r="AG63" s="347">
        <f>'02 - Centrální smlouva - ...'!J31</f>
        <v>0</v>
      </c>
      <c r="AH63" s="348"/>
      <c r="AI63" s="348"/>
      <c r="AJ63" s="348"/>
      <c r="AK63" s="348"/>
      <c r="AL63" s="348"/>
      <c r="AM63" s="348"/>
      <c r="AN63" s="347">
        <f t="shared" si="0"/>
        <v>0</v>
      </c>
      <c r="AO63" s="348"/>
      <c r="AP63" s="348"/>
      <c r="AQ63" s="105" t="s">
        <v>82</v>
      </c>
      <c r="AR63" s="106"/>
      <c r="AS63" s="107">
        <v>0</v>
      </c>
      <c r="AT63" s="108">
        <f t="shared" si="1"/>
        <v>0</v>
      </c>
      <c r="AU63" s="109">
        <f>'02 - Centrální smlouva - ...'!P88</f>
        <v>0</v>
      </c>
      <c r="AV63" s="108">
        <f>'02 - Centrální smlouva - ...'!J34</f>
        <v>0</v>
      </c>
      <c r="AW63" s="108">
        <f>'02 - Centrální smlouva - ...'!J35</f>
        <v>0</v>
      </c>
      <c r="AX63" s="108">
        <f>'02 - Centrální smlouva - ...'!J36</f>
        <v>0</v>
      </c>
      <c r="AY63" s="108">
        <f>'02 - Centrální smlouva - ...'!J37</f>
        <v>0</v>
      </c>
      <c r="AZ63" s="108">
        <f>'02 - Centrální smlouva - ...'!F34</f>
        <v>0</v>
      </c>
      <c r="BA63" s="108">
        <f>'02 - Centrální smlouva - ...'!F35</f>
        <v>0</v>
      </c>
      <c r="BB63" s="108">
        <f>'02 - Centrální smlouva - ...'!F36</f>
        <v>0</v>
      </c>
      <c r="BC63" s="108">
        <f>'02 - Centrální smlouva - ...'!F37</f>
        <v>0</v>
      </c>
      <c r="BD63" s="110">
        <f>'02 - Centrální smlouva - ...'!F38</f>
        <v>0</v>
      </c>
      <c r="BT63" s="111" t="s">
        <v>86</v>
      </c>
      <c r="BV63" s="111" t="s">
        <v>72</v>
      </c>
      <c r="BW63" s="111" t="s">
        <v>110</v>
      </c>
      <c r="BX63" s="111" t="s">
        <v>106</v>
      </c>
      <c r="CL63" s="111" t="s">
        <v>21</v>
      </c>
    </row>
    <row r="64" spans="1:91" s="6" customFormat="1" ht="16.5" customHeight="1">
      <c r="A64" s="112" t="s">
        <v>84</v>
      </c>
      <c r="B64" s="103"/>
      <c r="C64" s="104"/>
      <c r="D64" s="104"/>
      <c r="E64" s="104"/>
      <c r="F64" s="350" t="s">
        <v>111</v>
      </c>
      <c r="G64" s="350"/>
      <c r="H64" s="350"/>
      <c r="I64" s="350"/>
      <c r="J64" s="350"/>
      <c r="K64" s="104"/>
      <c r="L64" s="350" t="s">
        <v>112</v>
      </c>
      <c r="M64" s="350"/>
      <c r="N64" s="350"/>
      <c r="O64" s="350"/>
      <c r="P64" s="350"/>
      <c r="Q64" s="350"/>
      <c r="R64" s="350"/>
      <c r="S64" s="350"/>
      <c r="T64" s="350"/>
      <c r="U64" s="350"/>
      <c r="V64" s="350"/>
      <c r="W64" s="350"/>
      <c r="X64" s="350"/>
      <c r="Y64" s="350"/>
      <c r="Z64" s="350"/>
      <c r="AA64" s="350"/>
      <c r="AB64" s="350"/>
      <c r="AC64" s="350"/>
      <c r="AD64" s="350"/>
      <c r="AE64" s="350"/>
      <c r="AF64" s="350"/>
      <c r="AG64" s="347">
        <f>'03 - Centrální smlouva - ...'!J31</f>
        <v>0</v>
      </c>
      <c r="AH64" s="348"/>
      <c r="AI64" s="348"/>
      <c r="AJ64" s="348"/>
      <c r="AK64" s="348"/>
      <c r="AL64" s="348"/>
      <c r="AM64" s="348"/>
      <c r="AN64" s="347">
        <f t="shared" si="0"/>
        <v>0</v>
      </c>
      <c r="AO64" s="348"/>
      <c r="AP64" s="348"/>
      <c r="AQ64" s="105" t="s">
        <v>82</v>
      </c>
      <c r="AR64" s="106"/>
      <c r="AS64" s="107">
        <v>0</v>
      </c>
      <c r="AT64" s="108">
        <f t="shared" si="1"/>
        <v>0</v>
      </c>
      <c r="AU64" s="109">
        <f>'03 - Centrální smlouva - ...'!P89</f>
        <v>0</v>
      </c>
      <c r="AV64" s="108">
        <f>'03 - Centrální smlouva - ...'!J34</f>
        <v>0</v>
      </c>
      <c r="AW64" s="108">
        <f>'03 - Centrální smlouva - ...'!J35</f>
        <v>0</v>
      </c>
      <c r="AX64" s="108">
        <f>'03 - Centrální smlouva - ...'!J36</f>
        <v>0</v>
      </c>
      <c r="AY64" s="108">
        <f>'03 - Centrální smlouva - ...'!J37</f>
        <v>0</v>
      </c>
      <c r="AZ64" s="108">
        <f>'03 - Centrální smlouva - ...'!F34</f>
        <v>0</v>
      </c>
      <c r="BA64" s="108">
        <f>'03 - Centrální smlouva - ...'!F35</f>
        <v>0</v>
      </c>
      <c r="BB64" s="108">
        <f>'03 - Centrální smlouva - ...'!F36</f>
        <v>0</v>
      </c>
      <c r="BC64" s="108">
        <f>'03 - Centrální smlouva - ...'!F37</f>
        <v>0</v>
      </c>
      <c r="BD64" s="110">
        <f>'03 - Centrální smlouva - ...'!F38</f>
        <v>0</v>
      </c>
      <c r="BT64" s="111" t="s">
        <v>86</v>
      </c>
      <c r="BV64" s="111" t="s">
        <v>72</v>
      </c>
      <c r="BW64" s="111" t="s">
        <v>113</v>
      </c>
      <c r="BX64" s="111" t="s">
        <v>106</v>
      </c>
      <c r="CL64" s="111" t="s">
        <v>21</v>
      </c>
    </row>
    <row r="65" spans="1:91" s="6" customFormat="1" ht="16.5" customHeight="1">
      <c r="A65" s="112" t="s">
        <v>84</v>
      </c>
      <c r="B65" s="103"/>
      <c r="C65" s="104"/>
      <c r="D65" s="104"/>
      <c r="E65" s="350" t="s">
        <v>114</v>
      </c>
      <c r="F65" s="350"/>
      <c r="G65" s="350"/>
      <c r="H65" s="350"/>
      <c r="I65" s="350"/>
      <c r="J65" s="104"/>
      <c r="K65" s="350" t="s">
        <v>115</v>
      </c>
      <c r="L65" s="350"/>
      <c r="M65" s="350"/>
      <c r="N65" s="350"/>
      <c r="O65" s="350"/>
      <c r="P65" s="350"/>
      <c r="Q65" s="350"/>
      <c r="R65" s="350"/>
      <c r="S65" s="350"/>
      <c r="T65" s="350"/>
      <c r="U65" s="350"/>
      <c r="V65" s="350"/>
      <c r="W65" s="350"/>
      <c r="X65" s="350"/>
      <c r="Y65" s="350"/>
      <c r="Z65" s="350"/>
      <c r="AA65" s="350"/>
      <c r="AB65" s="350"/>
      <c r="AC65" s="350"/>
      <c r="AD65" s="350"/>
      <c r="AE65" s="350"/>
      <c r="AF65" s="350"/>
      <c r="AG65" s="347">
        <f>'VRN - Vedlejší náklady'!J29</f>
        <v>0</v>
      </c>
      <c r="AH65" s="348"/>
      <c r="AI65" s="348"/>
      <c r="AJ65" s="348"/>
      <c r="AK65" s="348"/>
      <c r="AL65" s="348"/>
      <c r="AM65" s="348"/>
      <c r="AN65" s="347">
        <f t="shared" si="0"/>
        <v>0</v>
      </c>
      <c r="AO65" s="348"/>
      <c r="AP65" s="348"/>
      <c r="AQ65" s="105" t="s">
        <v>82</v>
      </c>
      <c r="AR65" s="106"/>
      <c r="AS65" s="107">
        <v>0</v>
      </c>
      <c r="AT65" s="108">
        <f t="shared" si="1"/>
        <v>0</v>
      </c>
      <c r="AU65" s="109">
        <f>'VRN - Vedlejší náklady'!P82</f>
        <v>0</v>
      </c>
      <c r="AV65" s="108">
        <f>'VRN - Vedlejší náklady'!J32</f>
        <v>0</v>
      </c>
      <c r="AW65" s="108">
        <f>'VRN - Vedlejší náklady'!J33</f>
        <v>0</v>
      </c>
      <c r="AX65" s="108">
        <f>'VRN - Vedlejší náklady'!J34</f>
        <v>0</v>
      </c>
      <c r="AY65" s="108">
        <f>'VRN - Vedlejší náklady'!J35</f>
        <v>0</v>
      </c>
      <c r="AZ65" s="108">
        <f>'VRN - Vedlejší náklady'!F32</f>
        <v>0</v>
      </c>
      <c r="BA65" s="108">
        <f>'VRN - Vedlejší náklady'!F33</f>
        <v>0</v>
      </c>
      <c r="BB65" s="108">
        <f>'VRN - Vedlejší náklady'!F34</f>
        <v>0</v>
      </c>
      <c r="BC65" s="108">
        <f>'VRN - Vedlejší náklady'!F35</f>
        <v>0</v>
      </c>
      <c r="BD65" s="110">
        <f>'VRN - Vedlejší náklady'!F36</f>
        <v>0</v>
      </c>
      <c r="BT65" s="111" t="s">
        <v>79</v>
      </c>
      <c r="BV65" s="111" t="s">
        <v>72</v>
      </c>
      <c r="BW65" s="111" t="s">
        <v>116</v>
      </c>
      <c r="BX65" s="111" t="s">
        <v>78</v>
      </c>
      <c r="CL65" s="111" t="s">
        <v>21</v>
      </c>
    </row>
    <row r="66" spans="1:91" s="6" customFormat="1" ht="16.5" customHeight="1">
      <c r="A66" s="112" t="s">
        <v>84</v>
      </c>
      <c r="B66" s="103"/>
      <c r="C66" s="104"/>
      <c r="D66" s="104"/>
      <c r="E66" s="350" t="s">
        <v>117</v>
      </c>
      <c r="F66" s="350"/>
      <c r="G66" s="350"/>
      <c r="H66" s="350"/>
      <c r="I66" s="350"/>
      <c r="J66" s="104"/>
      <c r="K66" s="350" t="s">
        <v>118</v>
      </c>
      <c r="L66" s="350"/>
      <c r="M66" s="350"/>
      <c r="N66" s="350"/>
      <c r="O66" s="350"/>
      <c r="P66" s="350"/>
      <c r="Q66" s="350"/>
      <c r="R66" s="350"/>
      <c r="S66" s="350"/>
      <c r="T66" s="350"/>
      <c r="U66" s="350"/>
      <c r="V66" s="350"/>
      <c r="W66" s="350"/>
      <c r="X66" s="350"/>
      <c r="Y66" s="350"/>
      <c r="Z66" s="350"/>
      <c r="AA66" s="350"/>
      <c r="AB66" s="350"/>
      <c r="AC66" s="350"/>
      <c r="AD66" s="350"/>
      <c r="AE66" s="350"/>
      <c r="AF66" s="350"/>
      <c r="AG66" s="347">
        <f>'SO01 - Reléová místnost'!J29</f>
        <v>0</v>
      </c>
      <c r="AH66" s="348"/>
      <c r="AI66" s="348"/>
      <c r="AJ66" s="348"/>
      <c r="AK66" s="348"/>
      <c r="AL66" s="348"/>
      <c r="AM66" s="348"/>
      <c r="AN66" s="347">
        <f t="shared" si="0"/>
        <v>0</v>
      </c>
      <c r="AO66" s="348"/>
      <c r="AP66" s="348"/>
      <c r="AQ66" s="105" t="s">
        <v>82</v>
      </c>
      <c r="AR66" s="106"/>
      <c r="AS66" s="107">
        <v>0</v>
      </c>
      <c r="AT66" s="108">
        <f t="shared" si="1"/>
        <v>0</v>
      </c>
      <c r="AU66" s="109">
        <f>'SO01 - Reléová místnost'!P87</f>
        <v>0</v>
      </c>
      <c r="AV66" s="108">
        <f>'SO01 - Reléová místnost'!J32</f>
        <v>0</v>
      </c>
      <c r="AW66" s="108">
        <f>'SO01 - Reléová místnost'!J33</f>
        <v>0</v>
      </c>
      <c r="AX66" s="108">
        <f>'SO01 - Reléová místnost'!J34</f>
        <v>0</v>
      </c>
      <c r="AY66" s="108">
        <f>'SO01 - Reléová místnost'!J35</f>
        <v>0</v>
      </c>
      <c r="AZ66" s="108">
        <f>'SO01 - Reléová místnost'!F32</f>
        <v>0</v>
      </c>
      <c r="BA66" s="108">
        <f>'SO01 - Reléová místnost'!F33</f>
        <v>0</v>
      </c>
      <c r="BB66" s="108">
        <f>'SO01 - Reléová místnost'!F34</f>
        <v>0</v>
      </c>
      <c r="BC66" s="108">
        <f>'SO01 - Reléová místnost'!F35</f>
        <v>0</v>
      </c>
      <c r="BD66" s="110">
        <f>'SO01 - Reléová místnost'!F36</f>
        <v>0</v>
      </c>
      <c r="BT66" s="111" t="s">
        <v>79</v>
      </c>
      <c r="BV66" s="111" t="s">
        <v>72</v>
      </c>
      <c r="BW66" s="111" t="s">
        <v>119</v>
      </c>
      <c r="BX66" s="111" t="s">
        <v>78</v>
      </c>
      <c r="CL66" s="111" t="s">
        <v>21</v>
      </c>
    </row>
    <row r="67" spans="1:91" s="6" customFormat="1" ht="16.5" customHeight="1">
      <c r="A67" s="112" t="s">
        <v>84</v>
      </c>
      <c r="B67" s="103"/>
      <c r="C67" s="104"/>
      <c r="D67" s="104"/>
      <c r="E67" s="350" t="s">
        <v>120</v>
      </c>
      <c r="F67" s="350"/>
      <c r="G67" s="350"/>
      <c r="H67" s="350"/>
      <c r="I67" s="350"/>
      <c r="J67" s="104"/>
      <c r="K67" s="350" t="s">
        <v>121</v>
      </c>
      <c r="L67" s="350"/>
      <c r="M67" s="350"/>
      <c r="N67" s="350"/>
      <c r="O67" s="350"/>
      <c r="P67" s="350"/>
      <c r="Q67" s="350"/>
      <c r="R67" s="350"/>
      <c r="S67" s="350"/>
      <c r="T67" s="350"/>
      <c r="U67" s="350"/>
      <c r="V67" s="350"/>
      <c r="W67" s="350"/>
      <c r="X67" s="350"/>
      <c r="Y67" s="350"/>
      <c r="Z67" s="350"/>
      <c r="AA67" s="350"/>
      <c r="AB67" s="350"/>
      <c r="AC67" s="350"/>
      <c r="AD67" s="350"/>
      <c r="AE67" s="350"/>
      <c r="AF67" s="350"/>
      <c r="AG67" s="347">
        <f>'SO02 - Zemní práce'!J29</f>
        <v>0</v>
      </c>
      <c r="AH67" s="348"/>
      <c r="AI67" s="348"/>
      <c r="AJ67" s="348"/>
      <c r="AK67" s="348"/>
      <c r="AL67" s="348"/>
      <c r="AM67" s="348"/>
      <c r="AN67" s="347">
        <f t="shared" si="0"/>
        <v>0</v>
      </c>
      <c r="AO67" s="348"/>
      <c r="AP67" s="348"/>
      <c r="AQ67" s="105" t="s">
        <v>82</v>
      </c>
      <c r="AR67" s="106"/>
      <c r="AS67" s="107">
        <v>0</v>
      </c>
      <c r="AT67" s="108">
        <f t="shared" si="1"/>
        <v>0</v>
      </c>
      <c r="AU67" s="109">
        <f>'SO02 - Zemní práce'!P86</f>
        <v>0</v>
      </c>
      <c r="AV67" s="108">
        <f>'SO02 - Zemní práce'!J32</f>
        <v>0</v>
      </c>
      <c r="AW67" s="108">
        <f>'SO02 - Zemní práce'!J33</f>
        <v>0</v>
      </c>
      <c r="AX67" s="108">
        <f>'SO02 - Zemní práce'!J34</f>
        <v>0</v>
      </c>
      <c r="AY67" s="108">
        <f>'SO02 - Zemní práce'!J35</f>
        <v>0</v>
      </c>
      <c r="AZ67" s="108">
        <f>'SO02 - Zemní práce'!F32</f>
        <v>0</v>
      </c>
      <c r="BA67" s="108">
        <f>'SO02 - Zemní práce'!F33</f>
        <v>0</v>
      </c>
      <c r="BB67" s="108">
        <f>'SO02 - Zemní práce'!F34</f>
        <v>0</v>
      </c>
      <c r="BC67" s="108">
        <f>'SO02 - Zemní práce'!F35</f>
        <v>0</v>
      </c>
      <c r="BD67" s="110">
        <f>'SO02 - Zemní práce'!F36</f>
        <v>0</v>
      </c>
      <c r="BT67" s="111" t="s">
        <v>79</v>
      </c>
      <c r="BV67" s="111" t="s">
        <v>72</v>
      </c>
      <c r="BW67" s="111" t="s">
        <v>122</v>
      </c>
      <c r="BX67" s="111" t="s">
        <v>78</v>
      </c>
      <c r="CL67" s="111" t="s">
        <v>21</v>
      </c>
    </row>
    <row r="68" spans="1:91" s="5" customFormat="1" ht="16.5" customHeight="1">
      <c r="B68" s="93"/>
      <c r="C68" s="94"/>
      <c r="D68" s="346" t="s">
        <v>88</v>
      </c>
      <c r="E68" s="346"/>
      <c r="F68" s="346"/>
      <c r="G68" s="346"/>
      <c r="H68" s="346"/>
      <c r="I68" s="95"/>
      <c r="J68" s="346" t="s">
        <v>123</v>
      </c>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5">
        <f>ROUND(SUM(AG69:AG75),2)</f>
        <v>0</v>
      </c>
      <c r="AH68" s="344"/>
      <c r="AI68" s="344"/>
      <c r="AJ68" s="344"/>
      <c r="AK68" s="344"/>
      <c r="AL68" s="344"/>
      <c r="AM68" s="344"/>
      <c r="AN68" s="343">
        <f t="shared" si="0"/>
        <v>0</v>
      </c>
      <c r="AO68" s="344"/>
      <c r="AP68" s="344"/>
      <c r="AQ68" s="96" t="s">
        <v>76</v>
      </c>
      <c r="AR68" s="97"/>
      <c r="AS68" s="98">
        <f>ROUND(SUM(AS69:AS75),2)</f>
        <v>0</v>
      </c>
      <c r="AT68" s="99">
        <f t="shared" si="1"/>
        <v>0</v>
      </c>
      <c r="AU68" s="100">
        <f>ROUND(SUM(AU69:AU75),5)</f>
        <v>0</v>
      </c>
      <c r="AV68" s="99">
        <f>ROUND(AZ68*L26,2)</f>
        <v>0</v>
      </c>
      <c r="AW68" s="99">
        <f>ROUND(BA68*L27,2)</f>
        <v>0</v>
      </c>
      <c r="AX68" s="99">
        <f>ROUND(BB68*L26,2)</f>
        <v>0</v>
      </c>
      <c r="AY68" s="99">
        <f>ROUND(BC68*L27,2)</f>
        <v>0</v>
      </c>
      <c r="AZ68" s="99">
        <f>ROUND(SUM(AZ69:AZ75),2)</f>
        <v>0</v>
      </c>
      <c r="BA68" s="99">
        <f>ROUND(SUM(BA69:BA75),2)</f>
        <v>0</v>
      </c>
      <c r="BB68" s="99">
        <f>ROUND(SUM(BB69:BB75),2)</f>
        <v>0</v>
      </c>
      <c r="BC68" s="99">
        <f>ROUND(SUM(BC69:BC75),2)</f>
        <v>0</v>
      </c>
      <c r="BD68" s="101">
        <f>ROUND(SUM(BD69:BD75),2)</f>
        <v>0</v>
      </c>
      <c r="BS68" s="102" t="s">
        <v>69</v>
      </c>
      <c r="BT68" s="102" t="s">
        <v>77</v>
      </c>
      <c r="BU68" s="102" t="s">
        <v>71</v>
      </c>
      <c r="BV68" s="102" t="s">
        <v>72</v>
      </c>
      <c r="BW68" s="102" t="s">
        <v>124</v>
      </c>
      <c r="BX68" s="102" t="s">
        <v>7</v>
      </c>
      <c r="CL68" s="102" t="s">
        <v>21</v>
      </c>
      <c r="CM68" s="102" t="s">
        <v>79</v>
      </c>
    </row>
    <row r="69" spans="1:91" s="6" customFormat="1" ht="57" customHeight="1">
      <c r="A69" s="112" t="s">
        <v>84</v>
      </c>
      <c r="B69" s="103"/>
      <c r="C69" s="104"/>
      <c r="D69" s="104"/>
      <c r="E69" s="350" t="s">
        <v>125</v>
      </c>
      <c r="F69" s="350"/>
      <c r="G69" s="350"/>
      <c r="H69" s="350"/>
      <c r="I69" s="350"/>
      <c r="J69" s="104"/>
      <c r="K69" s="350" t="s">
        <v>126</v>
      </c>
      <c r="L69" s="350"/>
      <c r="M69" s="350"/>
      <c r="N69" s="350"/>
      <c r="O69" s="350"/>
      <c r="P69" s="350"/>
      <c r="Q69" s="350"/>
      <c r="R69" s="350"/>
      <c r="S69" s="350"/>
      <c r="T69" s="350"/>
      <c r="U69" s="350"/>
      <c r="V69" s="350"/>
      <c r="W69" s="350"/>
      <c r="X69" s="350"/>
      <c r="Y69" s="350"/>
      <c r="Z69" s="350"/>
      <c r="AA69" s="350"/>
      <c r="AB69" s="350"/>
      <c r="AC69" s="350"/>
      <c r="AD69" s="350"/>
      <c r="AE69" s="350"/>
      <c r="AF69" s="350"/>
      <c r="AG69" s="347">
        <f>'SO1 - TH - výh. č. 2 - SO...'!J29</f>
        <v>0</v>
      </c>
      <c r="AH69" s="348"/>
      <c r="AI69" s="348"/>
      <c r="AJ69" s="348"/>
      <c r="AK69" s="348"/>
      <c r="AL69" s="348"/>
      <c r="AM69" s="348"/>
      <c r="AN69" s="347">
        <f t="shared" si="0"/>
        <v>0</v>
      </c>
      <c r="AO69" s="348"/>
      <c r="AP69" s="348"/>
      <c r="AQ69" s="105" t="s">
        <v>82</v>
      </c>
      <c r="AR69" s="106"/>
      <c r="AS69" s="107">
        <v>0</v>
      </c>
      <c r="AT69" s="108">
        <f t="shared" si="1"/>
        <v>0</v>
      </c>
      <c r="AU69" s="109">
        <f>'SO1 - TH - výh. č. 2 - SO...'!P86</f>
        <v>0</v>
      </c>
      <c r="AV69" s="108">
        <f>'SO1 - TH - výh. č. 2 - SO...'!J32</f>
        <v>0</v>
      </c>
      <c r="AW69" s="108">
        <f>'SO1 - TH - výh. č. 2 - SO...'!J33</f>
        <v>0</v>
      </c>
      <c r="AX69" s="108">
        <f>'SO1 - TH - výh. č. 2 - SO...'!J34</f>
        <v>0</v>
      </c>
      <c r="AY69" s="108">
        <f>'SO1 - TH - výh. č. 2 - SO...'!J35</f>
        <v>0</v>
      </c>
      <c r="AZ69" s="108">
        <f>'SO1 - TH - výh. č. 2 - SO...'!F32</f>
        <v>0</v>
      </c>
      <c r="BA69" s="108">
        <f>'SO1 - TH - výh. č. 2 - SO...'!F33</f>
        <v>0</v>
      </c>
      <c r="BB69" s="108">
        <f>'SO1 - TH - výh. č. 2 - SO...'!F34</f>
        <v>0</v>
      </c>
      <c r="BC69" s="108">
        <f>'SO1 - TH - výh. č. 2 - SO...'!F35</f>
        <v>0</v>
      </c>
      <c r="BD69" s="110">
        <f>'SO1 - TH - výh. č. 2 - SO...'!F36</f>
        <v>0</v>
      </c>
      <c r="BT69" s="111" t="s">
        <v>79</v>
      </c>
      <c r="BV69" s="111" t="s">
        <v>72</v>
      </c>
      <c r="BW69" s="111" t="s">
        <v>127</v>
      </c>
      <c r="BX69" s="111" t="s">
        <v>124</v>
      </c>
      <c r="CL69" s="111" t="s">
        <v>21</v>
      </c>
    </row>
    <row r="70" spans="1:91" s="6" customFormat="1" ht="57" customHeight="1">
      <c r="A70" s="112" t="s">
        <v>84</v>
      </c>
      <c r="B70" s="103"/>
      <c r="C70" s="104"/>
      <c r="D70" s="104"/>
      <c r="E70" s="350" t="s">
        <v>128</v>
      </c>
      <c r="F70" s="350"/>
      <c r="G70" s="350"/>
      <c r="H70" s="350"/>
      <c r="I70" s="350"/>
      <c r="J70" s="104"/>
      <c r="K70" s="350" t="s">
        <v>128</v>
      </c>
      <c r="L70" s="350"/>
      <c r="M70" s="350"/>
      <c r="N70" s="350"/>
      <c r="O70" s="350"/>
      <c r="P70" s="350"/>
      <c r="Q70" s="350"/>
      <c r="R70" s="350"/>
      <c r="S70" s="350"/>
      <c r="T70" s="350"/>
      <c r="U70" s="350"/>
      <c r="V70" s="350"/>
      <c r="W70" s="350"/>
      <c r="X70" s="350"/>
      <c r="Y70" s="350"/>
      <c r="Z70" s="350"/>
      <c r="AA70" s="350"/>
      <c r="AB70" s="350"/>
      <c r="AC70" s="350"/>
      <c r="AD70" s="350"/>
      <c r="AE70" s="350"/>
      <c r="AF70" s="350"/>
      <c r="AG70" s="347">
        <f>'SO2 - TH - výh. č. 1 - SO...'!J29</f>
        <v>0</v>
      </c>
      <c r="AH70" s="348"/>
      <c r="AI70" s="348"/>
      <c r="AJ70" s="348"/>
      <c r="AK70" s="348"/>
      <c r="AL70" s="348"/>
      <c r="AM70" s="348"/>
      <c r="AN70" s="347">
        <f t="shared" si="0"/>
        <v>0</v>
      </c>
      <c r="AO70" s="348"/>
      <c r="AP70" s="348"/>
      <c r="AQ70" s="105" t="s">
        <v>82</v>
      </c>
      <c r="AR70" s="106"/>
      <c r="AS70" s="107">
        <v>0</v>
      </c>
      <c r="AT70" s="108">
        <f t="shared" si="1"/>
        <v>0</v>
      </c>
      <c r="AU70" s="109">
        <f>'SO2 - TH - výh. č. 1 - SO...'!P86</f>
        <v>0</v>
      </c>
      <c r="AV70" s="108">
        <f>'SO2 - TH - výh. č. 1 - SO...'!J32</f>
        <v>0</v>
      </c>
      <c r="AW70" s="108">
        <f>'SO2 - TH - výh. č. 1 - SO...'!J33</f>
        <v>0</v>
      </c>
      <c r="AX70" s="108">
        <f>'SO2 - TH - výh. č. 1 - SO...'!J34</f>
        <v>0</v>
      </c>
      <c r="AY70" s="108">
        <f>'SO2 - TH - výh. č. 1 - SO...'!J35</f>
        <v>0</v>
      </c>
      <c r="AZ70" s="108">
        <f>'SO2 - TH - výh. č. 1 - SO...'!F32</f>
        <v>0</v>
      </c>
      <c r="BA70" s="108">
        <f>'SO2 - TH - výh. č. 1 - SO...'!F33</f>
        <v>0</v>
      </c>
      <c r="BB70" s="108">
        <f>'SO2 - TH - výh. č. 1 - SO...'!F34</f>
        <v>0</v>
      </c>
      <c r="BC70" s="108">
        <f>'SO2 - TH - výh. č. 1 - SO...'!F35</f>
        <v>0</v>
      </c>
      <c r="BD70" s="110">
        <f>'SO2 - TH - výh. č. 1 - SO...'!F36</f>
        <v>0</v>
      </c>
      <c r="BT70" s="111" t="s">
        <v>79</v>
      </c>
      <c r="BV70" s="111" t="s">
        <v>72</v>
      </c>
      <c r="BW70" s="111" t="s">
        <v>129</v>
      </c>
      <c r="BX70" s="111" t="s">
        <v>124</v>
      </c>
      <c r="CL70" s="111" t="s">
        <v>21</v>
      </c>
    </row>
    <row r="71" spans="1:91" s="6" customFormat="1" ht="57" customHeight="1">
      <c r="A71" s="112" t="s">
        <v>84</v>
      </c>
      <c r="B71" s="103"/>
      <c r="C71" s="104"/>
      <c r="D71" s="104"/>
      <c r="E71" s="350" t="s">
        <v>130</v>
      </c>
      <c r="F71" s="350"/>
      <c r="G71" s="350"/>
      <c r="H71" s="350"/>
      <c r="I71" s="350"/>
      <c r="J71" s="104"/>
      <c r="K71" s="350" t="s">
        <v>131</v>
      </c>
      <c r="L71" s="350"/>
      <c r="M71" s="350"/>
      <c r="N71" s="350"/>
      <c r="O71" s="350"/>
      <c r="P71" s="350"/>
      <c r="Q71" s="350"/>
      <c r="R71" s="350"/>
      <c r="S71" s="350"/>
      <c r="T71" s="350"/>
      <c r="U71" s="350"/>
      <c r="V71" s="350"/>
      <c r="W71" s="350"/>
      <c r="X71" s="350"/>
      <c r="Y71" s="350"/>
      <c r="Z71" s="350"/>
      <c r="AA71" s="350"/>
      <c r="AB71" s="350"/>
      <c r="AC71" s="350"/>
      <c r="AD71" s="350"/>
      <c r="AE71" s="350"/>
      <c r="AF71" s="350"/>
      <c r="AG71" s="347">
        <f>'SO3 - TH - TSO P6275 - SO...'!J29</f>
        <v>0</v>
      </c>
      <c r="AH71" s="348"/>
      <c r="AI71" s="348"/>
      <c r="AJ71" s="348"/>
      <c r="AK71" s="348"/>
      <c r="AL71" s="348"/>
      <c r="AM71" s="348"/>
      <c r="AN71" s="347">
        <f t="shared" si="0"/>
        <v>0</v>
      </c>
      <c r="AO71" s="348"/>
      <c r="AP71" s="348"/>
      <c r="AQ71" s="105" t="s">
        <v>82</v>
      </c>
      <c r="AR71" s="106"/>
      <c r="AS71" s="107">
        <v>0</v>
      </c>
      <c r="AT71" s="108">
        <f t="shared" si="1"/>
        <v>0</v>
      </c>
      <c r="AU71" s="109">
        <f>'SO3 - TH - TSO P6275 - SO...'!P87</f>
        <v>0</v>
      </c>
      <c r="AV71" s="108">
        <f>'SO3 - TH - TSO P6275 - SO...'!J32</f>
        <v>0</v>
      </c>
      <c r="AW71" s="108">
        <f>'SO3 - TH - TSO P6275 - SO...'!J33</f>
        <v>0</v>
      </c>
      <c r="AX71" s="108">
        <f>'SO3 - TH - TSO P6275 - SO...'!J34</f>
        <v>0</v>
      </c>
      <c r="AY71" s="108">
        <f>'SO3 - TH - TSO P6275 - SO...'!J35</f>
        <v>0</v>
      </c>
      <c r="AZ71" s="108">
        <f>'SO3 - TH - TSO P6275 - SO...'!F32</f>
        <v>0</v>
      </c>
      <c r="BA71" s="108">
        <f>'SO3 - TH - TSO P6275 - SO...'!F33</f>
        <v>0</v>
      </c>
      <c r="BB71" s="108">
        <f>'SO3 - TH - TSO P6275 - SO...'!F34</f>
        <v>0</v>
      </c>
      <c r="BC71" s="108">
        <f>'SO3 - TH - TSO P6275 - SO...'!F35</f>
        <v>0</v>
      </c>
      <c r="BD71" s="110">
        <f>'SO3 - TH - TSO P6275 - SO...'!F36</f>
        <v>0</v>
      </c>
      <c r="BT71" s="111" t="s">
        <v>79</v>
      </c>
      <c r="BV71" s="111" t="s">
        <v>72</v>
      </c>
      <c r="BW71" s="111" t="s">
        <v>132</v>
      </c>
      <c r="BX71" s="111" t="s">
        <v>124</v>
      </c>
      <c r="CL71" s="111" t="s">
        <v>21</v>
      </c>
    </row>
    <row r="72" spans="1:91" s="6" customFormat="1" ht="57" customHeight="1">
      <c r="A72" s="112" t="s">
        <v>84</v>
      </c>
      <c r="B72" s="103"/>
      <c r="C72" s="104"/>
      <c r="D72" s="104"/>
      <c r="E72" s="350" t="s">
        <v>133</v>
      </c>
      <c r="F72" s="350"/>
      <c r="G72" s="350"/>
      <c r="H72" s="350"/>
      <c r="I72" s="350"/>
      <c r="J72" s="104"/>
      <c r="K72" s="350" t="s">
        <v>134</v>
      </c>
      <c r="L72" s="350"/>
      <c r="M72" s="350"/>
      <c r="N72" s="350"/>
      <c r="O72" s="350"/>
      <c r="P72" s="350"/>
      <c r="Q72" s="350"/>
      <c r="R72" s="350"/>
      <c r="S72" s="350"/>
      <c r="T72" s="350"/>
      <c r="U72" s="350"/>
      <c r="V72" s="350"/>
      <c r="W72" s="350"/>
      <c r="X72" s="350"/>
      <c r="Y72" s="350"/>
      <c r="Z72" s="350"/>
      <c r="AA72" s="350"/>
      <c r="AB72" s="350"/>
      <c r="AC72" s="350"/>
      <c r="AD72" s="350"/>
      <c r="AE72" s="350"/>
      <c r="AF72" s="350"/>
      <c r="AG72" s="347">
        <f>'SO4 - TH - výh. č. 3 - SO...'!J29</f>
        <v>0</v>
      </c>
      <c r="AH72" s="348"/>
      <c r="AI72" s="348"/>
      <c r="AJ72" s="348"/>
      <c r="AK72" s="348"/>
      <c r="AL72" s="348"/>
      <c r="AM72" s="348"/>
      <c r="AN72" s="347">
        <f t="shared" si="0"/>
        <v>0</v>
      </c>
      <c r="AO72" s="348"/>
      <c r="AP72" s="348"/>
      <c r="AQ72" s="105" t="s">
        <v>82</v>
      </c>
      <c r="AR72" s="106"/>
      <c r="AS72" s="107">
        <v>0</v>
      </c>
      <c r="AT72" s="108">
        <f t="shared" si="1"/>
        <v>0</v>
      </c>
      <c r="AU72" s="109">
        <f>'SO4 - TH - výh. č. 3 - SO...'!P85</f>
        <v>0</v>
      </c>
      <c r="AV72" s="108">
        <f>'SO4 - TH - výh. č. 3 - SO...'!J32</f>
        <v>0</v>
      </c>
      <c r="AW72" s="108">
        <f>'SO4 - TH - výh. č. 3 - SO...'!J33</f>
        <v>0</v>
      </c>
      <c r="AX72" s="108">
        <f>'SO4 - TH - výh. č. 3 - SO...'!J34</f>
        <v>0</v>
      </c>
      <c r="AY72" s="108">
        <f>'SO4 - TH - výh. č. 3 - SO...'!J35</f>
        <v>0</v>
      </c>
      <c r="AZ72" s="108">
        <f>'SO4 - TH - výh. č. 3 - SO...'!F32</f>
        <v>0</v>
      </c>
      <c r="BA72" s="108">
        <f>'SO4 - TH - výh. č. 3 - SO...'!F33</f>
        <v>0</v>
      </c>
      <c r="BB72" s="108">
        <f>'SO4 - TH - výh. č. 3 - SO...'!F34</f>
        <v>0</v>
      </c>
      <c r="BC72" s="108">
        <f>'SO4 - TH - výh. č. 3 - SO...'!F35</f>
        <v>0</v>
      </c>
      <c r="BD72" s="110">
        <f>'SO4 - TH - výh. č. 3 - SO...'!F36</f>
        <v>0</v>
      </c>
      <c r="BT72" s="111" t="s">
        <v>79</v>
      </c>
      <c r="BV72" s="111" t="s">
        <v>72</v>
      </c>
      <c r="BW72" s="111" t="s">
        <v>135</v>
      </c>
      <c r="BX72" s="111" t="s">
        <v>124</v>
      </c>
      <c r="CL72" s="111" t="s">
        <v>21</v>
      </c>
    </row>
    <row r="73" spans="1:91" s="6" customFormat="1" ht="57" customHeight="1">
      <c r="A73" s="112" t="s">
        <v>84</v>
      </c>
      <c r="B73" s="103"/>
      <c r="C73" s="104"/>
      <c r="D73" s="104"/>
      <c r="E73" s="350" t="s">
        <v>136</v>
      </c>
      <c r="F73" s="350"/>
      <c r="G73" s="350"/>
      <c r="H73" s="350"/>
      <c r="I73" s="350"/>
      <c r="J73" s="104"/>
      <c r="K73" s="350" t="s">
        <v>137</v>
      </c>
      <c r="L73" s="350"/>
      <c r="M73" s="350"/>
      <c r="N73" s="350"/>
      <c r="O73" s="350"/>
      <c r="P73" s="350"/>
      <c r="Q73" s="350"/>
      <c r="R73" s="350"/>
      <c r="S73" s="350"/>
      <c r="T73" s="350"/>
      <c r="U73" s="350"/>
      <c r="V73" s="350"/>
      <c r="W73" s="350"/>
      <c r="X73" s="350"/>
      <c r="Y73" s="350"/>
      <c r="Z73" s="350"/>
      <c r="AA73" s="350"/>
      <c r="AB73" s="350"/>
      <c r="AC73" s="350"/>
      <c r="AD73" s="350"/>
      <c r="AE73" s="350"/>
      <c r="AF73" s="350"/>
      <c r="AG73" s="347">
        <f>'SO5 - TH - výh. č. 4 - SO...'!J29</f>
        <v>0</v>
      </c>
      <c r="AH73" s="348"/>
      <c r="AI73" s="348"/>
      <c r="AJ73" s="348"/>
      <c r="AK73" s="348"/>
      <c r="AL73" s="348"/>
      <c r="AM73" s="348"/>
      <c r="AN73" s="347">
        <f t="shared" si="0"/>
        <v>0</v>
      </c>
      <c r="AO73" s="348"/>
      <c r="AP73" s="348"/>
      <c r="AQ73" s="105" t="s">
        <v>82</v>
      </c>
      <c r="AR73" s="106"/>
      <c r="AS73" s="107">
        <v>0</v>
      </c>
      <c r="AT73" s="108">
        <f t="shared" si="1"/>
        <v>0</v>
      </c>
      <c r="AU73" s="109">
        <f>'SO5 - TH - výh. č. 4 - SO...'!P85</f>
        <v>0</v>
      </c>
      <c r="AV73" s="108">
        <f>'SO5 - TH - výh. č. 4 - SO...'!J32</f>
        <v>0</v>
      </c>
      <c r="AW73" s="108">
        <f>'SO5 - TH - výh. č. 4 - SO...'!J33</f>
        <v>0</v>
      </c>
      <c r="AX73" s="108">
        <f>'SO5 - TH - výh. č. 4 - SO...'!J34</f>
        <v>0</v>
      </c>
      <c r="AY73" s="108">
        <f>'SO5 - TH - výh. č. 4 - SO...'!J35</f>
        <v>0</v>
      </c>
      <c r="AZ73" s="108">
        <f>'SO5 - TH - výh. č. 4 - SO...'!F32</f>
        <v>0</v>
      </c>
      <c r="BA73" s="108">
        <f>'SO5 - TH - výh. č. 4 - SO...'!F33</f>
        <v>0</v>
      </c>
      <c r="BB73" s="108">
        <f>'SO5 - TH - výh. č. 4 - SO...'!F34</f>
        <v>0</v>
      </c>
      <c r="BC73" s="108">
        <f>'SO5 - TH - výh. č. 4 - SO...'!F35</f>
        <v>0</v>
      </c>
      <c r="BD73" s="110">
        <f>'SO5 - TH - výh. č. 4 - SO...'!F36</f>
        <v>0</v>
      </c>
      <c r="BT73" s="111" t="s">
        <v>79</v>
      </c>
      <c r="BV73" s="111" t="s">
        <v>72</v>
      </c>
      <c r="BW73" s="111" t="s">
        <v>138</v>
      </c>
      <c r="BX73" s="111" t="s">
        <v>124</v>
      </c>
      <c r="CL73" s="111" t="s">
        <v>21</v>
      </c>
    </row>
    <row r="74" spans="1:91" s="6" customFormat="1" ht="57" customHeight="1">
      <c r="A74" s="112" t="s">
        <v>84</v>
      </c>
      <c r="B74" s="103"/>
      <c r="C74" s="104"/>
      <c r="D74" s="104"/>
      <c r="E74" s="350" t="s">
        <v>139</v>
      </c>
      <c r="F74" s="350"/>
      <c r="G74" s="350"/>
      <c r="H74" s="350"/>
      <c r="I74" s="350"/>
      <c r="J74" s="104"/>
      <c r="K74" s="350" t="s">
        <v>140</v>
      </c>
      <c r="L74" s="350"/>
      <c r="M74" s="350"/>
      <c r="N74" s="350"/>
      <c r="O74" s="350"/>
      <c r="P74" s="350"/>
      <c r="Q74" s="350"/>
      <c r="R74" s="350"/>
      <c r="S74" s="350"/>
      <c r="T74" s="350"/>
      <c r="U74" s="350"/>
      <c r="V74" s="350"/>
      <c r="W74" s="350"/>
      <c r="X74" s="350"/>
      <c r="Y74" s="350"/>
      <c r="Z74" s="350"/>
      <c r="AA74" s="350"/>
      <c r="AB74" s="350"/>
      <c r="AC74" s="350"/>
      <c r="AD74" s="350"/>
      <c r="AE74" s="350"/>
      <c r="AF74" s="350"/>
      <c r="AG74" s="347">
        <f>'SO6 - TH - oprava ná - SO...'!J29</f>
        <v>0</v>
      </c>
      <c r="AH74" s="348"/>
      <c r="AI74" s="348"/>
      <c r="AJ74" s="348"/>
      <c r="AK74" s="348"/>
      <c r="AL74" s="348"/>
      <c r="AM74" s="348"/>
      <c r="AN74" s="347">
        <f t="shared" si="0"/>
        <v>0</v>
      </c>
      <c r="AO74" s="348"/>
      <c r="AP74" s="348"/>
      <c r="AQ74" s="105" t="s">
        <v>82</v>
      </c>
      <c r="AR74" s="106"/>
      <c r="AS74" s="107">
        <v>0</v>
      </c>
      <c r="AT74" s="108">
        <f t="shared" si="1"/>
        <v>0</v>
      </c>
      <c r="AU74" s="109">
        <f>'SO6 - TH - oprava ná - SO...'!P86</f>
        <v>0</v>
      </c>
      <c r="AV74" s="108">
        <f>'SO6 - TH - oprava ná - SO...'!J32</f>
        <v>0</v>
      </c>
      <c r="AW74" s="108">
        <f>'SO6 - TH - oprava ná - SO...'!J33</f>
        <v>0</v>
      </c>
      <c r="AX74" s="108">
        <f>'SO6 - TH - oprava ná - SO...'!J34</f>
        <v>0</v>
      </c>
      <c r="AY74" s="108">
        <f>'SO6 - TH - oprava ná - SO...'!J35</f>
        <v>0</v>
      </c>
      <c r="AZ74" s="108">
        <f>'SO6 - TH - oprava ná - SO...'!F32</f>
        <v>0</v>
      </c>
      <c r="BA74" s="108">
        <f>'SO6 - TH - oprava ná - SO...'!F33</f>
        <v>0</v>
      </c>
      <c r="BB74" s="108">
        <f>'SO6 - TH - oprava ná - SO...'!F34</f>
        <v>0</v>
      </c>
      <c r="BC74" s="108">
        <f>'SO6 - TH - oprava ná - SO...'!F35</f>
        <v>0</v>
      </c>
      <c r="BD74" s="110">
        <f>'SO6 - TH - oprava ná - SO...'!F36</f>
        <v>0</v>
      </c>
      <c r="BT74" s="111" t="s">
        <v>79</v>
      </c>
      <c r="BV74" s="111" t="s">
        <v>72</v>
      </c>
      <c r="BW74" s="111" t="s">
        <v>141</v>
      </c>
      <c r="BX74" s="111" t="s">
        <v>124</v>
      </c>
      <c r="CL74" s="111" t="s">
        <v>21</v>
      </c>
    </row>
    <row r="75" spans="1:91" s="6" customFormat="1" ht="57" customHeight="1">
      <c r="A75" s="112" t="s">
        <v>84</v>
      </c>
      <c r="B75" s="103"/>
      <c r="C75" s="104"/>
      <c r="D75" s="104"/>
      <c r="E75" s="350" t="s">
        <v>142</v>
      </c>
      <c r="F75" s="350"/>
      <c r="G75" s="350"/>
      <c r="H75" s="350"/>
      <c r="I75" s="350"/>
      <c r="J75" s="104"/>
      <c r="K75" s="350" t="s">
        <v>143</v>
      </c>
      <c r="L75" s="350"/>
      <c r="M75" s="350"/>
      <c r="N75" s="350"/>
      <c r="O75" s="350"/>
      <c r="P75" s="350"/>
      <c r="Q75" s="350"/>
      <c r="R75" s="350"/>
      <c r="S75" s="350"/>
      <c r="T75" s="350"/>
      <c r="U75" s="350"/>
      <c r="V75" s="350"/>
      <c r="W75" s="350"/>
      <c r="X75" s="350"/>
      <c r="Y75" s="350"/>
      <c r="Z75" s="350"/>
      <c r="AA75" s="350"/>
      <c r="AB75" s="350"/>
      <c r="AC75" s="350"/>
      <c r="AD75" s="350"/>
      <c r="AE75" s="350"/>
      <c r="AF75" s="350"/>
      <c r="AG75" s="347">
        <f>'SO7 - TH - zrušení 5 - SO...'!J29</f>
        <v>0</v>
      </c>
      <c r="AH75" s="348"/>
      <c r="AI75" s="348"/>
      <c r="AJ75" s="348"/>
      <c r="AK75" s="348"/>
      <c r="AL75" s="348"/>
      <c r="AM75" s="348"/>
      <c r="AN75" s="347">
        <f t="shared" si="0"/>
        <v>0</v>
      </c>
      <c r="AO75" s="348"/>
      <c r="AP75" s="348"/>
      <c r="AQ75" s="105" t="s">
        <v>82</v>
      </c>
      <c r="AR75" s="106"/>
      <c r="AS75" s="107">
        <v>0</v>
      </c>
      <c r="AT75" s="108">
        <f t="shared" si="1"/>
        <v>0</v>
      </c>
      <c r="AU75" s="109">
        <f>'SO7 - TH - zrušení 5 - SO...'!P85</f>
        <v>0</v>
      </c>
      <c r="AV75" s="108">
        <f>'SO7 - TH - zrušení 5 - SO...'!J32</f>
        <v>0</v>
      </c>
      <c r="AW75" s="108">
        <f>'SO7 - TH - zrušení 5 - SO...'!J33</f>
        <v>0</v>
      </c>
      <c r="AX75" s="108">
        <f>'SO7 - TH - zrušení 5 - SO...'!J34</f>
        <v>0</v>
      </c>
      <c r="AY75" s="108">
        <f>'SO7 - TH - zrušení 5 - SO...'!J35</f>
        <v>0</v>
      </c>
      <c r="AZ75" s="108">
        <f>'SO7 - TH - zrušení 5 - SO...'!F32</f>
        <v>0</v>
      </c>
      <c r="BA75" s="108">
        <f>'SO7 - TH - zrušení 5 - SO...'!F33</f>
        <v>0</v>
      </c>
      <c r="BB75" s="108">
        <f>'SO7 - TH - zrušení 5 - SO...'!F34</f>
        <v>0</v>
      </c>
      <c r="BC75" s="108">
        <f>'SO7 - TH - zrušení 5 - SO...'!F35</f>
        <v>0</v>
      </c>
      <c r="BD75" s="110">
        <f>'SO7 - TH - zrušení 5 - SO...'!F36</f>
        <v>0</v>
      </c>
      <c r="BT75" s="111" t="s">
        <v>79</v>
      </c>
      <c r="BV75" s="111" t="s">
        <v>72</v>
      </c>
      <c r="BW75" s="111" t="s">
        <v>144</v>
      </c>
      <c r="BX75" s="111" t="s">
        <v>124</v>
      </c>
      <c r="CL75" s="111" t="s">
        <v>21</v>
      </c>
    </row>
    <row r="76" spans="1:91" s="5" customFormat="1" ht="16.5" customHeight="1">
      <c r="B76" s="93"/>
      <c r="C76" s="94"/>
      <c r="D76" s="346" t="s">
        <v>111</v>
      </c>
      <c r="E76" s="346"/>
      <c r="F76" s="346"/>
      <c r="G76" s="346"/>
      <c r="H76" s="346"/>
      <c r="I76" s="95"/>
      <c r="J76" s="346" t="s">
        <v>145</v>
      </c>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5">
        <f>ROUND(SUM(AG77:AG79),2)</f>
        <v>0</v>
      </c>
      <c r="AH76" s="344"/>
      <c r="AI76" s="344"/>
      <c r="AJ76" s="344"/>
      <c r="AK76" s="344"/>
      <c r="AL76" s="344"/>
      <c r="AM76" s="344"/>
      <c r="AN76" s="343">
        <f t="shared" si="0"/>
        <v>0</v>
      </c>
      <c r="AO76" s="344"/>
      <c r="AP76" s="344"/>
      <c r="AQ76" s="96" t="s">
        <v>76</v>
      </c>
      <c r="AR76" s="97"/>
      <c r="AS76" s="98">
        <f>ROUND(SUM(AS77:AS79),2)</f>
        <v>0</v>
      </c>
      <c r="AT76" s="99">
        <f t="shared" si="1"/>
        <v>0</v>
      </c>
      <c r="AU76" s="100">
        <f>ROUND(SUM(AU77:AU79),5)</f>
        <v>0</v>
      </c>
      <c r="AV76" s="99">
        <f>ROUND(AZ76*L26,2)</f>
        <v>0</v>
      </c>
      <c r="AW76" s="99">
        <f>ROUND(BA76*L27,2)</f>
        <v>0</v>
      </c>
      <c r="AX76" s="99">
        <f>ROUND(BB76*L26,2)</f>
        <v>0</v>
      </c>
      <c r="AY76" s="99">
        <f>ROUND(BC76*L27,2)</f>
        <v>0</v>
      </c>
      <c r="AZ76" s="99">
        <f>ROUND(SUM(AZ77:AZ79),2)</f>
        <v>0</v>
      </c>
      <c r="BA76" s="99">
        <f>ROUND(SUM(BA77:BA79),2)</f>
        <v>0</v>
      </c>
      <c r="BB76" s="99">
        <f>ROUND(SUM(BB77:BB79),2)</f>
        <v>0</v>
      </c>
      <c r="BC76" s="99">
        <f>ROUND(SUM(BC77:BC79),2)</f>
        <v>0</v>
      </c>
      <c r="BD76" s="101">
        <f>ROUND(SUM(BD77:BD79),2)</f>
        <v>0</v>
      </c>
      <c r="BS76" s="102" t="s">
        <v>69</v>
      </c>
      <c r="BT76" s="102" t="s">
        <v>77</v>
      </c>
      <c r="BU76" s="102" t="s">
        <v>71</v>
      </c>
      <c r="BV76" s="102" t="s">
        <v>72</v>
      </c>
      <c r="BW76" s="102" t="s">
        <v>146</v>
      </c>
      <c r="BX76" s="102" t="s">
        <v>7</v>
      </c>
      <c r="CL76" s="102" t="s">
        <v>21</v>
      </c>
      <c r="CM76" s="102" t="s">
        <v>79</v>
      </c>
    </row>
    <row r="77" spans="1:91" s="6" customFormat="1" ht="42.75" customHeight="1">
      <c r="A77" s="112" t="s">
        <v>84</v>
      </c>
      <c r="B77" s="103"/>
      <c r="C77" s="104"/>
      <c r="D77" s="104"/>
      <c r="E77" s="350" t="s">
        <v>147</v>
      </c>
      <c r="F77" s="350"/>
      <c r="G77" s="350"/>
      <c r="H77" s="350"/>
      <c r="I77" s="350"/>
      <c r="J77" s="104"/>
      <c r="K77" s="350" t="s">
        <v>148</v>
      </c>
      <c r="L77" s="350"/>
      <c r="M77" s="350"/>
      <c r="N77" s="350"/>
      <c r="O77" s="350"/>
      <c r="P77" s="350"/>
      <c r="Q77" s="350"/>
      <c r="R77" s="350"/>
      <c r="S77" s="350"/>
      <c r="T77" s="350"/>
      <c r="U77" s="350"/>
      <c r="V77" s="350"/>
      <c r="W77" s="350"/>
      <c r="X77" s="350"/>
      <c r="Y77" s="350"/>
      <c r="Z77" s="350"/>
      <c r="AA77" s="350"/>
      <c r="AB77" s="350"/>
      <c r="AC77" s="350"/>
      <c r="AD77" s="350"/>
      <c r="AE77" s="350"/>
      <c r="AF77" s="350"/>
      <c r="AG77" s="347">
        <f>'01 - rozvody VO (dat - 01...'!J29</f>
        <v>0</v>
      </c>
      <c r="AH77" s="348"/>
      <c r="AI77" s="348"/>
      <c r="AJ77" s="348"/>
      <c r="AK77" s="348"/>
      <c r="AL77" s="348"/>
      <c r="AM77" s="348"/>
      <c r="AN77" s="347">
        <f t="shared" si="0"/>
        <v>0</v>
      </c>
      <c r="AO77" s="348"/>
      <c r="AP77" s="348"/>
      <c r="AQ77" s="105" t="s">
        <v>82</v>
      </c>
      <c r="AR77" s="106"/>
      <c r="AS77" s="107">
        <v>0</v>
      </c>
      <c r="AT77" s="108">
        <f t="shared" si="1"/>
        <v>0</v>
      </c>
      <c r="AU77" s="109">
        <f>'01 - rozvody VO (dat - 01...'!P83</f>
        <v>0</v>
      </c>
      <c r="AV77" s="108">
        <f>'01 - rozvody VO (dat - 01...'!J32</f>
        <v>0</v>
      </c>
      <c r="AW77" s="108">
        <f>'01 - rozvody VO (dat - 01...'!J33</f>
        <v>0</v>
      </c>
      <c r="AX77" s="108">
        <f>'01 - rozvody VO (dat - 01...'!J34</f>
        <v>0</v>
      </c>
      <c r="AY77" s="108">
        <f>'01 - rozvody VO (dat - 01...'!J35</f>
        <v>0</v>
      </c>
      <c r="AZ77" s="108">
        <f>'01 - rozvody VO (dat - 01...'!F32</f>
        <v>0</v>
      </c>
      <c r="BA77" s="108">
        <f>'01 - rozvody VO (dat - 01...'!F33</f>
        <v>0</v>
      </c>
      <c r="BB77" s="108">
        <f>'01 - rozvody VO (dat - 01...'!F34</f>
        <v>0</v>
      </c>
      <c r="BC77" s="108">
        <f>'01 - rozvody VO (dat - 01...'!F35</f>
        <v>0</v>
      </c>
      <c r="BD77" s="110">
        <f>'01 - rozvody VO (dat - 01...'!F36</f>
        <v>0</v>
      </c>
      <c r="BT77" s="111" t="s">
        <v>79</v>
      </c>
      <c r="BV77" s="111" t="s">
        <v>72</v>
      </c>
      <c r="BW77" s="111" t="s">
        <v>149</v>
      </c>
      <c r="BX77" s="111" t="s">
        <v>146</v>
      </c>
      <c r="CL77" s="111" t="s">
        <v>21</v>
      </c>
    </row>
    <row r="78" spans="1:91" s="6" customFormat="1" ht="57" customHeight="1">
      <c r="A78" s="112" t="s">
        <v>84</v>
      </c>
      <c r="B78" s="103"/>
      <c r="C78" s="104"/>
      <c r="D78" s="104"/>
      <c r="E78" s="350" t="s">
        <v>150</v>
      </c>
      <c r="F78" s="350"/>
      <c r="G78" s="350"/>
      <c r="H78" s="350"/>
      <c r="I78" s="350"/>
      <c r="J78" s="104"/>
      <c r="K78" s="350" t="s">
        <v>151</v>
      </c>
      <c r="L78" s="350"/>
      <c r="M78" s="350"/>
      <c r="N78" s="350"/>
      <c r="O78" s="350"/>
      <c r="P78" s="350"/>
      <c r="Q78" s="350"/>
      <c r="R78" s="350"/>
      <c r="S78" s="350"/>
      <c r="T78" s="350"/>
      <c r="U78" s="350"/>
      <c r="V78" s="350"/>
      <c r="W78" s="350"/>
      <c r="X78" s="350"/>
      <c r="Y78" s="350"/>
      <c r="Z78" s="350"/>
      <c r="AA78" s="350"/>
      <c r="AB78" s="350"/>
      <c r="AC78" s="350"/>
      <c r="AD78" s="350"/>
      <c r="AE78" s="350"/>
      <c r="AF78" s="350"/>
      <c r="AG78" s="347">
        <f>'02 - zemní práce (da - 02...'!J29</f>
        <v>0</v>
      </c>
      <c r="AH78" s="348"/>
      <c r="AI78" s="348"/>
      <c r="AJ78" s="348"/>
      <c r="AK78" s="348"/>
      <c r="AL78" s="348"/>
      <c r="AM78" s="348"/>
      <c r="AN78" s="347">
        <f t="shared" si="0"/>
        <v>0</v>
      </c>
      <c r="AO78" s="348"/>
      <c r="AP78" s="348"/>
      <c r="AQ78" s="105" t="s">
        <v>82</v>
      </c>
      <c r="AR78" s="106"/>
      <c r="AS78" s="107">
        <v>0</v>
      </c>
      <c r="AT78" s="108">
        <f t="shared" si="1"/>
        <v>0</v>
      </c>
      <c r="AU78" s="109">
        <f>'02 - zemní práce (da - 02...'!P86</f>
        <v>0</v>
      </c>
      <c r="AV78" s="108">
        <f>'02 - zemní práce (da - 02...'!J32</f>
        <v>0</v>
      </c>
      <c r="AW78" s="108">
        <f>'02 - zemní práce (da - 02...'!J33</f>
        <v>0</v>
      </c>
      <c r="AX78" s="108">
        <f>'02 - zemní práce (da - 02...'!J34</f>
        <v>0</v>
      </c>
      <c r="AY78" s="108">
        <f>'02 - zemní práce (da - 02...'!J35</f>
        <v>0</v>
      </c>
      <c r="AZ78" s="108">
        <f>'02 - zemní práce (da - 02...'!F32</f>
        <v>0</v>
      </c>
      <c r="BA78" s="108">
        <f>'02 - zemní práce (da - 02...'!F33</f>
        <v>0</v>
      </c>
      <c r="BB78" s="108">
        <f>'02 - zemní práce (da - 02...'!F34</f>
        <v>0</v>
      </c>
      <c r="BC78" s="108">
        <f>'02 - zemní práce (da - 02...'!F35</f>
        <v>0</v>
      </c>
      <c r="BD78" s="110">
        <f>'02 - zemní práce (da - 02...'!F36</f>
        <v>0</v>
      </c>
      <c r="BT78" s="111" t="s">
        <v>79</v>
      </c>
      <c r="BV78" s="111" t="s">
        <v>72</v>
      </c>
      <c r="BW78" s="111" t="s">
        <v>152</v>
      </c>
      <c r="BX78" s="111" t="s">
        <v>146</v>
      </c>
      <c r="CL78" s="111" t="s">
        <v>21</v>
      </c>
    </row>
    <row r="79" spans="1:91" s="6" customFormat="1" ht="28.5" customHeight="1">
      <c r="A79" s="112" t="s">
        <v>84</v>
      </c>
      <c r="B79" s="103"/>
      <c r="C79" s="104"/>
      <c r="D79" s="104"/>
      <c r="E79" s="350" t="s">
        <v>153</v>
      </c>
      <c r="F79" s="350"/>
      <c r="G79" s="350"/>
      <c r="H79" s="350"/>
      <c r="I79" s="350"/>
      <c r="J79" s="104"/>
      <c r="K79" s="350" t="s">
        <v>153</v>
      </c>
      <c r="L79" s="350"/>
      <c r="M79" s="350"/>
      <c r="N79" s="350"/>
      <c r="O79" s="350"/>
      <c r="P79" s="350"/>
      <c r="Q79" s="350"/>
      <c r="R79" s="350"/>
      <c r="S79" s="350"/>
      <c r="T79" s="350"/>
      <c r="U79" s="350"/>
      <c r="V79" s="350"/>
      <c r="W79" s="350"/>
      <c r="X79" s="350"/>
      <c r="Y79" s="350"/>
      <c r="Z79" s="350"/>
      <c r="AA79" s="350"/>
      <c r="AB79" s="350"/>
      <c r="AC79" s="350"/>
      <c r="AD79" s="350"/>
      <c r="AE79" s="350"/>
      <c r="AF79" s="350"/>
      <c r="AG79" s="347">
        <f>'03 - VRN - 03 - VRN'!J29</f>
        <v>0</v>
      </c>
      <c r="AH79" s="348"/>
      <c r="AI79" s="348"/>
      <c r="AJ79" s="348"/>
      <c r="AK79" s="348"/>
      <c r="AL79" s="348"/>
      <c r="AM79" s="348"/>
      <c r="AN79" s="347">
        <f t="shared" si="0"/>
        <v>0</v>
      </c>
      <c r="AO79" s="348"/>
      <c r="AP79" s="348"/>
      <c r="AQ79" s="105" t="s">
        <v>82</v>
      </c>
      <c r="AR79" s="106"/>
      <c r="AS79" s="113">
        <v>0</v>
      </c>
      <c r="AT79" s="114">
        <f t="shared" si="1"/>
        <v>0</v>
      </c>
      <c r="AU79" s="115">
        <f>'03 - VRN - 03 - VRN'!P87</f>
        <v>0</v>
      </c>
      <c r="AV79" s="114">
        <f>'03 - VRN - 03 - VRN'!J32</f>
        <v>0</v>
      </c>
      <c r="AW79" s="114">
        <f>'03 - VRN - 03 - VRN'!J33</f>
        <v>0</v>
      </c>
      <c r="AX79" s="114">
        <f>'03 - VRN - 03 - VRN'!J34</f>
        <v>0</v>
      </c>
      <c r="AY79" s="114">
        <f>'03 - VRN - 03 - VRN'!J35</f>
        <v>0</v>
      </c>
      <c r="AZ79" s="114">
        <f>'03 - VRN - 03 - VRN'!F32</f>
        <v>0</v>
      </c>
      <c r="BA79" s="114">
        <f>'03 - VRN - 03 - VRN'!F33</f>
        <v>0</v>
      </c>
      <c r="BB79" s="114">
        <f>'03 - VRN - 03 - VRN'!F34</f>
        <v>0</v>
      </c>
      <c r="BC79" s="114">
        <f>'03 - VRN - 03 - VRN'!F35</f>
        <v>0</v>
      </c>
      <c r="BD79" s="116">
        <f>'03 - VRN - 03 - VRN'!F36</f>
        <v>0</v>
      </c>
      <c r="BT79" s="111" t="s">
        <v>79</v>
      </c>
      <c r="BV79" s="111" t="s">
        <v>72</v>
      </c>
      <c r="BW79" s="111" t="s">
        <v>154</v>
      </c>
      <c r="BX79" s="111" t="s">
        <v>146</v>
      </c>
      <c r="CL79" s="111" t="s">
        <v>21</v>
      </c>
    </row>
    <row r="80" spans="1:91" s="1" customFormat="1" ht="30" customHeight="1">
      <c r="B80" s="38"/>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58"/>
    </row>
    <row r="81" spans="2:44" s="1" customFormat="1" ht="6.95" customHeight="1">
      <c r="B81" s="53"/>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8"/>
    </row>
  </sheetData>
  <sheetProtection algorithmName="SHA-512" hashValue="JViZPE4L4FddQ6QWZoLHoYATanvbjejKXpzvFUXC+KCtQmOGo0sAeqyQUs8QQ/WW86woIcUXUV4scDoqzvKXXg==" saltValue="yFZ0J9LyJFtf0QWo9b5tOvb3zNH8Cng6t5BV4ERxv1J2VgEgVcFDbs6gM3X5d8ojypGX7Ddeo5V1/cfEQvYr8w==" spinCount="100000" sheet="1" objects="1" scenarios="1" formatColumns="0" formatRows="0"/>
  <mergeCells count="149">
    <mergeCell ref="AN79:AP79"/>
    <mergeCell ref="AG79:AM79"/>
    <mergeCell ref="E79:I79"/>
    <mergeCell ref="K79:AF79"/>
    <mergeCell ref="AG51:AM51"/>
    <mergeCell ref="AN51:AP51"/>
    <mergeCell ref="AR2:BE2"/>
    <mergeCell ref="AN76:AP76"/>
    <mergeCell ref="AG76:AM76"/>
    <mergeCell ref="D76:H76"/>
    <mergeCell ref="J76:AF76"/>
    <mergeCell ref="AN77:AP77"/>
    <mergeCell ref="AG77:AM77"/>
    <mergeCell ref="E77:I77"/>
    <mergeCell ref="K77:AF77"/>
    <mergeCell ref="AN78:AP78"/>
    <mergeCell ref="AG78:AM78"/>
    <mergeCell ref="E78:I78"/>
    <mergeCell ref="K78:AF78"/>
    <mergeCell ref="AN73:AP73"/>
    <mergeCell ref="AG73:AM73"/>
    <mergeCell ref="E73:I73"/>
    <mergeCell ref="K73:AF73"/>
    <mergeCell ref="AN74:AP74"/>
    <mergeCell ref="AG74:AM74"/>
    <mergeCell ref="E74:I74"/>
    <mergeCell ref="K74:AF74"/>
    <mergeCell ref="AN75:AP75"/>
    <mergeCell ref="AG75:AM75"/>
    <mergeCell ref="E75:I75"/>
    <mergeCell ref="K75:AF75"/>
    <mergeCell ref="AN70:AP70"/>
    <mergeCell ref="AG70:AM70"/>
    <mergeCell ref="E70:I70"/>
    <mergeCell ref="K70:AF70"/>
    <mergeCell ref="AN71:AP71"/>
    <mergeCell ref="AG71:AM71"/>
    <mergeCell ref="E71:I71"/>
    <mergeCell ref="K71:AF71"/>
    <mergeCell ref="AN72:AP72"/>
    <mergeCell ref="AG72:AM72"/>
    <mergeCell ref="E72:I72"/>
    <mergeCell ref="K72:AF72"/>
    <mergeCell ref="AN67:AP67"/>
    <mergeCell ref="AG67:AM67"/>
    <mergeCell ref="E67:I67"/>
    <mergeCell ref="K67:AF67"/>
    <mergeCell ref="AN68:AP68"/>
    <mergeCell ref="AG68:AM68"/>
    <mergeCell ref="D68:H68"/>
    <mergeCell ref="J68:AF68"/>
    <mergeCell ref="AN69:AP69"/>
    <mergeCell ref="AG69:AM69"/>
    <mergeCell ref="E69:I69"/>
    <mergeCell ref="K69:AF69"/>
    <mergeCell ref="AN64:AP64"/>
    <mergeCell ref="AG64:AM64"/>
    <mergeCell ref="F64:J64"/>
    <mergeCell ref="L64:AF64"/>
    <mergeCell ref="AN65:AP65"/>
    <mergeCell ref="AG65:AM65"/>
    <mergeCell ref="E65:I65"/>
    <mergeCell ref="K65:AF65"/>
    <mergeCell ref="AN66:AP66"/>
    <mergeCell ref="AG66:AM66"/>
    <mergeCell ref="E66:I66"/>
    <mergeCell ref="K66:AF66"/>
    <mergeCell ref="AN61:AP61"/>
    <mergeCell ref="AG61:AM61"/>
    <mergeCell ref="E61:I61"/>
    <mergeCell ref="K61:AF61"/>
    <mergeCell ref="AN62:AP62"/>
    <mergeCell ref="AG62:AM62"/>
    <mergeCell ref="F62:J62"/>
    <mergeCell ref="L62:AF62"/>
    <mergeCell ref="AN63:AP63"/>
    <mergeCell ref="AG63:AM63"/>
    <mergeCell ref="F63:J63"/>
    <mergeCell ref="L63:AF63"/>
    <mergeCell ref="AN58:AP58"/>
    <mergeCell ref="AG58:AM58"/>
    <mergeCell ref="F58:J58"/>
    <mergeCell ref="L58:AF58"/>
    <mergeCell ref="AN59:AP59"/>
    <mergeCell ref="AG59:AM59"/>
    <mergeCell ref="F59:J59"/>
    <mergeCell ref="L59:AF59"/>
    <mergeCell ref="AN60:AP60"/>
    <mergeCell ref="AG60:AM60"/>
    <mergeCell ref="E60:I60"/>
    <mergeCell ref="K60:AF60"/>
    <mergeCell ref="AN55:AP55"/>
    <mergeCell ref="AG55:AM55"/>
    <mergeCell ref="F55:J55"/>
    <mergeCell ref="L55:AF55"/>
    <mergeCell ref="AN56:AP56"/>
    <mergeCell ref="AG56:AM56"/>
    <mergeCell ref="F56:J56"/>
    <mergeCell ref="L56:AF56"/>
    <mergeCell ref="AN57:AP57"/>
    <mergeCell ref="AG57:AM57"/>
    <mergeCell ref="E57:I57"/>
    <mergeCell ref="K57:AF57"/>
    <mergeCell ref="AN52:AP52"/>
    <mergeCell ref="AG52:AM52"/>
    <mergeCell ref="D52:H52"/>
    <mergeCell ref="J52:AF52"/>
    <mergeCell ref="AN53:AP53"/>
    <mergeCell ref="AG53:AM53"/>
    <mergeCell ref="E53:I53"/>
    <mergeCell ref="K53:AF53"/>
    <mergeCell ref="AN54:AP54"/>
    <mergeCell ref="AG54:AM54"/>
    <mergeCell ref="F54:J54"/>
    <mergeCell ref="L54:AF54"/>
    <mergeCell ref="X32:AB32"/>
    <mergeCell ref="AK32:AO32"/>
    <mergeCell ref="L42:AO42"/>
    <mergeCell ref="AM44:AN44"/>
    <mergeCell ref="AM46:AP46"/>
    <mergeCell ref="AS46:AT48"/>
    <mergeCell ref="C49:G49"/>
    <mergeCell ref="I49:AF49"/>
    <mergeCell ref="AG49:AM49"/>
    <mergeCell ref="AN49:AP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s>
  <hyperlinks>
    <hyperlink ref="K1:S1" location="C2" display="1) Rekapitulace stavby"/>
    <hyperlink ref="W1:AI1" location="C51" display="2) Rekapitulace objektů stavby a soupisů prací"/>
    <hyperlink ref="A54" location="'01 - Vnitřní část'!C2" display="/"/>
    <hyperlink ref="A55" location="'02 - Vnější část'!C2" display="/"/>
    <hyperlink ref="A56" location="'04 - Počítače náprav'!C2" display="/"/>
    <hyperlink ref="A58" location="'01 - PZS v km 44,659'!C2" display="/"/>
    <hyperlink ref="A59" location="'02 - PZS v km 45,328'!C2" display="/"/>
    <hyperlink ref="A60" location="'PS03 - Kabelizace'!C2" display="/"/>
    <hyperlink ref="A62" location="'01 - Centrální smlouva - ...'!C2" display="/"/>
    <hyperlink ref="A63" location="'02 - Centrální smlouva - ...'!C2" display="/"/>
    <hyperlink ref="A64" location="'03 - Centrální smlouva - ...'!C2" display="/"/>
    <hyperlink ref="A65" location="'VRN - Vedlejší náklady'!C2" display="/"/>
    <hyperlink ref="A66" location="'SO01 - Reléová místnost'!C2" display="/"/>
    <hyperlink ref="A67" location="'SO02 - Zemní práce'!C2" display="/"/>
    <hyperlink ref="A69" location="'SO1 - TH - výh. č. 2 - SO...'!C2" display="/"/>
    <hyperlink ref="A70" location="'SO2 - TH - výh. č. 1 - SO...'!C2" display="/"/>
    <hyperlink ref="A71" location="'SO3 - TH - TSO P6275 - SO...'!C2" display="/"/>
    <hyperlink ref="A72" location="'SO4 - TH - výh. č. 3 - SO...'!C2" display="/"/>
    <hyperlink ref="A73" location="'SO5 - TH - výh. č. 4 - SO...'!C2" display="/"/>
    <hyperlink ref="A74" location="'SO6 - TH - oprava ná - SO...'!C2" display="/"/>
    <hyperlink ref="A75" location="'SO7 - TH - zrušení 5 - SO...'!C2" display="/"/>
    <hyperlink ref="A77" location="'01 - rozvody VO (dat - 01...'!C2" display="/"/>
    <hyperlink ref="A78" location="'02 - zemní práce (da - 02...'!C2" display="/"/>
    <hyperlink ref="A79" location="'03 - VRN - 03 - VRN'!C2" displa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84"/>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87</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164</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166</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ROUND(J90,2)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ROUND(SUM(BE90:BE283), 2)</f>
        <v>0</v>
      </c>
      <c r="G34" s="39"/>
      <c r="H34" s="39"/>
      <c r="I34" s="137">
        <v>0.21</v>
      </c>
      <c r="J34" s="136">
        <f>ROUND(ROUND((SUM(BE90:BE283)), 2)*I34, 2)</f>
        <v>0</v>
      </c>
      <c r="K34" s="42"/>
    </row>
    <row r="35" spans="2:11" s="1" customFormat="1" ht="14.45" customHeight="1">
      <c r="B35" s="38"/>
      <c r="C35" s="39"/>
      <c r="D35" s="39"/>
      <c r="E35" s="46" t="s">
        <v>42</v>
      </c>
      <c r="F35" s="136">
        <f>ROUND(SUM(BF90:BF283), 2)</f>
        <v>0</v>
      </c>
      <c r="G35" s="39"/>
      <c r="H35" s="39"/>
      <c r="I35" s="137">
        <v>0.15</v>
      </c>
      <c r="J35" s="136">
        <f>ROUND(ROUND((SUM(BF90:BF283)), 2)*I35, 2)</f>
        <v>0</v>
      </c>
      <c r="K35" s="42"/>
    </row>
    <row r="36" spans="2:11" s="1" customFormat="1" ht="14.45" hidden="1" customHeight="1">
      <c r="B36" s="38"/>
      <c r="C36" s="39"/>
      <c r="D36" s="39"/>
      <c r="E36" s="46" t="s">
        <v>43</v>
      </c>
      <c r="F36" s="136">
        <f>ROUND(SUM(BG90:BG283), 2)</f>
        <v>0</v>
      </c>
      <c r="G36" s="39"/>
      <c r="H36" s="39"/>
      <c r="I36" s="137">
        <v>0.21</v>
      </c>
      <c r="J36" s="136">
        <v>0</v>
      </c>
      <c r="K36" s="42"/>
    </row>
    <row r="37" spans="2:11" s="1" customFormat="1" ht="14.45" hidden="1" customHeight="1">
      <c r="B37" s="38"/>
      <c r="C37" s="39"/>
      <c r="D37" s="39"/>
      <c r="E37" s="46" t="s">
        <v>44</v>
      </c>
      <c r="F37" s="136">
        <f>ROUND(SUM(BH90:BH283), 2)</f>
        <v>0</v>
      </c>
      <c r="G37" s="39"/>
      <c r="H37" s="39"/>
      <c r="I37" s="137">
        <v>0.15</v>
      </c>
      <c r="J37" s="136">
        <v>0</v>
      </c>
      <c r="K37" s="42"/>
    </row>
    <row r="38" spans="2:11" s="1" customFormat="1" ht="14.45" hidden="1" customHeight="1">
      <c r="B38" s="38"/>
      <c r="C38" s="39"/>
      <c r="D38" s="39"/>
      <c r="E38" s="46" t="s">
        <v>45</v>
      </c>
      <c r="F38" s="136">
        <f>ROUND(SUM(BI90:BI283),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164</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01 - Vnitřní část</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J90</f>
        <v>0</v>
      </c>
      <c r="K64" s="42"/>
      <c r="AU64" s="21" t="s">
        <v>171</v>
      </c>
    </row>
    <row r="65" spans="2:12" s="8" customFormat="1" ht="24.95" customHeight="1">
      <c r="B65" s="155"/>
      <c r="C65" s="156"/>
      <c r="D65" s="157" t="s">
        <v>172</v>
      </c>
      <c r="E65" s="158"/>
      <c r="F65" s="158"/>
      <c r="G65" s="158"/>
      <c r="H65" s="158"/>
      <c r="I65" s="159"/>
      <c r="J65" s="160">
        <f>J91</f>
        <v>0</v>
      </c>
      <c r="K65" s="161"/>
    </row>
    <row r="66" spans="2:12" s="8" customFormat="1" ht="24.95" customHeight="1">
      <c r="B66" s="155"/>
      <c r="C66" s="156"/>
      <c r="D66" s="157" t="s">
        <v>173</v>
      </c>
      <c r="E66" s="158"/>
      <c r="F66" s="158"/>
      <c r="G66" s="158"/>
      <c r="H66" s="158"/>
      <c r="I66" s="159"/>
      <c r="J66" s="160">
        <f>J208</f>
        <v>0</v>
      </c>
      <c r="K66" s="161"/>
    </row>
    <row r="67" spans="2:12" s="1" customFormat="1" ht="21.75" customHeight="1">
      <c r="B67" s="38"/>
      <c r="C67" s="39"/>
      <c r="D67" s="39"/>
      <c r="E67" s="39"/>
      <c r="F67" s="39"/>
      <c r="G67" s="39"/>
      <c r="H67" s="39"/>
      <c r="I67" s="124"/>
      <c r="J67" s="39"/>
      <c r="K67" s="42"/>
    </row>
    <row r="68" spans="2:12" s="1" customFormat="1" ht="6.95" customHeight="1">
      <c r="B68" s="53"/>
      <c r="C68" s="54"/>
      <c r="D68" s="54"/>
      <c r="E68" s="54"/>
      <c r="F68" s="54"/>
      <c r="G68" s="54"/>
      <c r="H68" s="54"/>
      <c r="I68" s="145"/>
      <c r="J68" s="54"/>
      <c r="K68" s="55"/>
    </row>
    <row r="72" spans="2:12" s="1" customFormat="1" ht="6.95" customHeight="1">
      <c r="B72" s="56"/>
      <c r="C72" s="57"/>
      <c r="D72" s="57"/>
      <c r="E72" s="57"/>
      <c r="F72" s="57"/>
      <c r="G72" s="57"/>
      <c r="H72" s="57"/>
      <c r="I72" s="148"/>
      <c r="J72" s="57"/>
      <c r="K72" s="57"/>
      <c r="L72" s="58"/>
    </row>
    <row r="73" spans="2:12" s="1" customFormat="1" ht="36.950000000000003" customHeight="1">
      <c r="B73" s="38"/>
      <c r="C73" s="59" t="s">
        <v>174</v>
      </c>
      <c r="D73" s="60"/>
      <c r="E73" s="60"/>
      <c r="F73" s="60"/>
      <c r="G73" s="60"/>
      <c r="H73" s="60"/>
      <c r="I73" s="162"/>
      <c r="J73" s="60"/>
      <c r="K73" s="60"/>
      <c r="L73" s="58"/>
    </row>
    <row r="74" spans="2:12" s="1" customFormat="1" ht="6.95" customHeight="1">
      <c r="B74" s="38"/>
      <c r="C74" s="60"/>
      <c r="D74" s="60"/>
      <c r="E74" s="60"/>
      <c r="F74" s="60"/>
      <c r="G74" s="60"/>
      <c r="H74" s="60"/>
      <c r="I74" s="162"/>
      <c r="J74" s="60"/>
      <c r="K74" s="60"/>
      <c r="L74" s="58"/>
    </row>
    <row r="75" spans="2:12" s="1" customFormat="1" ht="14.45" customHeight="1">
      <c r="B75" s="38"/>
      <c r="C75" s="62" t="s">
        <v>18</v>
      </c>
      <c r="D75" s="60"/>
      <c r="E75" s="60"/>
      <c r="F75" s="60"/>
      <c r="G75" s="60"/>
      <c r="H75" s="60"/>
      <c r="I75" s="162"/>
      <c r="J75" s="60"/>
      <c r="K75" s="60"/>
      <c r="L75" s="58"/>
    </row>
    <row r="76" spans="2:12" s="1" customFormat="1" ht="16.5" customHeight="1">
      <c r="B76" s="38"/>
      <c r="C76" s="60"/>
      <c r="D76" s="60"/>
      <c r="E76" s="359" t="str">
        <f>E7</f>
        <v>Žst. Vlastec, oprava SZZ a osvětlení včetně zrušení postradatelného zařízení infrastruktury</v>
      </c>
      <c r="F76" s="360"/>
      <c r="G76" s="360"/>
      <c r="H76" s="360"/>
      <c r="I76" s="162"/>
      <c r="J76" s="60"/>
      <c r="K76" s="60"/>
      <c r="L76" s="58"/>
    </row>
    <row r="77" spans="2:12">
      <c r="B77" s="25"/>
      <c r="C77" s="62" t="s">
        <v>161</v>
      </c>
      <c r="D77" s="163"/>
      <c r="E77" s="163"/>
      <c r="F77" s="163"/>
      <c r="G77" s="163"/>
      <c r="H77" s="163"/>
      <c r="J77" s="163"/>
      <c r="K77" s="163"/>
      <c r="L77" s="164"/>
    </row>
    <row r="78" spans="2:12" ht="16.5" customHeight="1">
      <c r="B78" s="25"/>
      <c r="C78" s="163"/>
      <c r="D78" s="163"/>
      <c r="E78" s="359" t="s">
        <v>162</v>
      </c>
      <c r="F78" s="363"/>
      <c r="G78" s="363"/>
      <c r="H78" s="363"/>
      <c r="J78" s="163"/>
      <c r="K78" s="163"/>
      <c r="L78" s="164"/>
    </row>
    <row r="79" spans="2:12">
      <c r="B79" s="25"/>
      <c r="C79" s="62" t="s">
        <v>163</v>
      </c>
      <c r="D79" s="163"/>
      <c r="E79" s="163"/>
      <c r="F79" s="163"/>
      <c r="G79" s="163"/>
      <c r="H79" s="163"/>
      <c r="J79" s="163"/>
      <c r="K79" s="163"/>
      <c r="L79" s="164"/>
    </row>
    <row r="80" spans="2:12" s="1" customFormat="1" ht="16.5" customHeight="1">
      <c r="B80" s="38"/>
      <c r="C80" s="60"/>
      <c r="D80" s="60"/>
      <c r="E80" s="361" t="s">
        <v>164</v>
      </c>
      <c r="F80" s="362"/>
      <c r="G80" s="362"/>
      <c r="H80" s="362"/>
      <c r="I80" s="162"/>
      <c r="J80" s="60"/>
      <c r="K80" s="60"/>
      <c r="L80" s="58"/>
    </row>
    <row r="81" spans="2:65" s="1" customFormat="1" ht="14.45" customHeight="1">
      <c r="B81" s="38"/>
      <c r="C81" s="62" t="s">
        <v>165</v>
      </c>
      <c r="D81" s="60"/>
      <c r="E81" s="60"/>
      <c r="F81" s="60"/>
      <c r="G81" s="60"/>
      <c r="H81" s="60"/>
      <c r="I81" s="162"/>
      <c r="J81" s="60"/>
      <c r="K81" s="60"/>
      <c r="L81" s="58"/>
    </row>
    <row r="82" spans="2:65" s="1" customFormat="1" ht="17.25" customHeight="1">
      <c r="B82" s="38"/>
      <c r="C82" s="60"/>
      <c r="D82" s="60"/>
      <c r="E82" s="329" t="str">
        <f>E13</f>
        <v>01 - Vnitřní část</v>
      </c>
      <c r="F82" s="362"/>
      <c r="G82" s="362"/>
      <c r="H82" s="362"/>
      <c r="I82" s="162"/>
      <c r="J82" s="60"/>
      <c r="K82" s="60"/>
      <c r="L82" s="58"/>
    </row>
    <row r="83" spans="2:65" s="1" customFormat="1" ht="6.95" customHeight="1">
      <c r="B83" s="38"/>
      <c r="C83" s="60"/>
      <c r="D83" s="60"/>
      <c r="E83" s="60"/>
      <c r="F83" s="60"/>
      <c r="G83" s="60"/>
      <c r="H83" s="60"/>
      <c r="I83" s="162"/>
      <c r="J83" s="60"/>
      <c r="K83" s="60"/>
      <c r="L83" s="58"/>
    </row>
    <row r="84" spans="2:65" s="1" customFormat="1" ht="18" customHeight="1">
      <c r="B84" s="38"/>
      <c r="C84" s="62" t="s">
        <v>23</v>
      </c>
      <c r="D84" s="60"/>
      <c r="E84" s="60"/>
      <c r="F84" s="165" t="str">
        <f>F16</f>
        <v xml:space="preserve"> </v>
      </c>
      <c r="G84" s="60"/>
      <c r="H84" s="60"/>
      <c r="I84" s="166" t="s">
        <v>25</v>
      </c>
      <c r="J84" s="70" t="str">
        <f>IF(J16="","",J16)</f>
        <v>15.8.2018</v>
      </c>
      <c r="K84" s="60"/>
      <c r="L84" s="58"/>
    </row>
    <row r="85" spans="2:65" s="1" customFormat="1" ht="6.95" customHeight="1">
      <c r="B85" s="38"/>
      <c r="C85" s="60"/>
      <c r="D85" s="60"/>
      <c r="E85" s="60"/>
      <c r="F85" s="60"/>
      <c r="G85" s="60"/>
      <c r="H85" s="60"/>
      <c r="I85" s="162"/>
      <c r="J85" s="60"/>
      <c r="K85" s="60"/>
      <c r="L85" s="58"/>
    </row>
    <row r="86" spans="2:65" s="1" customFormat="1">
      <c r="B86" s="38"/>
      <c r="C86" s="62" t="s">
        <v>27</v>
      </c>
      <c r="D86" s="60"/>
      <c r="E86" s="60"/>
      <c r="F86" s="165" t="str">
        <f>E19</f>
        <v xml:space="preserve"> </v>
      </c>
      <c r="G86" s="60"/>
      <c r="H86" s="60"/>
      <c r="I86" s="166" t="s">
        <v>32</v>
      </c>
      <c r="J86" s="165" t="str">
        <f>E25</f>
        <v xml:space="preserve"> </v>
      </c>
      <c r="K86" s="60"/>
      <c r="L86" s="58"/>
    </row>
    <row r="87" spans="2:65" s="1" customFormat="1" ht="14.45" customHeight="1">
      <c r="B87" s="38"/>
      <c r="C87" s="62" t="s">
        <v>30</v>
      </c>
      <c r="D87" s="60"/>
      <c r="E87" s="60"/>
      <c r="F87" s="165" t="str">
        <f>IF(E22="","",E22)</f>
        <v/>
      </c>
      <c r="G87" s="60"/>
      <c r="H87" s="60"/>
      <c r="I87" s="162"/>
      <c r="J87" s="60"/>
      <c r="K87" s="60"/>
      <c r="L87" s="58"/>
    </row>
    <row r="88" spans="2:65" s="1" customFormat="1" ht="10.35" customHeight="1">
      <c r="B88" s="38"/>
      <c r="C88" s="60"/>
      <c r="D88" s="60"/>
      <c r="E88" s="60"/>
      <c r="F88" s="60"/>
      <c r="G88" s="60"/>
      <c r="H88" s="60"/>
      <c r="I88" s="162"/>
      <c r="J88" s="60"/>
      <c r="K88" s="60"/>
      <c r="L88" s="58"/>
    </row>
    <row r="89" spans="2:65" s="9" customFormat="1" ht="29.25" customHeight="1">
      <c r="B89" s="167"/>
      <c r="C89" s="168" t="s">
        <v>175</v>
      </c>
      <c r="D89" s="169" t="s">
        <v>55</v>
      </c>
      <c r="E89" s="169" t="s">
        <v>51</v>
      </c>
      <c r="F89" s="169" t="s">
        <v>176</v>
      </c>
      <c r="G89" s="169" t="s">
        <v>177</v>
      </c>
      <c r="H89" s="169" t="s">
        <v>178</v>
      </c>
      <c r="I89" s="170" t="s">
        <v>179</v>
      </c>
      <c r="J89" s="169" t="s">
        <v>169</v>
      </c>
      <c r="K89" s="171" t="s">
        <v>180</v>
      </c>
      <c r="L89" s="172"/>
      <c r="M89" s="78" t="s">
        <v>181</v>
      </c>
      <c r="N89" s="79" t="s">
        <v>40</v>
      </c>
      <c r="O89" s="79" t="s">
        <v>182</v>
      </c>
      <c r="P89" s="79" t="s">
        <v>183</v>
      </c>
      <c r="Q89" s="79" t="s">
        <v>184</v>
      </c>
      <c r="R89" s="79" t="s">
        <v>185</v>
      </c>
      <c r="S89" s="79" t="s">
        <v>186</v>
      </c>
      <c r="T89" s="80" t="s">
        <v>187</v>
      </c>
    </row>
    <row r="90" spans="2:65" s="1" customFormat="1" ht="29.25" customHeight="1">
      <c r="B90" s="38"/>
      <c r="C90" s="84" t="s">
        <v>170</v>
      </c>
      <c r="D90" s="60"/>
      <c r="E90" s="60"/>
      <c r="F90" s="60"/>
      <c r="G90" s="60"/>
      <c r="H90" s="60"/>
      <c r="I90" s="162"/>
      <c r="J90" s="173">
        <f>BK90</f>
        <v>0</v>
      </c>
      <c r="K90" s="60"/>
      <c r="L90" s="58"/>
      <c r="M90" s="81"/>
      <c r="N90" s="82"/>
      <c r="O90" s="82"/>
      <c r="P90" s="174">
        <f>P91+P208</f>
        <v>0</v>
      </c>
      <c r="Q90" s="82"/>
      <c r="R90" s="174">
        <f>R91+R208</f>
        <v>0</v>
      </c>
      <c r="S90" s="82"/>
      <c r="T90" s="175">
        <f>T91+T208</f>
        <v>0</v>
      </c>
      <c r="AT90" s="21" t="s">
        <v>69</v>
      </c>
      <c r="AU90" s="21" t="s">
        <v>171</v>
      </c>
      <c r="BK90" s="176">
        <f>BK91+BK208</f>
        <v>0</v>
      </c>
    </row>
    <row r="91" spans="2:65" s="10" customFormat="1" ht="37.35" customHeight="1">
      <c r="B91" s="177"/>
      <c r="C91" s="178"/>
      <c r="D91" s="179" t="s">
        <v>69</v>
      </c>
      <c r="E91" s="180" t="s">
        <v>188</v>
      </c>
      <c r="F91" s="180" t="s">
        <v>189</v>
      </c>
      <c r="G91" s="178"/>
      <c r="H91" s="178"/>
      <c r="I91" s="181"/>
      <c r="J91" s="182">
        <f>BK91</f>
        <v>0</v>
      </c>
      <c r="K91" s="178"/>
      <c r="L91" s="183"/>
      <c r="M91" s="184"/>
      <c r="N91" s="185"/>
      <c r="O91" s="185"/>
      <c r="P91" s="186">
        <f>SUM(P92:P207)</f>
        <v>0</v>
      </c>
      <c r="Q91" s="185"/>
      <c r="R91" s="186">
        <f>SUM(R92:R207)</f>
        <v>0</v>
      </c>
      <c r="S91" s="185"/>
      <c r="T91" s="187">
        <f>SUM(T92:T207)</f>
        <v>0</v>
      </c>
      <c r="AR91" s="188" t="s">
        <v>77</v>
      </c>
      <c r="AT91" s="189" t="s">
        <v>69</v>
      </c>
      <c r="AU91" s="189" t="s">
        <v>70</v>
      </c>
      <c r="AY91" s="188" t="s">
        <v>190</v>
      </c>
      <c r="BK91" s="190">
        <f>SUM(BK92:BK207)</f>
        <v>0</v>
      </c>
    </row>
    <row r="92" spans="2:65" s="1" customFormat="1" ht="16.5" customHeight="1">
      <c r="B92" s="38"/>
      <c r="C92" s="191" t="s">
        <v>77</v>
      </c>
      <c r="D92" s="191" t="s">
        <v>191</v>
      </c>
      <c r="E92" s="192" t="s">
        <v>192</v>
      </c>
      <c r="F92" s="193" t="s">
        <v>193</v>
      </c>
      <c r="G92" s="194" t="s">
        <v>194</v>
      </c>
      <c r="H92" s="195">
        <v>28</v>
      </c>
      <c r="I92" s="196"/>
      <c r="J92" s="197">
        <f t="shared" ref="J92:J103" si="0">ROUND(I92*H92,2)</f>
        <v>0</v>
      </c>
      <c r="K92" s="193" t="s">
        <v>195</v>
      </c>
      <c r="L92" s="198"/>
      <c r="M92" s="199" t="s">
        <v>21</v>
      </c>
      <c r="N92" s="200" t="s">
        <v>41</v>
      </c>
      <c r="O92" s="39"/>
      <c r="P92" s="201">
        <f t="shared" ref="P92:P103" si="1">O92*H92</f>
        <v>0</v>
      </c>
      <c r="Q92" s="201">
        <v>0</v>
      </c>
      <c r="R92" s="201">
        <f t="shared" ref="R92:R103" si="2">Q92*H92</f>
        <v>0</v>
      </c>
      <c r="S92" s="201">
        <v>0</v>
      </c>
      <c r="T92" s="202">
        <f t="shared" ref="T92:T103" si="3">S92*H92</f>
        <v>0</v>
      </c>
      <c r="AR92" s="21" t="s">
        <v>196</v>
      </c>
      <c r="AT92" s="21" t="s">
        <v>191</v>
      </c>
      <c r="AU92" s="21" t="s">
        <v>77</v>
      </c>
      <c r="AY92" s="21" t="s">
        <v>190</v>
      </c>
      <c r="BE92" s="203">
        <f t="shared" ref="BE92:BE103" si="4">IF(N92="základní",J92,0)</f>
        <v>0</v>
      </c>
      <c r="BF92" s="203">
        <f t="shared" ref="BF92:BF103" si="5">IF(N92="snížená",J92,0)</f>
        <v>0</v>
      </c>
      <c r="BG92" s="203">
        <f t="shared" ref="BG92:BG103" si="6">IF(N92="zákl. přenesená",J92,0)</f>
        <v>0</v>
      </c>
      <c r="BH92" s="203">
        <f t="shared" ref="BH92:BH103" si="7">IF(N92="sníž. přenesená",J92,0)</f>
        <v>0</v>
      </c>
      <c r="BI92" s="203">
        <f t="shared" ref="BI92:BI103" si="8">IF(N92="nulová",J92,0)</f>
        <v>0</v>
      </c>
      <c r="BJ92" s="21" t="s">
        <v>77</v>
      </c>
      <c r="BK92" s="203">
        <f t="shared" ref="BK92:BK103" si="9">ROUND(I92*H92,2)</f>
        <v>0</v>
      </c>
      <c r="BL92" s="21" t="s">
        <v>197</v>
      </c>
      <c r="BM92" s="21" t="s">
        <v>198</v>
      </c>
    </row>
    <row r="93" spans="2:65" s="1" customFormat="1" ht="16.5" customHeight="1">
      <c r="B93" s="38"/>
      <c r="C93" s="191" t="s">
        <v>79</v>
      </c>
      <c r="D93" s="191" t="s">
        <v>191</v>
      </c>
      <c r="E93" s="192" t="s">
        <v>199</v>
      </c>
      <c r="F93" s="193" t="s">
        <v>200</v>
      </c>
      <c r="G93" s="194" t="s">
        <v>194</v>
      </c>
      <c r="H93" s="195">
        <v>28</v>
      </c>
      <c r="I93" s="196"/>
      <c r="J93" s="197">
        <f t="shared" si="0"/>
        <v>0</v>
      </c>
      <c r="K93" s="193" t="s">
        <v>195</v>
      </c>
      <c r="L93" s="198"/>
      <c r="M93" s="199" t="s">
        <v>21</v>
      </c>
      <c r="N93" s="200" t="s">
        <v>41</v>
      </c>
      <c r="O93" s="39"/>
      <c r="P93" s="201">
        <f t="shared" si="1"/>
        <v>0</v>
      </c>
      <c r="Q93" s="201">
        <v>0</v>
      </c>
      <c r="R93" s="201">
        <f t="shared" si="2"/>
        <v>0</v>
      </c>
      <c r="S93" s="201">
        <v>0</v>
      </c>
      <c r="T93" s="202">
        <f t="shared" si="3"/>
        <v>0</v>
      </c>
      <c r="AR93" s="21" t="s">
        <v>196</v>
      </c>
      <c r="AT93" s="21" t="s">
        <v>191</v>
      </c>
      <c r="AU93" s="21" t="s">
        <v>77</v>
      </c>
      <c r="AY93" s="21" t="s">
        <v>190</v>
      </c>
      <c r="BE93" s="203">
        <f t="shared" si="4"/>
        <v>0</v>
      </c>
      <c r="BF93" s="203">
        <f t="shared" si="5"/>
        <v>0</v>
      </c>
      <c r="BG93" s="203">
        <f t="shared" si="6"/>
        <v>0</v>
      </c>
      <c r="BH93" s="203">
        <f t="shared" si="7"/>
        <v>0</v>
      </c>
      <c r="BI93" s="203">
        <f t="shared" si="8"/>
        <v>0</v>
      </c>
      <c r="BJ93" s="21" t="s">
        <v>77</v>
      </c>
      <c r="BK93" s="203">
        <f t="shared" si="9"/>
        <v>0</v>
      </c>
      <c r="BL93" s="21" t="s">
        <v>197</v>
      </c>
      <c r="BM93" s="21" t="s">
        <v>201</v>
      </c>
    </row>
    <row r="94" spans="2:65" s="1" customFormat="1" ht="25.5" customHeight="1">
      <c r="B94" s="38"/>
      <c r="C94" s="191" t="s">
        <v>86</v>
      </c>
      <c r="D94" s="191" t="s">
        <v>191</v>
      </c>
      <c r="E94" s="192" t="s">
        <v>202</v>
      </c>
      <c r="F94" s="193" t="s">
        <v>203</v>
      </c>
      <c r="G94" s="194" t="s">
        <v>194</v>
      </c>
      <c r="H94" s="195">
        <v>93</v>
      </c>
      <c r="I94" s="196"/>
      <c r="J94" s="197">
        <f t="shared" si="0"/>
        <v>0</v>
      </c>
      <c r="K94" s="193" t="s">
        <v>195</v>
      </c>
      <c r="L94" s="198"/>
      <c r="M94" s="199" t="s">
        <v>21</v>
      </c>
      <c r="N94" s="200" t="s">
        <v>41</v>
      </c>
      <c r="O94" s="39"/>
      <c r="P94" s="201">
        <f t="shared" si="1"/>
        <v>0</v>
      </c>
      <c r="Q94" s="201">
        <v>0</v>
      </c>
      <c r="R94" s="201">
        <f t="shared" si="2"/>
        <v>0</v>
      </c>
      <c r="S94" s="201">
        <v>0</v>
      </c>
      <c r="T94" s="202">
        <f t="shared" si="3"/>
        <v>0</v>
      </c>
      <c r="AR94" s="21" t="s">
        <v>196</v>
      </c>
      <c r="AT94" s="21" t="s">
        <v>191</v>
      </c>
      <c r="AU94" s="21" t="s">
        <v>77</v>
      </c>
      <c r="AY94" s="21" t="s">
        <v>190</v>
      </c>
      <c r="BE94" s="203">
        <f t="shared" si="4"/>
        <v>0</v>
      </c>
      <c r="BF94" s="203">
        <f t="shared" si="5"/>
        <v>0</v>
      </c>
      <c r="BG94" s="203">
        <f t="shared" si="6"/>
        <v>0</v>
      </c>
      <c r="BH94" s="203">
        <f t="shared" si="7"/>
        <v>0</v>
      </c>
      <c r="BI94" s="203">
        <f t="shared" si="8"/>
        <v>0</v>
      </c>
      <c r="BJ94" s="21" t="s">
        <v>77</v>
      </c>
      <c r="BK94" s="203">
        <f t="shared" si="9"/>
        <v>0</v>
      </c>
      <c r="BL94" s="21" t="s">
        <v>197</v>
      </c>
      <c r="BM94" s="21" t="s">
        <v>204</v>
      </c>
    </row>
    <row r="95" spans="2:65" s="1" customFormat="1" ht="16.5" customHeight="1">
      <c r="B95" s="38"/>
      <c r="C95" s="191" t="s">
        <v>197</v>
      </c>
      <c r="D95" s="191" t="s">
        <v>191</v>
      </c>
      <c r="E95" s="192" t="s">
        <v>205</v>
      </c>
      <c r="F95" s="193" t="s">
        <v>206</v>
      </c>
      <c r="G95" s="194" t="s">
        <v>194</v>
      </c>
      <c r="H95" s="195">
        <v>10</v>
      </c>
      <c r="I95" s="196"/>
      <c r="J95" s="197">
        <f t="shared" si="0"/>
        <v>0</v>
      </c>
      <c r="K95" s="193" t="s">
        <v>195</v>
      </c>
      <c r="L95" s="198"/>
      <c r="M95" s="199" t="s">
        <v>21</v>
      </c>
      <c r="N95" s="200" t="s">
        <v>41</v>
      </c>
      <c r="O95" s="39"/>
      <c r="P95" s="201">
        <f t="shared" si="1"/>
        <v>0</v>
      </c>
      <c r="Q95" s="201">
        <v>0</v>
      </c>
      <c r="R95" s="201">
        <f t="shared" si="2"/>
        <v>0</v>
      </c>
      <c r="S95" s="201">
        <v>0</v>
      </c>
      <c r="T95" s="202">
        <f t="shared" si="3"/>
        <v>0</v>
      </c>
      <c r="AR95" s="21" t="s">
        <v>196</v>
      </c>
      <c r="AT95" s="21" t="s">
        <v>191</v>
      </c>
      <c r="AU95" s="21" t="s">
        <v>77</v>
      </c>
      <c r="AY95" s="21" t="s">
        <v>190</v>
      </c>
      <c r="BE95" s="203">
        <f t="shared" si="4"/>
        <v>0</v>
      </c>
      <c r="BF95" s="203">
        <f t="shared" si="5"/>
        <v>0</v>
      </c>
      <c r="BG95" s="203">
        <f t="shared" si="6"/>
        <v>0</v>
      </c>
      <c r="BH95" s="203">
        <f t="shared" si="7"/>
        <v>0</v>
      </c>
      <c r="BI95" s="203">
        <f t="shared" si="8"/>
        <v>0</v>
      </c>
      <c r="BJ95" s="21" t="s">
        <v>77</v>
      </c>
      <c r="BK95" s="203">
        <f t="shared" si="9"/>
        <v>0</v>
      </c>
      <c r="BL95" s="21" t="s">
        <v>197</v>
      </c>
      <c r="BM95" s="21" t="s">
        <v>207</v>
      </c>
    </row>
    <row r="96" spans="2:65" s="1" customFormat="1" ht="16.5" customHeight="1">
      <c r="B96" s="38"/>
      <c r="C96" s="191" t="s">
        <v>208</v>
      </c>
      <c r="D96" s="191" t="s">
        <v>191</v>
      </c>
      <c r="E96" s="192" t="s">
        <v>209</v>
      </c>
      <c r="F96" s="193" t="s">
        <v>210</v>
      </c>
      <c r="G96" s="194" t="s">
        <v>194</v>
      </c>
      <c r="H96" s="195">
        <v>10</v>
      </c>
      <c r="I96" s="196"/>
      <c r="J96" s="197">
        <f t="shared" si="0"/>
        <v>0</v>
      </c>
      <c r="K96" s="193" t="s">
        <v>195</v>
      </c>
      <c r="L96" s="198"/>
      <c r="M96" s="199" t="s">
        <v>21</v>
      </c>
      <c r="N96" s="200" t="s">
        <v>41</v>
      </c>
      <c r="O96" s="39"/>
      <c r="P96" s="201">
        <f t="shared" si="1"/>
        <v>0</v>
      </c>
      <c r="Q96" s="201">
        <v>0</v>
      </c>
      <c r="R96" s="201">
        <f t="shared" si="2"/>
        <v>0</v>
      </c>
      <c r="S96" s="201">
        <v>0</v>
      </c>
      <c r="T96" s="202">
        <f t="shared" si="3"/>
        <v>0</v>
      </c>
      <c r="AR96" s="21" t="s">
        <v>196</v>
      </c>
      <c r="AT96" s="21" t="s">
        <v>191</v>
      </c>
      <c r="AU96" s="21" t="s">
        <v>77</v>
      </c>
      <c r="AY96" s="21" t="s">
        <v>190</v>
      </c>
      <c r="BE96" s="203">
        <f t="shared" si="4"/>
        <v>0</v>
      </c>
      <c r="BF96" s="203">
        <f t="shared" si="5"/>
        <v>0</v>
      </c>
      <c r="BG96" s="203">
        <f t="shared" si="6"/>
        <v>0</v>
      </c>
      <c r="BH96" s="203">
        <f t="shared" si="7"/>
        <v>0</v>
      </c>
      <c r="BI96" s="203">
        <f t="shared" si="8"/>
        <v>0</v>
      </c>
      <c r="BJ96" s="21" t="s">
        <v>77</v>
      </c>
      <c r="BK96" s="203">
        <f t="shared" si="9"/>
        <v>0</v>
      </c>
      <c r="BL96" s="21" t="s">
        <v>197</v>
      </c>
      <c r="BM96" s="21" t="s">
        <v>211</v>
      </c>
    </row>
    <row r="97" spans="2:65" s="1" customFormat="1" ht="16.5" customHeight="1">
      <c r="B97" s="38"/>
      <c r="C97" s="191" t="s">
        <v>212</v>
      </c>
      <c r="D97" s="191" t="s">
        <v>191</v>
      </c>
      <c r="E97" s="192" t="s">
        <v>213</v>
      </c>
      <c r="F97" s="193" t="s">
        <v>214</v>
      </c>
      <c r="G97" s="194" t="s">
        <v>194</v>
      </c>
      <c r="H97" s="195">
        <v>3</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196</v>
      </c>
      <c r="AT97" s="21" t="s">
        <v>191</v>
      </c>
      <c r="AU97" s="21" t="s">
        <v>77</v>
      </c>
      <c r="AY97" s="21" t="s">
        <v>190</v>
      </c>
      <c r="BE97" s="203">
        <f t="shared" si="4"/>
        <v>0</v>
      </c>
      <c r="BF97" s="203">
        <f t="shared" si="5"/>
        <v>0</v>
      </c>
      <c r="BG97" s="203">
        <f t="shared" si="6"/>
        <v>0</v>
      </c>
      <c r="BH97" s="203">
        <f t="shared" si="7"/>
        <v>0</v>
      </c>
      <c r="BI97" s="203">
        <f t="shared" si="8"/>
        <v>0</v>
      </c>
      <c r="BJ97" s="21" t="s">
        <v>77</v>
      </c>
      <c r="BK97" s="203">
        <f t="shared" si="9"/>
        <v>0</v>
      </c>
      <c r="BL97" s="21" t="s">
        <v>197</v>
      </c>
      <c r="BM97" s="21" t="s">
        <v>215</v>
      </c>
    </row>
    <row r="98" spans="2:65" s="1" customFormat="1" ht="16.5" customHeight="1">
      <c r="B98" s="38"/>
      <c r="C98" s="191" t="s">
        <v>216</v>
      </c>
      <c r="D98" s="191" t="s">
        <v>191</v>
      </c>
      <c r="E98" s="192" t="s">
        <v>217</v>
      </c>
      <c r="F98" s="193" t="s">
        <v>218</v>
      </c>
      <c r="G98" s="194" t="s">
        <v>194</v>
      </c>
      <c r="H98" s="195">
        <v>3</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196</v>
      </c>
      <c r="AT98" s="21" t="s">
        <v>191</v>
      </c>
      <c r="AU98" s="21" t="s">
        <v>77</v>
      </c>
      <c r="AY98" s="21" t="s">
        <v>190</v>
      </c>
      <c r="BE98" s="203">
        <f t="shared" si="4"/>
        <v>0</v>
      </c>
      <c r="BF98" s="203">
        <f t="shared" si="5"/>
        <v>0</v>
      </c>
      <c r="BG98" s="203">
        <f t="shared" si="6"/>
        <v>0</v>
      </c>
      <c r="BH98" s="203">
        <f t="shared" si="7"/>
        <v>0</v>
      </c>
      <c r="BI98" s="203">
        <f t="shared" si="8"/>
        <v>0</v>
      </c>
      <c r="BJ98" s="21" t="s">
        <v>77</v>
      </c>
      <c r="BK98" s="203">
        <f t="shared" si="9"/>
        <v>0</v>
      </c>
      <c r="BL98" s="21" t="s">
        <v>197</v>
      </c>
      <c r="BM98" s="21" t="s">
        <v>219</v>
      </c>
    </row>
    <row r="99" spans="2:65" s="1" customFormat="1" ht="16.5" customHeight="1">
      <c r="B99" s="38"/>
      <c r="C99" s="191" t="s">
        <v>196</v>
      </c>
      <c r="D99" s="191" t="s">
        <v>191</v>
      </c>
      <c r="E99" s="192" t="s">
        <v>220</v>
      </c>
      <c r="F99" s="193" t="s">
        <v>221</v>
      </c>
      <c r="G99" s="194" t="s">
        <v>194</v>
      </c>
      <c r="H99" s="195">
        <v>3</v>
      </c>
      <c r="I99" s="196"/>
      <c r="J99" s="197">
        <f t="shared" si="0"/>
        <v>0</v>
      </c>
      <c r="K99" s="193" t="s">
        <v>195</v>
      </c>
      <c r="L99" s="198"/>
      <c r="M99" s="199" t="s">
        <v>21</v>
      </c>
      <c r="N99" s="200" t="s">
        <v>41</v>
      </c>
      <c r="O99" s="39"/>
      <c r="P99" s="201">
        <f t="shared" si="1"/>
        <v>0</v>
      </c>
      <c r="Q99" s="201">
        <v>0</v>
      </c>
      <c r="R99" s="201">
        <f t="shared" si="2"/>
        <v>0</v>
      </c>
      <c r="S99" s="201">
        <v>0</v>
      </c>
      <c r="T99" s="202">
        <f t="shared" si="3"/>
        <v>0</v>
      </c>
      <c r="AR99" s="21" t="s">
        <v>222</v>
      </c>
      <c r="AT99" s="21" t="s">
        <v>191</v>
      </c>
      <c r="AU99" s="21" t="s">
        <v>77</v>
      </c>
      <c r="AY99" s="21" t="s">
        <v>190</v>
      </c>
      <c r="BE99" s="203">
        <f t="shared" si="4"/>
        <v>0</v>
      </c>
      <c r="BF99" s="203">
        <f t="shared" si="5"/>
        <v>0</v>
      </c>
      <c r="BG99" s="203">
        <f t="shared" si="6"/>
        <v>0</v>
      </c>
      <c r="BH99" s="203">
        <f t="shared" si="7"/>
        <v>0</v>
      </c>
      <c r="BI99" s="203">
        <f t="shared" si="8"/>
        <v>0</v>
      </c>
      <c r="BJ99" s="21" t="s">
        <v>77</v>
      </c>
      <c r="BK99" s="203">
        <f t="shared" si="9"/>
        <v>0</v>
      </c>
      <c r="BL99" s="21" t="s">
        <v>222</v>
      </c>
      <c r="BM99" s="21" t="s">
        <v>223</v>
      </c>
    </row>
    <row r="100" spans="2:65" s="1" customFormat="1" ht="16.5" customHeight="1">
      <c r="B100" s="38"/>
      <c r="C100" s="191" t="s">
        <v>224</v>
      </c>
      <c r="D100" s="191" t="s">
        <v>191</v>
      </c>
      <c r="E100" s="192" t="s">
        <v>225</v>
      </c>
      <c r="F100" s="193" t="s">
        <v>226</v>
      </c>
      <c r="G100" s="194" t="s">
        <v>194</v>
      </c>
      <c r="H100" s="195">
        <v>3</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222</v>
      </c>
      <c r="AT100" s="21" t="s">
        <v>191</v>
      </c>
      <c r="AU100" s="21" t="s">
        <v>77</v>
      </c>
      <c r="AY100" s="21" t="s">
        <v>190</v>
      </c>
      <c r="BE100" s="203">
        <f t="shared" si="4"/>
        <v>0</v>
      </c>
      <c r="BF100" s="203">
        <f t="shared" si="5"/>
        <v>0</v>
      </c>
      <c r="BG100" s="203">
        <f t="shared" si="6"/>
        <v>0</v>
      </c>
      <c r="BH100" s="203">
        <f t="shared" si="7"/>
        <v>0</v>
      </c>
      <c r="BI100" s="203">
        <f t="shared" si="8"/>
        <v>0</v>
      </c>
      <c r="BJ100" s="21" t="s">
        <v>77</v>
      </c>
      <c r="BK100" s="203">
        <f t="shared" si="9"/>
        <v>0</v>
      </c>
      <c r="BL100" s="21" t="s">
        <v>222</v>
      </c>
      <c r="BM100" s="21" t="s">
        <v>227</v>
      </c>
    </row>
    <row r="101" spans="2:65" s="1" customFormat="1" ht="16.5" customHeight="1">
      <c r="B101" s="38"/>
      <c r="C101" s="191" t="s">
        <v>228</v>
      </c>
      <c r="D101" s="191" t="s">
        <v>191</v>
      </c>
      <c r="E101" s="192" t="s">
        <v>229</v>
      </c>
      <c r="F101" s="193" t="s">
        <v>230</v>
      </c>
      <c r="G101" s="194" t="s">
        <v>194</v>
      </c>
      <c r="H101" s="195">
        <v>1</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222</v>
      </c>
      <c r="AT101" s="21" t="s">
        <v>191</v>
      </c>
      <c r="AU101" s="21" t="s">
        <v>77</v>
      </c>
      <c r="AY101" s="21" t="s">
        <v>190</v>
      </c>
      <c r="BE101" s="203">
        <f t="shared" si="4"/>
        <v>0</v>
      </c>
      <c r="BF101" s="203">
        <f t="shared" si="5"/>
        <v>0</v>
      </c>
      <c r="BG101" s="203">
        <f t="shared" si="6"/>
        <v>0</v>
      </c>
      <c r="BH101" s="203">
        <f t="shared" si="7"/>
        <v>0</v>
      </c>
      <c r="BI101" s="203">
        <f t="shared" si="8"/>
        <v>0</v>
      </c>
      <c r="BJ101" s="21" t="s">
        <v>77</v>
      </c>
      <c r="BK101" s="203">
        <f t="shared" si="9"/>
        <v>0</v>
      </c>
      <c r="BL101" s="21" t="s">
        <v>222</v>
      </c>
      <c r="BM101" s="21" t="s">
        <v>231</v>
      </c>
    </row>
    <row r="102" spans="2:65" s="1" customFormat="1" ht="16.5" customHeight="1">
      <c r="B102" s="38"/>
      <c r="C102" s="191" t="s">
        <v>232</v>
      </c>
      <c r="D102" s="191" t="s">
        <v>191</v>
      </c>
      <c r="E102" s="192" t="s">
        <v>233</v>
      </c>
      <c r="F102" s="193" t="s">
        <v>234</v>
      </c>
      <c r="G102" s="194" t="s">
        <v>194</v>
      </c>
      <c r="H102" s="195">
        <v>1</v>
      </c>
      <c r="I102" s="196"/>
      <c r="J102" s="197">
        <f t="shared" si="0"/>
        <v>0</v>
      </c>
      <c r="K102" s="193" t="s">
        <v>195</v>
      </c>
      <c r="L102" s="198"/>
      <c r="M102" s="199" t="s">
        <v>21</v>
      </c>
      <c r="N102" s="200" t="s">
        <v>41</v>
      </c>
      <c r="O102" s="39"/>
      <c r="P102" s="201">
        <f t="shared" si="1"/>
        <v>0</v>
      </c>
      <c r="Q102" s="201">
        <v>0</v>
      </c>
      <c r="R102" s="201">
        <f t="shared" si="2"/>
        <v>0</v>
      </c>
      <c r="S102" s="201">
        <v>0</v>
      </c>
      <c r="T102" s="202">
        <f t="shared" si="3"/>
        <v>0</v>
      </c>
      <c r="AR102" s="21" t="s">
        <v>222</v>
      </c>
      <c r="AT102" s="21" t="s">
        <v>191</v>
      </c>
      <c r="AU102" s="21" t="s">
        <v>77</v>
      </c>
      <c r="AY102" s="21" t="s">
        <v>190</v>
      </c>
      <c r="BE102" s="203">
        <f t="shared" si="4"/>
        <v>0</v>
      </c>
      <c r="BF102" s="203">
        <f t="shared" si="5"/>
        <v>0</v>
      </c>
      <c r="BG102" s="203">
        <f t="shared" si="6"/>
        <v>0</v>
      </c>
      <c r="BH102" s="203">
        <f t="shared" si="7"/>
        <v>0</v>
      </c>
      <c r="BI102" s="203">
        <f t="shared" si="8"/>
        <v>0</v>
      </c>
      <c r="BJ102" s="21" t="s">
        <v>77</v>
      </c>
      <c r="BK102" s="203">
        <f t="shared" si="9"/>
        <v>0</v>
      </c>
      <c r="BL102" s="21" t="s">
        <v>222</v>
      </c>
      <c r="BM102" s="21" t="s">
        <v>235</v>
      </c>
    </row>
    <row r="103" spans="2:65" s="1" customFormat="1" ht="38.25" customHeight="1">
      <c r="B103" s="38"/>
      <c r="C103" s="191" t="s">
        <v>236</v>
      </c>
      <c r="D103" s="191" t="s">
        <v>191</v>
      </c>
      <c r="E103" s="192" t="s">
        <v>237</v>
      </c>
      <c r="F103" s="193" t="s">
        <v>238</v>
      </c>
      <c r="G103" s="194" t="s">
        <v>194</v>
      </c>
      <c r="H103" s="195">
        <v>1</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196</v>
      </c>
      <c r="AT103" s="21" t="s">
        <v>191</v>
      </c>
      <c r="AU103" s="21" t="s">
        <v>77</v>
      </c>
      <c r="AY103" s="21" t="s">
        <v>190</v>
      </c>
      <c r="BE103" s="203">
        <f t="shared" si="4"/>
        <v>0</v>
      </c>
      <c r="BF103" s="203">
        <f t="shared" si="5"/>
        <v>0</v>
      </c>
      <c r="BG103" s="203">
        <f t="shared" si="6"/>
        <v>0</v>
      </c>
      <c r="BH103" s="203">
        <f t="shared" si="7"/>
        <v>0</v>
      </c>
      <c r="BI103" s="203">
        <f t="shared" si="8"/>
        <v>0</v>
      </c>
      <c r="BJ103" s="21" t="s">
        <v>77</v>
      </c>
      <c r="BK103" s="203">
        <f t="shared" si="9"/>
        <v>0</v>
      </c>
      <c r="BL103" s="21" t="s">
        <v>197</v>
      </c>
      <c r="BM103" s="21" t="s">
        <v>239</v>
      </c>
    </row>
    <row r="104" spans="2:65" s="1" customFormat="1" ht="27">
      <c r="B104" s="38"/>
      <c r="C104" s="60"/>
      <c r="D104" s="204" t="s">
        <v>240</v>
      </c>
      <c r="E104" s="60"/>
      <c r="F104" s="205" t="s">
        <v>241</v>
      </c>
      <c r="G104" s="60"/>
      <c r="H104" s="60"/>
      <c r="I104" s="162"/>
      <c r="J104" s="60"/>
      <c r="K104" s="60"/>
      <c r="L104" s="58"/>
      <c r="M104" s="206"/>
      <c r="N104" s="39"/>
      <c r="O104" s="39"/>
      <c r="P104" s="39"/>
      <c r="Q104" s="39"/>
      <c r="R104" s="39"/>
      <c r="S104" s="39"/>
      <c r="T104" s="75"/>
      <c r="AT104" s="21" t="s">
        <v>240</v>
      </c>
      <c r="AU104" s="21" t="s">
        <v>77</v>
      </c>
    </row>
    <row r="105" spans="2:65" s="1" customFormat="1" ht="25.5" customHeight="1">
      <c r="B105" s="38"/>
      <c r="C105" s="191" t="s">
        <v>242</v>
      </c>
      <c r="D105" s="191" t="s">
        <v>191</v>
      </c>
      <c r="E105" s="192" t="s">
        <v>243</v>
      </c>
      <c r="F105" s="193" t="s">
        <v>244</v>
      </c>
      <c r="G105" s="194" t="s">
        <v>194</v>
      </c>
      <c r="H105" s="195">
        <v>1</v>
      </c>
      <c r="I105" s="196"/>
      <c r="J105" s="197">
        <f t="shared" ref="J105:J117" si="10">ROUND(I105*H105,2)</f>
        <v>0</v>
      </c>
      <c r="K105" s="193" t="s">
        <v>195</v>
      </c>
      <c r="L105" s="198"/>
      <c r="M105" s="199" t="s">
        <v>21</v>
      </c>
      <c r="N105" s="200" t="s">
        <v>41</v>
      </c>
      <c r="O105" s="39"/>
      <c r="P105" s="201">
        <f t="shared" ref="P105:P117" si="11">O105*H105</f>
        <v>0</v>
      </c>
      <c r="Q105" s="201">
        <v>0</v>
      </c>
      <c r="R105" s="201">
        <f t="shared" ref="R105:R117" si="12">Q105*H105</f>
        <v>0</v>
      </c>
      <c r="S105" s="201">
        <v>0</v>
      </c>
      <c r="T105" s="202">
        <f t="shared" ref="T105:T117" si="13">S105*H105</f>
        <v>0</v>
      </c>
      <c r="AR105" s="21" t="s">
        <v>222</v>
      </c>
      <c r="AT105" s="21" t="s">
        <v>191</v>
      </c>
      <c r="AU105" s="21" t="s">
        <v>77</v>
      </c>
      <c r="AY105" s="21" t="s">
        <v>190</v>
      </c>
      <c r="BE105" s="203">
        <f t="shared" ref="BE105:BE117" si="14">IF(N105="základní",J105,0)</f>
        <v>0</v>
      </c>
      <c r="BF105" s="203">
        <f t="shared" ref="BF105:BF117" si="15">IF(N105="snížená",J105,0)</f>
        <v>0</v>
      </c>
      <c r="BG105" s="203">
        <f t="shared" ref="BG105:BG117" si="16">IF(N105="zákl. přenesená",J105,0)</f>
        <v>0</v>
      </c>
      <c r="BH105" s="203">
        <f t="shared" ref="BH105:BH117" si="17">IF(N105="sníž. přenesená",J105,0)</f>
        <v>0</v>
      </c>
      <c r="BI105" s="203">
        <f t="shared" ref="BI105:BI117" si="18">IF(N105="nulová",J105,0)</f>
        <v>0</v>
      </c>
      <c r="BJ105" s="21" t="s">
        <v>77</v>
      </c>
      <c r="BK105" s="203">
        <f t="shared" ref="BK105:BK117" si="19">ROUND(I105*H105,2)</f>
        <v>0</v>
      </c>
      <c r="BL105" s="21" t="s">
        <v>222</v>
      </c>
      <c r="BM105" s="21" t="s">
        <v>245</v>
      </c>
    </row>
    <row r="106" spans="2:65" s="1" customFormat="1" ht="16.5" customHeight="1">
      <c r="B106" s="38"/>
      <c r="C106" s="191" t="s">
        <v>246</v>
      </c>
      <c r="D106" s="191" t="s">
        <v>191</v>
      </c>
      <c r="E106" s="192" t="s">
        <v>247</v>
      </c>
      <c r="F106" s="193" t="s">
        <v>248</v>
      </c>
      <c r="G106" s="194" t="s">
        <v>194</v>
      </c>
      <c r="H106" s="195">
        <v>1</v>
      </c>
      <c r="I106" s="196"/>
      <c r="J106" s="197">
        <f t="shared" si="10"/>
        <v>0</v>
      </c>
      <c r="K106" s="193" t="s">
        <v>195</v>
      </c>
      <c r="L106" s="198"/>
      <c r="M106" s="199" t="s">
        <v>21</v>
      </c>
      <c r="N106" s="200" t="s">
        <v>41</v>
      </c>
      <c r="O106" s="39"/>
      <c r="P106" s="201">
        <f t="shared" si="11"/>
        <v>0</v>
      </c>
      <c r="Q106" s="201">
        <v>0</v>
      </c>
      <c r="R106" s="201">
        <f t="shared" si="12"/>
        <v>0</v>
      </c>
      <c r="S106" s="201">
        <v>0</v>
      </c>
      <c r="T106" s="202">
        <f t="shared" si="13"/>
        <v>0</v>
      </c>
      <c r="AR106" s="21" t="s">
        <v>196</v>
      </c>
      <c r="AT106" s="21" t="s">
        <v>191</v>
      </c>
      <c r="AU106" s="21" t="s">
        <v>77</v>
      </c>
      <c r="AY106" s="21" t="s">
        <v>190</v>
      </c>
      <c r="BE106" s="203">
        <f t="shared" si="14"/>
        <v>0</v>
      </c>
      <c r="BF106" s="203">
        <f t="shared" si="15"/>
        <v>0</v>
      </c>
      <c r="BG106" s="203">
        <f t="shared" si="16"/>
        <v>0</v>
      </c>
      <c r="BH106" s="203">
        <f t="shared" si="17"/>
        <v>0</v>
      </c>
      <c r="BI106" s="203">
        <f t="shared" si="18"/>
        <v>0</v>
      </c>
      <c r="BJ106" s="21" t="s">
        <v>77</v>
      </c>
      <c r="BK106" s="203">
        <f t="shared" si="19"/>
        <v>0</v>
      </c>
      <c r="BL106" s="21" t="s">
        <v>197</v>
      </c>
      <c r="BM106" s="21" t="s">
        <v>249</v>
      </c>
    </row>
    <row r="107" spans="2:65" s="1" customFormat="1" ht="16.5" customHeight="1">
      <c r="B107" s="38"/>
      <c r="C107" s="191" t="s">
        <v>10</v>
      </c>
      <c r="D107" s="191" t="s">
        <v>191</v>
      </c>
      <c r="E107" s="192" t="s">
        <v>250</v>
      </c>
      <c r="F107" s="193" t="s">
        <v>251</v>
      </c>
      <c r="G107" s="194" t="s">
        <v>194</v>
      </c>
      <c r="H107" s="195">
        <v>1</v>
      </c>
      <c r="I107" s="196"/>
      <c r="J107" s="197">
        <f t="shared" si="10"/>
        <v>0</v>
      </c>
      <c r="K107" s="193" t="s">
        <v>195</v>
      </c>
      <c r="L107" s="198"/>
      <c r="M107" s="199" t="s">
        <v>21</v>
      </c>
      <c r="N107" s="200" t="s">
        <v>41</v>
      </c>
      <c r="O107" s="39"/>
      <c r="P107" s="201">
        <f t="shared" si="11"/>
        <v>0</v>
      </c>
      <c r="Q107" s="201">
        <v>0</v>
      </c>
      <c r="R107" s="201">
        <f t="shared" si="12"/>
        <v>0</v>
      </c>
      <c r="S107" s="201">
        <v>0</v>
      </c>
      <c r="T107" s="202">
        <f t="shared" si="13"/>
        <v>0</v>
      </c>
      <c r="AR107" s="21" t="s">
        <v>222</v>
      </c>
      <c r="AT107" s="21" t="s">
        <v>191</v>
      </c>
      <c r="AU107" s="21" t="s">
        <v>77</v>
      </c>
      <c r="AY107" s="21" t="s">
        <v>190</v>
      </c>
      <c r="BE107" s="203">
        <f t="shared" si="14"/>
        <v>0</v>
      </c>
      <c r="BF107" s="203">
        <f t="shared" si="15"/>
        <v>0</v>
      </c>
      <c r="BG107" s="203">
        <f t="shared" si="16"/>
        <v>0</v>
      </c>
      <c r="BH107" s="203">
        <f t="shared" si="17"/>
        <v>0</v>
      </c>
      <c r="BI107" s="203">
        <f t="shared" si="18"/>
        <v>0</v>
      </c>
      <c r="BJ107" s="21" t="s">
        <v>77</v>
      </c>
      <c r="BK107" s="203">
        <f t="shared" si="19"/>
        <v>0</v>
      </c>
      <c r="BL107" s="21" t="s">
        <v>222</v>
      </c>
      <c r="BM107" s="21" t="s">
        <v>252</v>
      </c>
    </row>
    <row r="108" spans="2:65" s="1" customFormat="1" ht="16.5" customHeight="1">
      <c r="B108" s="38"/>
      <c r="C108" s="191" t="s">
        <v>253</v>
      </c>
      <c r="D108" s="191" t="s">
        <v>191</v>
      </c>
      <c r="E108" s="192" t="s">
        <v>254</v>
      </c>
      <c r="F108" s="193" t="s">
        <v>255</v>
      </c>
      <c r="G108" s="194" t="s">
        <v>194</v>
      </c>
      <c r="H108" s="195">
        <v>1</v>
      </c>
      <c r="I108" s="196"/>
      <c r="J108" s="197">
        <f t="shared" si="10"/>
        <v>0</v>
      </c>
      <c r="K108" s="193" t="s">
        <v>195</v>
      </c>
      <c r="L108" s="198"/>
      <c r="M108" s="199" t="s">
        <v>21</v>
      </c>
      <c r="N108" s="200" t="s">
        <v>41</v>
      </c>
      <c r="O108" s="39"/>
      <c r="P108" s="201">
        <f t="shared" si="11"/>
        <v>0</v>
      </c>
      <c r="Q108" s="201">
        <v>0</v>
      </c>
      <c r="R108" s="201">
        <f t="shared" si="12"/>
        <v>0</v>
      </c>
      <c r="S108" s="201">
        <v>0</v>
      </c>
      <c r="T108" s="202">
        <f t="shared" si="13"/>
        <v>0</v>
      </c>
      <c r="AR108" s="21" t="s">
        <v>222</v>
      </c>
      <c r="AT108" s="21" t="s">
        <v>191</v>
      </c>
      <c r="AU108" s="21" t="s">
        <v>77</v>
      </c>
      <c r="AY108" s="21" t="s">
        <v>190</v>
      </c>
      <c r="BE108" s="203">
        <f t="shared" si="14"/>
        <v>0</v>
      </c>
      <c r="BF108" s="203">
        <f t="shared" si="15"/>
        <v>0</v>
      </c>
      <c r="BG108" s="203">
        <f t="shared" si="16"/>
        <v>0</v>
      </c>
      <c r="BH108" s="203">
        <f t="shared" si="17"/>
        <v>0</v>
      </c>
      <c r="BI108" s="203">
        <f t="shared" si="18"/>
        <v>0</v>
      </c>
      <c r="BJ108" s="21" t="s">
        <v>77</v>
      </c>
      <c r="BK108" s="203">
        <f t="shared" si="19"/>
        <v>0</v>
      </c>
      <c r="BL108" s="21" t="s">
        <v>222</v>
      </c>
      <c r="BM108" s="21" t="s">
        <v>256</v>
      </c>
    </row>
    <row r="109" spans="2:65" s="1" customFormat="1" ht="25.5" customHeight="1">
      <c r="B109" s="38"/>
      <c r="C109" s="191" t="s">
        <v>257</v>
      </c>
      <c r="D109" s="191" t="s">
        <v>191</v>
      </c>
      <c r="E109" s="192" t="s">
        <v>258</v>
      </c>
      <c r="F109" s="193" t="s">
        <v>259</v>
      </c>
      <c r="G109" s="194" t="s">
        <v>194</v>
      </c>
      <c r="H109" s="195">
        <v>2</v>
      </c>
      <c r="I109" s="196"/>
      <c r="J109" s="197">
        <f t="shared" si="10"/>
        <v>0</v>
      </c>
      <c r="K109" s="193" t="s">
        <v>195</v>
      </c>
      <c r="L109" s="198"/>
      <c r="M109" s="199" t="s">
        <v>21</v>
      </c>
      <c r="N109" s="200" t="s">
        <v>41</v>
      </c>
      <c r="O109" s="39"/>
      <c r="P109" s="201">
        <f t="shared" si="11"/>
        <v>0</v>
      </c>
      <c r="Q109" s="201">
        <v>0</v>
      </c>
      <c r="R109" s="201">
        <f t="shared" si="12"/>
        <v>0</v>
      </c>
      <c r="S109" s="201">
        <v>0</v>
      </c>
      <c r="T109" s="202">
        <f t="shared" si="13"/>
        <v>0</v>
      </c>
      <c r="AR109" s="21" t="s">
        <v>222</v>
      </c>
      <c r="AT109" s="21" t="s">
        <v>191</v>
      </c>
      <c r="AU109" s="21" t="s">
        <v>77</v>
      </c>
      <c r="AY109" s="21" t="s">
        <v>190</v>
      </c>
      <c r="BE109" s="203">
        <f t="shared" si="14"/>
        <v>0</v>
      </c>
      <c r="BF109" s="203">
        <f t="shared" si="15"/>
        <v>0</v>
      </c>
      <c r="BG109" s="203">
        <f t="shared" si="16"/>
        <v>0</v>
      </c>
      <c r="BH109" s="203">
        <f t="shared" si="17"/>
        <v>0</v>
      </c>
      <c r="BI109" s="203">
        <f t="shared" si="18"/>
        <v>0</v>
      </c>
      <c r="BJ109" s="21" t="s">
        <v>77</v>
      </c>
      <c r="BK109" s="203">
        <f t="shared" si="19"/>
        <v>0</v>
      </c>
      <c r="BL109" s="21" t="s">
        <v>222</v>
      </c>
      <c r="BM109" s="21" t="s">
        <v>260</v>
      </c>
    </row>
    <row r="110" spans="2:65" s="1" customFormat="1" ht="25.5" customHeight="1">
      <c r="B110" s="38"/>
      <c r="C110" s="191" t="s">
        <v>261</v>
      </c>
      <c r="D110" s="191" t="s">
        <v>191</v>
      </c>
      <c r="E110" s="192" t="s">
        <v>262</v>
      </c>
      <c r="F110" s="193" t="s">
        <v>263</v>
      </c>
      <c r="G110" s="194" t="s">
        <v>194</v>
      </c>
      <c r="H110" s="195">
        <v>2</v>
      </c>
      <c r="I110" s="196"/>
      <c r="J110" s="197">
        <f t="shared" si="10"/>
        <v>0</v>
      </c>
      <c r="K110" s="193" t="s">
        <v>195</v>
      </c>
      <c r="L110" s="198"/>
      <c r="M110" s="199" t="s">
        <v>21</v>
      </c>
      <c r="N110" s="200" t="s">
        <v>41</v>
      </c>
      <c r="O110" s="39"/>
      <c r="P110" s="201">
        <f t="shared" si="11"/>
        <v>0</v>
      </c>
      <c r="Q110" s="201">
        <v>0</v>
      </c>
      <c r="R110" s="201">
        <f t="shared" si="12"/>
        <v>0</v>
      </c>
      <c r="S110" s="201">
        <v>0</v>
      </c>
      <c r="T110" s="202">
        <f t="shared" si="13"/>
        <v>0</v>
      </c>
      <c r="AR110" s="21" t="s">
        <v>196</v>
      </c>
      <c r="AT110" s="21" t="s">
        <v>191</v>
      </c>
      <c r="AU110" s="21" t="s">
        <v>77</v>
      </c>
      <c r="AY110" s="21" t="s">
        <v>190</v>
      </c>
      <c r="BE110" s="203">
        <f t="shared" si="14"/>
        <v>0</v>
      </c>
      <c r="BF110" s="203">
        <f t="shared" si="15"/>
        <v>0</v>
      </c>
      <c r="BG110" s="203">
        <f t="shared" si="16"/>
        <v>0</v>
      </c>
      <c r="BH110" s="203">
        <f t="shared" si="17"/>
        <v>0</v>
      </c>
      <c r="BI110" s="203">
        <f t="shared" si="18"/>
        <v>0</v>
      </c>
      <c r="BJ110" s="21" t="s">
        <v>77</v>
      </c>
      <c r="BK110" s="203">
        <f t="shared" si="19"/>
        <v>0</v>
      </c>
      <c r="BL110" s="21" t="s">
        <v>197</v>
      </c>
      <c r="BM110" s="21" t="s">
        <v>264</v>
      </c>
    </row>
    <row r="111" spans="2:65" s="1" customFormat="1" ht="16.5" customHeight="1">
      <c r="B111" s="38"/>
      <c r="C111" s="191" t="s">
        <v>265</v>
      </c>
      <c r="D111" s="191" t="s">
        <v>191</v>
      </c>
      <c r="E111" s="192" t="s">
        <v>266</v>
      </c>
      <c r="F111" s="193" t="s">
        <v>267</v>
      </c>
      <c r="G111" s="194" t="s">
        <v>194</v>
      </c>
      <c r="H111" s="195">
        <v>4</v>
      </c>
      <c r="I111" s="196"/>
      <c r="J111" s="197">
        <f t="shared" si="10"/>
        <v>0</v>
      </c>
      <c r="K111" s="193" t="s">
        <v>195</v>
      </c>
      <c r="L111" s="198"/>
      <c r="M111" s="199" t="s">
        <v>21</v>
      </c>
      <c r="N111" s="200" t="s">
        <v>41</v>
      </c>
      <c r="O111" s="39"/>
      <c r="P111" s="201">
        <f t="shared" si="11"/>
        <v>0</v>
      </c>
      <c r="Q111" s="201">
        <v>0</v>
      </c>
      <c r="R111" s="201">
        <f t="shared" si="12"/>
        <v>0</v>
      </c>
      <c r="S111" s="201">
        <v>0</v>
      </c>
      <c r="T111" s="202">
        <f t="shared" si="13"/>
        <v>0</v>
      </c>
      <c r="AR111" s="21" t="s">
        <v>196</v>
      </c>
      <c r="AT111" s="21" t="s">
        <v>191</v>
      </c>
      <c r="AU111" s="21" t="s">
        <v>77</v>
      </c>
      <c r="AY111" s="21" t="s">
        <v>190</v>
      </c>
      <c r="BE111" s="203">
        <f t="shared" si="14"/>
        <v>0</v>
      </c>
      <c r="BF111" s="203">
        <f t="shared" si="15"/>
        <v>0</v>
      </c>
      <c r="BG111" s="203">
        <f t="shared" si="16"/>
        <v>0</v>
      </c>
      <c r="BH111" s="203">
        <f t="shared" si="17"/>
        <v>0</v>
      </c>
      <c r="BI111" s="203">
        <f t="shared" si="18"/>
        <v>0</v>
      </c>
      <c r="BJ111" s="21" t="s">
        <v>77</v>
      </c>
      <c r="BK111" s="203">
        <f t="shared" si="19"/>
        <v>0</v>
      </c>
      <c r="BL111" s="21" t="s">
        <v>197</v>
      </c>
      <c r="BM111" s="21" t="s">
        <v>268</v>
      </c>
    </row>
    <row r="112" spans="2:65" s="1" customFormat="1" ht="16.5" customHeight="1">
      <c r="B112" s="38"/>
      <c r="C112" s="191" t="s">
        <v>269</v>
      </c>
      <c r="D112" s="191" t="s">
        <v>191</v>
      </c>
      <c r="E112" s="192" t="s">
        <v>270</v>
      </c>
      <c r="F112" s="193" t="s">
        <v>271</v>
      </c>
      <c r="G112" s="194" t="s">
        <v>194</v>
      </c>
      <c r="H112" s="195">
        <v>5</v>
      </c>
      <c r="I112" s="196"/>
      <c r="J112" s="197">
        <f t="shared" si="10"/>
        <v>0</v>
      </c>
      <c r="K112" s="193" t="s">
        <v>195</v>
      </c>
      <c r="L112" s="198"/>
      <c r="M112" s="199" t="s">
        <v>21</v>
      </c>
      <c r="N112" s="200" t="s">
        <v>41</v>
      </c>
      <c r="O112" s="39"/>
      <c r="P112" s="201">
        <f t="shared" si="11"/>
        <v>0</v>
      </c>
      <c r="Q112" s="201">
        <v>0</v>
      </c>
      <c r="R112" s="201">
        <f t="shared" si="12"/>
        <v>0</v>
      </c>
      <c r="S112" s="201">
        <v>0</v>
      </c>
      <c r="T112" s="202">
        <f t="shared" si="13"/>
        <v>0</v>
      </c>
      <c r="AR112" s="21" t="s">
        <v>196</v>
      </c>
      <c r="AT112" s="21" t="s">
        <v>191</v>
      </c>
      <c r="AU112" s="21" t="s">
        <v>77</v>
      </c>
      <c r="AY112" s="21" t="s">
        <v>190</v>
      </c>
      <c r="BE112" s="203">
        <f t="shared" si="14"/>
        <v>0</v>
      </c>
      <c r="BF112" s="203">
        <f t="shared" si="15"/>
        <v>0</v>
      </c>
      <c r="BG112" s="203">
        <f t="shared" si="16"/>
        <v>0</v>
      </c>
      <c r="BH112" s="203">
        <f t="shared" si="17"/>
        <v>0</v>
      </c>
      <c r="BI112" s="203">
        <f t="shared" si="18"/>
        <v>0</v>
      </c>
      <c r="BJ112" s="21" t="s">
        <v>77</v>
      </c>
      <c r="BK112" s="203">
        <f t="shared" si="19"/>
        <v>0</v>
      </c>
      <c r="BL112" s="21" t="s">
        <v>197</v>
      </c>
      <c r="BM112" s="21" t="s">
        <v>272</v>
      </c>
    </row>
    <row r="113" spans="2:65" s="1" customFormat="1" ht="16.5" customHeight="1">
      <c r="B113" s="38"/>
      <c r="C113" s="191" t="s">
        <v>9</v>
      </c>
      <c r="D113" s="191" t="s">
        <v>191</v>
      </c>
      <c r="E113" s="192" t="s">
        <v>273</v>
      </c>
      <c r="F113" s="193" t="s">
        <v>274</v>
      </c>
      <c r="G113" s="194" t="s">
        <v>275</v>
      </c>
      <c r="H113" s="195">
        <v>1</v>
      </c>
      <c r="I113" s="196"/>
      <c r="J113" s="197">
        <f t="shared" si="10"/>
        <v>0</v>
      </c>
      <c r="K113" s="193" t="s">
        <v>195</v>
      </c>
      <c r="L113" s="198"/>
      <c r="M113" s="199" t="s">
        <v>21</v>
      </c>
      <c r="N113" s="200" t="s">
        <v>41</v>
      </c>
      <c r="O113" s="39"/>
      <c r="P113" s="201">
        <f t="shared" si="11"/>
        <v>0</v>
      </c>
      <c r="Q113" s="201">
        <v>0</v>
      </c>
      <c r="R113" s="201">
        <f t="shared" si="12"/>
        <v>0</v>
      </c>
      <c r="S113" s="201">
        <v>0</v>
      </c>
      <c r="T113" s="202">
        <f t="shared" si="13"/>
        <v>0</v>
      </c>
      <c r="AR113" s="21" t="s">
        <v>196</v>
      </c>
      <c r="AT113" s="21" t="s">
        <v>191</v>
      </c>
      <c r="AU113" s="21" t="s">
        <v>77</v>
      </c>
      <c r="AY113" s="21" t="s">
        <v>190</v>
      </c>
      <c r="BE113" s="203">
        <f t="shared" si="14"/>
        <v>0</v>
      </c>
      <c r="BF113" s="203">
        <f t="shared" si="15"/>
        <v>0</v>
      </c>
      <c r="BG113" s="203">
        <f t="shared" si="16"/>
        <v>0</v>
      </c>
      <c r="BH113" s="203">
        <f t="shared" si="17"/>
        <v>0</v>
      </c>
      <c r="BI113" s="203">
        <f t="shared" si="18"/>
        <v>0</v>
      </c>
      <c r="BJ113" s="21" t="s">
        <v>77</v>
      </c>
      <c r="BK113" s="203">
        <f t="shared" si="19"/>
        <v>0</v>
      </c>
      <c r="BL113" s="21" t="s">
        <v>197</v>
      </c>
      <c r="BM113" s="21" t="s">
        <v>276</v>
      </c>
    </row>
    <row r="114" spans="2:65" s="1" customFormat="1" ht="16.5" customHeight="1">
      <c r="B114" s="38"/>
      <c r="C114" s="191" t="s">
        <v>277</v>
      </c>
      <c r="D114" s="191" t="s">
        <v>191</v>
      </c>
      <c r="E114" s="192" t="s">
        <v>278</v>
      </c>
      <c r="F114" s="193" t="s">
        <v>279</v>
      </c>
      <c r="G114" s="194" t="s">
        <v>194</v>
      </c>
      <c r="H114" s="195">
        <v>1</v>
      </c>
      <c r="I114" s="196"/>
      <c r="J114" s="197">
        <f t="shared" si="10"/>
        <v>0</v>
      </c>
      <c r="K114" s="193" t="s">
        <v>195</v>
      </c>
      <c r="L114" s="198"/>
      <c r="M114" s="199" t="s">
        <v>21</v>
      </c>
      <c r="N114" s="200" t="s">
        <v>41</v>
      </c>
      <c r="O114" s="39"/>
      <c r="P114" s="201">
        <f t="shared" si="11"/>
        <v>0</v>
      </c>
      <c r="Q114" s="201">
        <v>0</v>
      </c>
      <c r="R114" s="201">
        <f t="shared" si="12"/>
        <v>0</v>
      </c>
      <c r="S114" s="201">
        <v>0</v>
      </c>
      <c r="T114" s="202">
        <f t="shared" si="13"/>
        <v>0</v>
      </c>
      <c r="AR114" s="21" t="s">
        <v>196</v>
      </c>
      <c r="AT114" s="21" t="s">
        <v>191</v>
      </c>
      <c r="AU114" s="21" t="s">
        <v>77</v>
      </c>
      <c r="AY114" s="21" t="s">
        <v>190</v>
      </c>
      <c r="BE114" s="203">
        <f t="shared" si="14"/>
        <v>0</v>
      </c>
      <c r="BF114" s="203">
        <f t="shared" si="15"/>
        <v>0</v>
      </c>
      <c r="BG114" s="203">
        <f t="shared" si="16"/>
        <v>0</v>
      </c>
      <c r="BH114" s="203">
        <f t="shared" si="17"/>
        <v>0</v>
      </c>
      <c r="BI114" s="203">
        <f t="shared" si="18"/>
        <v>0</v>
      </c>
      <c r="BJ114" s="21" t="s">
        <v>77</v>
      </c>
      <c r="BK114" s="203">
        <f t="shared" si="19"/>
        <v>0</v>
      </c>
      <c r="BL114" s="21" t="s">
        <v>197</v>
      </c>
      <c r="BM114" s="21" t="s">
        <v>280</v>
      </c>
    </row>
    <row r="115" spans="2:65" s="1" customFormat="1" ht="25.5" customHeight="1">
      <c r="B115" s="38"/>
      <c r="C115" s="191" t="s">
        <v>281</v>
      </c>
      <c r="D115" s="191" t="s">
        <v>191</v>
      </c>
      <c r="E115" s="192" t="s">
        <v>282</v>
      </c>
      <c r="F115" s="193" t="s">
        <v>283</v>
      </c>
      <c r="G115" s="194" t="s">
        <v>194</v>
      </c>
      <c r="H115" s="195">
        <v>1</v>
      </c>
      <c r="I115" s="196"/>
      <c r="J115" s="197">
        <f t="shared" si="10"/>
        <v>0</v>
      </c>
      <c r="K115" s="193" t="s">
        <v>195</v>
      </c>
      <c r="L115" s="198"/>
      <c r="M115" s="199" t="s">
        <v>21</v>
      </c>
      <c r="N115" s="200" t="s">
        <v>41</v>
      </c>
      <c r="O115" s="39"/>
      <c r="P115" s="201">
        <f t="shared" si="11"/>
        <v>0</v>
      </c>
      <c r="Q115" s="201">
        <v>0</v>
      </c>
      <c r="R115" s="201">
        <f t="shared" si="12"/>
        <v>0</v>
      </c>
      <c r="S115" s="201">
        <v>0</v>
      </c>
      <c r="T115" s="202">
        <f t="shared" si="13"/>
        <v>0</v>
      </c>
      <c r="AR115" s="21" t="s">
        <v>196</v>
      </c>
      <c r="AT115" s="21" t="s">
        <v>191</v>
      </c>
      <c r="AU115" s="21" t="s">
        <v>77</v>
      </c>
      <c r="AY115" s="21" t="s">
        <v>190</v>
      </c>
      <c r="BE115" s="203">
        <f t="shared" si="14"/>
        <v>0</v>
      </c>
      <c r="BF115" s="203">
        <f t="shared" si="15"/>
        <v>0</v>
      </c>
      <c r="BG115" s="203">
        <f t="shared" si="16"/>
        <v>0</v>
      </c>
      <c r="BH115" s="203">
        <f t="shared" si="17"/>
        <v>0</v>
      </c>
      <c r="BI115" s="203">
        <f t="shared" si="18"/>
        <v>0</v>
      </c>
      <c r="BJ115" s="21" t="s">
        <v>77</v>
      </c>
      <c r="BK115" s="203">
        <f t="shared" si="19"/>
        <v>0</v>
      </c>
      <c r="BL115" s="21" t="s">
        <v>197</v>
      </c>
      <c r="BM115" s="21" t="s">
        <v>284</v>
      </c>
    </row>
    <row r="116" spans="2:65" s="1" customFormat="1" ht="25.5" customHeight="1">
      <c r="B116" s="38"/>
      <c r="C116" s="191" t="s">
        <v>285</v>
      </c>
      <c r="D116" s="191" t="s">
        <v>191</v>
      </c>
      <c r="E116" s="192" t="s">
        <v>286</v>
      </c>
      <c r="F116" s="193" t="s">
        <v>287</v>
      </c>
      <c r="G116" s="194" t="s">
        <v>194</v>
      </c>
      <c r="H116" s="195">
        <v>1</v>
      </c>
      <c r="I116" s="196"/>
      <c r="J116" s="197">
        <f t="shared" si="10"/>
        <v>0</v>
      </c>
      <c r="K116" s="193" t="s">
        <v>195</v>
      </c>
      <c r="L116" s="198"/>
      <c r="M116" s="199" t="s">
        <v>21</v>
      </c>
      <c r="N116" s="200" t="s">
        <v>41</v>
      </c>
      <c r="O116" s="39"/>
      <c r="P116" s="201">
        <f t="shared" si="11"/>
        <v>0</v>
      </c>
      <c r="Q116" s="201">
        <v>0</v>
      </c>
      <c r="R116" s="201">
        <f t="shared" si="12"/>
        <v>0</v>
      </c>
      <c r="S116" s="201">
        <v>0</v>
      </c>
      <c r="T116" s="202">
        <f t="shared" si="13"/>
        <v>0</v>
      </c>
      <c r="AR116" s="21" t="s">
        <v>196</v>
      </c>
      <c r="AT116" s="21" t="s">
        <v>191</v>
      </c>
      <c r="AU116" s="21" t="s">
        <v>77</v>
      </c>
      <c r="AY116" s="21" t="s">
        <v>190</v>
      </c>
      <c r="BE116" s="203">
        <f t="shared" si="14"/>
        <v>0</v>
      </c>
      <c r="BF116" s="203">
        <f t="shared" si="15"/>
        <v>0</v>
      </c>
      <c r="BG116" s="203">
        <f t="shared" si="16"/>
        <v>0</v>
      </c>
      <c r="BH116" s="203">
        <f t="shared" si="17"/>
        <v>0</v>
      </c>
      <c r="BI116" s="203">
        <f t="shared" si="18"/>
        <v>0</v>
      </c>
      <c r="BJ116" s="21" t="s">
        <v>77</v>
      </c>
      <c r="BK116" s="203">
        <f t="shared" si="19"/>
        <v>0</v>
      </c>
      <c r="BL116" s="21" t="s">
        <v>197</v>
      </c>
      <c r="BM116" s="21" t="s">
        <v>288</v>
      </c>
    </row>
    <row r="117" spans="2:65" s="1" customFormat="1" ht="51" customHeight="1">
      <c r="B117" s="38"/>
      <c r="C117" s="191" t="s">
        <v>289</v>
      </c>
      <c r="D117" s="191" t="s">
        <v>191</v>
      </c>
      <c r="E117" s="192" t="s">
        <v>290</v>
      </c>
      <c r="F117" s="193" t="s">
        <v>291</v>
      </c>
      <c r="G117" s="194" t="s">
        <v>194</v>
      </c>
      <c r="H117" s="195">
        <v>1</v>
      </c>
      <c r="I117" s="196"/>
      <c r="J117" s="197">
        <f t="shared" si="10"/>
        <v>0</v>
      </c>
      <c r="K117" s="193" t="s">
        <v>195</v>
      </c>
      <c r="L117" s="198"/>
      <c r="M117" s="199" t="s">
        <v>21</v>
      </c>
      <c r="N117" s="200" t="s">
        <v>41</v>
      </c>
      <c r="O117" s="39"/>
      <c r="P117" s="201">
        <f t="shared" si="11"/>
        <v>0</v>
      </c>
      <c r="Q117" s="201">
        <v>0</v>
      </c>
      <c r="R117" s="201">
        <f t="shared" si="12"/>
        <v>0</v>
      </c>
      <c r="S117" s="201">
        <v>0</v>
      </c>
      <c r="T117" s="202">
        <f t="shared" si="13"/>
        <v>0</v>
      </c>
      <c r="AR117" s="21" t="s">
        <v>196</v>
      </c>
      <c r="AT117" s="21" t="s">
        <v>191</v>
      </c>
      <c r="AU117" s="21" t="s">
        <v>77</v>
      </c>
      <c r="AY117" s="21" t="s">
        <v>190</v>
      </c>
      <c r="BE117" s="203">
        <f t="shared" si="14"/>
        <v>0</v>
      </c>
      <c r="BF117" s="203">
        <f t="shared" si="15"/>
        <v>0</v>
      </c>
      <c r="BG117" s="203">
        <f t="shared" si="16"/>
        <v>0</v>
      </c>
      <c r="BH117" s="203">
        <f t="shared" si="17"/>
        <v>0</v>
      </c>
      <c r="BI117" s="203">
        <f t="shared" si="18"/>
        <v>0</v>
      </c>
      <c r="BJ117" s="21" t="s">
        <v>77</v>
      </c>
      <c r="BK117" s="203">
        <f t="shared" si="19"/>
        <v>0</v>
      </c>
      <c r="BL117" s="21" t="s">
        <v>197</v>
      </c>
      <c r="BM117" s="21" t="s">
        <v>292</v>
      </c>
    </row>
    <row r="118" spans="2:65" s="1" customFormat="1" ht="27">
      <c r="B118" s="38"/>
      <c r="C118" s="60"/>
      <c r="D118" s="204" t="s">
        <v>240</v>
      </c>
      <c r="E118" s="60"/>
      <c r="F118" s="205" t="s">
        <v>293</v>
      </c>
      <c r="G118" s="60"/>
      <c r="H118" s="60"/>
      <c r="I118" s="162"/>
      <c r="J118" s="60"/>
      <c r="K118" s="60"/>
      <c r="L118" s="58"/>
      <c r="M118" s="206"/>
      <c r="N118" s="39"/>
      <c r="O118" s="39"/>
      <c r="P118" s="39"/>
      <c r="Q118" s="39"/>
      <c r="R118" s="39"/>
      <c r="S118" s="39"/>
      <c r="T118" s="75"/>
      <c r="AT118" s="21" t="s">
        <v>240</v>
      </c>
      <c r="AU118" s="21" t="s">
        <v>77</v>
      </c>
    </row>
    <row r="119" spans="2:65" s="1" customFormat="1" ht="16.5" customHeight="1">
      <c r="B119" s="38"/>
      <c r="C119" s="191" t="s">
        <v>294</v>
      </c>
      <c r="D119" s="191" t="s">
        <v>191</v>
      </c>
      <c r="E119" s="192" t="s">
        <v>295</v>
      </c>
      <c r="F119" s="193" t="s">
        <v>296</v>
      </c>
      <c r="G119" s="194" t="s">
        <v>194</v>
      </c>
      <c r="H119" s="195">
        <v>1</v>
      </c>
      <c r="I119" s="196"/>
      <c r="J119" s="197">
        <f>ROUND(I119*H119,2)</f>
        <v>0</v>
      </c>
      <c r="K119" s="193" t="s">
        <v>195</v>
      </c>
      <c r="L119" s="198"/>
      <c r="M119" s="199" t="s">
        <v>21</v>
      </c>
      <c r="N119" s="200" t="s">
        <v>41</v>
      </c>
      <c r="O119" s="39"/>
      <c r="P119" s="201">
        <f>O119*H119</f>
        <v>0</v>
      </c>
      <c r="Q119" s="201">
        <v>0</v>
      </c>
      <c r="R119" s="201">
        <f>Q119*H119</f>
        <v>0</v>
      </c>
      <c r="S119" s="201">
        <v>0</v>
      </c>
      <c r="T119" s="202">
        <f>S119*H119</f>
        <v>0</v>
      </c>
      <c r="AR119" s="21" t="s">
        <v>196</v>
      </c>
      <c r="AT119" s="21" t="s">
        <v>191</v>
      </c>
      <c r="AU119" s="21" t="s">
        <v>77</v>
      </c>
      <c r="AY119" s="21" t="s">
        <v>190</v>
      </c>
      <c r="BE119" s="203">
        <f>IF(N119="základní",J119,0)</f>
        <v>0</v>
      </c>
      <c r="BF119" s="203">
        <f>IF(N119="snížená",J119,0)</f>
        <v>0</v>
      </c>
      <c r="BG119" s="203">
        <f>IF(N119="zákl. přenesená",J119,0)</f>
        <v>0</v>
      </c>
      <c r="BH119" s="203">
        <f>IF(N119="sníž. přenesená",J119,0)</f>
        <v>0</v>
      </c>
      <c r="BI119" s="203">
        <f>IF(N119="nulová",J119,0)</f>
        <v>0</v>
      </c>
      <c r="BJ119" s="21" t="s">
        <v>77</v>
      </c>
      <c r="BK119" s="203">
        <f>ROUND(I119*H119,2)</f>
        <v>0</v>
      </c>
      <c r="BL119" s="21" t="s">
        <v>197</v>
      </c>
      <c r="BM119" s="21" t="s">
        <v>297</v>
      </c>
    </row>
    <row r="120" spans="2:65" s="1" customFormat="1" ht="38.25" customHeight="1">
      <c r="B120" s="38"/>
      <c r="C120" s="191" t="s">
        <v>298</v>
      </c>
      <c r="D120" s="191" t="s">
        <v>191</v>
      </c>
      <c r="E120" s="192" t="s">
        <v>299</v>
      </c>
      <c r="F120" s="193" t="s">
        <v>300</v>
      </c>
      <c r="G120" s="194" t="s">
        <v>194</v>
      </c>
      <c r="H120" s="195">
        <v>1</v>
      </c>
      <c r="I120" s="196"/>
      <c r="J120" s="197">
        <f>ROUND(I120*H120,2)</f>
        <v>0</v>
      </c>
      <c r="K120" s="193" t="s">
        <v>195</v>
      </c>
      <c r="L120" s="198"/>
      <c r="M120" s="199" t="s">
        <v>21</v>
      </c>
      <c r="N120" s="200" t="s">
        <v>41</v>
      </c>
      <c r="O120" s="39"/>
      <c r="P120" s="201">
        <f>O120*H120</f>
        <v>0</v>
      </c>
      <c r="Q120" s="201">
        <v>0</v>
      </c>
      <c r="R120" s="201">
        <f>Q120*H120</f>
        <v>0</v>
      </c>
      <c r="S120" s="201">
        <v>0</v>
      </c>
      <c r="T120" s="202">
        <f>S120*H120</f>
        <v>0</v>
      </c>
      <c r="AR120" s="21" t="s">
        <v>196</v>
      </c>
      <c r="AT120" s="21" t="s">
        <v>191</v>
      </c>
      <c r="AU120" s="21" t="s">
        <v>77</v>
      </c>
      <c r="AY120" s="21" t="s">
        <v>190</v>
      </c>
      <c r="BE120" s="203">
        <f>IF(N120="základní",J120,0)</f>
        <v>0</v>
      </c>
      <c r="BF120" s="203">
        <f>IF(N120="snížená",J120,0)</f>
        <v>0</v>
      </c>
      <c r="BG120" s="203">
        <f>IF(N120="zákl. přenesená",J120,0)</f>
        <v>0</v>
      </c>
      <c r="BH120" s="203">
        <f>IF(N120="sníž. přenesená",J120,0)</f>
        <v>0</v>
      </c>
      <c r="BI120" s="203">
        <f>IF(N120="nulová",J120,0)</f>
        <v>0</v>
      </c>
      <c r="BJ120" s="21" t="s">
        <v>77</v>
      </c>
      <c r="BK120" s="203">
        <f>ROUND(I120*H120,2)</f>
        <v>0</v>
      </c>
      <c r="BL120" s="21" t="s">
        <v>197</v>
      </c>
      <c r="BM120" s="21" t="s">
        <v>301</v>
      </c>
    </row>
    <row r="121" spans="2:65" s="1" customFormat="1" ht="51" customHeight="1">
      <c r="B121" s="38"/>
      <c r="C121" s="191" t="s">
        <v>302</v>
      </c>
      <c r="D121" s="191" t="s">
        <v>191</v>
      </c>
      <c r="E121" s="192" t="s">
        <v>303</v>
      </c>
      <c r="F121" s="193" t="s">
        <v>304</v>
      </c>
      <c r="G121" s="194" t="s">
        <v>194</v>
      </c>
      <c r="H121" s="195">
        <v>4</v>
      </c>
      <c r="I121" s="196"/>
      <c r="J121" s="197">
        <f>ROUND(I121*H121,2)</f>
        <v>0</v>
      </c>
      <c r="K121" s="193" t="s">
        <v>195</v>
      </c>
      <c r="L121" s="198"/>
      <c r="M121" s="199" t="s">
        <v>21</v>
      </c>
      <c r="N121" s="200" t="s">
        <v>41</v>
      </c>
      <c r="O121" s="39"/>
      <c r="P121" s="201">
        <f>O121*H121</f>
        <v>0</v>
      </c>
      <c r="Q121" s="201">
        <v>0</v>
      </c>
      <c r="R121" s="201">
        <f>Q121*H121</f>
        <v>0</v>
      </c>
      <c r="S121" s="201">
        <v>0</v>
      </c>
      <c r="T121" s="202">
        <f>S121*H121</f>
        <v>0</v>
      </c>
      <c r="AR121" s="21" t="s">
        <v>196</v>
      </c>
      <c r="AT121" s="21" t="s">
        <v>191</v>
      </c>
      <c r="AU121" s="21" t="s">
        <v>77</v>
      </c>
      <c r="AY121" s="21" t="s">
        <v>190</v>
      </c>
      <c r="BE121" s="203">
        <f>IF(N121="základní",J121,0)</f>
        <v>0</v>
      </c>
      <c r="BF121" s="203">
        <f>IF(N121="snížená",J121,0)</f>
        <v>0</v>
      </c>
      <c r="BG121" s="203">
        <f>IF(N121="zákl. přenesená",J121,0)</f>
        <v>0</v>
      </c>
      <c r="BH121" s="203">
        <f>IF(N121="sníž. přenesená",J121,0)</f>
        <v>0</v>
      </c>
      <c r="BI121" s="203">
        <f>IF(N121="nulová",J121,0)</f>
        <v>0</v>
      </c>
      <c r="BJ121" s="21" t="s">
        <v>77</v>
      </c>
      <c r="BK121" s="203">
        <f>ROUND(I121*H121,2)</f>
        <v>0</v>
      </c>
      <c r="BL121" s="21" t="s">
        <v>197</v>
      </c>
      <c r="BM121" s="21" t="s">
        <v>305</v>
      </c>
    </row>
    <row r="122" spans="2:65" s="1" customFormat="1" ht="27">
      <c r="B122" s="38"/>
      <c r="C122" s="60"/>
      <c r="D122" s="204" t="s">
        <v>240</v>
      </c>
      <c r="E122" s="60"/>
      <c r="F122" s="205" t="s">
        <v>306</v>
      </c>
      <c r="G122" s="60"/>
      <c r="H122" s="60"/>
      <c r="I122" s="162"/>
      <c r="J122" s="60"/>
      <c r="K122" s="60"/>
      <c r="L122" s="58"/>
      <c r="M122" s="206"/>
      <c r="N122" s="39"/>
      <c r="O122" s="39"/>
      <c r="P122" s="39"/>
      <c r="Q122" s="39"/>
      <c r="R122" s="39"/>
      <c r="S122" s="39"/>
      <c r="T122" s="75"/>
      <c r="AT122" s="21" t="s">
        <v>240</v>
      </c>
      <c r="AU122" s="21" t="s">
        <v>77</v>
      </c>
    </row>
    <row r="123" spans="2:65" s="1" customFormat="1" ht="38.25" customHeight="1">
      <c r="B123" s="38"/>
      <c r="C123" s="191" t="s">
        <v>307</v>
      </c>
      <c r="D123" s="191" t="s">
        <v>191</v>
      </c>
      <c r="E123" s="192" t="s">
        <v>308</v>
      </c>
      <c r="F123" s="193" t="s">
        <v>309</v>
      </c>
      <c r="G123" s="194" t="s">
        <v>194</v>
      </c>
      <c r="H123" s="195">
        <v>1</v>
      </c>
      <c r="I123" s="196"/>
      <c r="J123" s="197">
        <f>ROUND(I123*H123,2)</f>
        <v>0</v>
      </c>
      <c r="K123" s="193" t="s">
        <v>195</v>
      </c>
      <c r="L123" s="198"/>
      <c r="M123" s="199" t="s">
        <v>21</v>
      </c>
      <c r="N123" s="200" t="s">
        <v>41</v>
      </c>
      <c r="O123" s="39"/>
      <c r="P123" s="201">
        <f>O123*H123</f>
        <v>0</v>
      </c>
      <c r="Q123" s="201">
        <v>0</v>
      </c>
      <c r="R123" s="201">
        <f>Q123*H123</f>
        <v>0</v>
      </c>
      <c r="S123" s="201">
        <v>0</v>
      </c>
      <c r="T123" s="202">
        <f>S123*H123</f>
        <v>0</v>
      </c>
      <c r="AR123" s="21" t="s">
        <v>196</v>
      </c>
      <c r="AT123" s="21" t="s">
        <v>191</v>
      </c>
      <c r="AU123" s="21" t="s">
        <v>77</v>
      </c>
      <c r="AY123" s="21" t="s">
        <v>190</v>
      </c>
      <c r="BE123" s="203">
        <f>IF(N123="základní",J123,0)</f>
        <v>0</v>
      </c>
      <c r="BF123" s="203">
        <f>IF(N123="snížená",J123,0)</f>
        <v>0</v>
      </c>
      <c r="BG123" s="203">
        <f>IF(N123="zákl. přenesená",J123,0)</f>
        <v>0</v>
      </c>
      <c r="BH123" s="203">
        <f>IF(N123="sníž. přenesená",J123,0)</f>
        <v>0</v>
      </c>
      <c r="BI123" s="203">
        <f>IF(N123="nulová",J123,0)</f>
        <v>0</v>
      </c>
      <c r="BJ123" s="21" t="s">
        <v>77</v>
      </c>
      <c r="BK123" s="203">
        <f>ROUND(I123*H123,2)</f>
        <v>0</v>
      </c>
      <c r="BL123" s="21" t="s">
        <v>197</v>
      </c>
      <c r="BM123" s="21" t="s">
        <v>310</v>
      </c>
    </row>
    <row r="124" spans="2:65" s="1" customFormat="1" ht="51" customHeight="1">
      <c r="B124" s="38"/>
      <c r="C124" s="191" t="s">
        <v>311</v>
      </c>
      <c r="D124" s="191" t="s">
        <v>191</v>
      </c>
      <c r="E124" s="192" t="s">
        <v>312</v>
      </c>
      <c r="F124" s="193" t="s">
        <v>313</v>
      </c>
      <c r="G124" s="194" t="s">
        <v>194</v>
      </c>
      <c r="H124" s="195">
        <v>1</v>
      </c>
      <c r="I124" s="196"/>
      <c r="J124" s="197">
        <f>ROUND(I124*H124,2)</f>
        <v>0</v>
      </c>
      <c r="K124" s="193" t="s">
        <v>195</v>
      </c>
      <c r="L124" s="198"/>
      <c r="M124" s="199" t="s">
        <v>21</v>
      </c>
      <c r="N124" s="200" t="s">
        <v>41</v>
      </c>
      <c r="O124" s="39"/>
      <c r="P124" s="201">
        <f>O124*H124</f>
        <v>0</v>
      </c>
      <c r="Q124" s="201">
        <v>0</v>
      </c>
      <c r="R124" s="201">
        <f>Q124*H124</f>
        <v>0</v>
      </c>
      <c r="S124" s="201">
        <v>0</v>
      </c>
      <c r="T124" s="202">
        <f>S124*H124</f>
        <v>0</v>
      </c>
      <c r="AR124" s="21" t="s">
        <v>196</v>
      </c>
      <c r="AT124" s="21" t="s">
        <v>191</v>
      </c>
      <c r="AU124" s="21" t="s">
        <v>77</v>
      </c>
      <c r="AY124" s="21" t="s">
        <v>190</v>
      </c>
      <c r="BE124" s="203">
        <f>IF(N124="základní",J124,0)</f>
        <v>0</v>
      </c>
      <c r="BF124" s="203">
        <f>IF(N124="snížená",J124,0)</f>
        <v>0</v>
      </c>
      <c r="BG124" s="203">
        <f>IF(N124="zákl. přenesená",J124,0)</f>
        <v>0</v>
      </c>
      <c r="BH124" s="203">
        <f>IF(N124="sníž. přenesená",J124,0)</f>
        <v>0</v>
      </c>
      <c r="BI124" s="203">
        <f>IF(N124="nulová",J124,0)</f>
        <v>0</v>
      </c>
      <c r="BJ124" s="21" t="s">
        <v>77</v>
      </c>
      <c r="BK124" s="203">
        <f>ROUND(I124*H124,2)</f>
        <v>0</v>
      </c>
      <c r="BL124" s="21" t="s">
        <v>197</v>
      </c>
      <c r="BM124" s="21" t="s">
        <v>314</v>
      </c>
    </row>
    <row r="125" spans="2:65" s="1" customFormat="1" ht="27">
      <c r="B125" s="38"/>
      <c r="C125" s="60"/>
      <c r="D125" s="204" t="s">
        <v>240</v>
      </c>
      <c r="E125" s="60"/>
      <c r="F125" s="205" t="s">
        <v>315</v>
      </c>
      <c r="G125" s="60"/>
      <c r="H125" s="60"/>
      <c r="I125" s="162"/>
      <c r="J125" s="60"/>
      <c r="K125" s="60"/>
      <c r="L125" s="58"/>
      <c r="M125" s="206"/>
      <c r="N125" s="39"/>
      <c r="O125" s="39"/>
      <c r="P125" s="39"/>
      <c r="Q125" s="39"/>
      <c r="R125" s="39"/>
      <c r="S125" s="39"/>
      <c r="T125" s="75"/>
      <c r="AT125" s="21" t="s">
        <v>240</v>
      </c>
      <c r="AU125" s="21" t="s">
        <v>77</v>
      </c>
    </row>
    <row r="126" spans="2:65" s="1" customFormat="1" ht="25.5" customHeight="1">
      <c r="B126" s="38"/>
      <c r="C126" s="191" t="s">
        <v>316</v>
      </c>
      <c r="D126" s="191" t="s">
        <v>191</v>
      </c>
      <c r="E126" s="192" t="s">
        <v>317</v>
      </c>
      <c r="F126" s="193" t="s">
        <v>318</v>
      </c>
      <c r="G126" s="194" t="s">
        <v>194</v>
      </c>
      <c r="H126" s="195">
        <v>1</v>
      </c>
      <c r="I126" s="196"/>
      <c r="J126" s="197">
        <f t="shared" ref="J126:J157" si="20">ROUND(I126*H126,2)</f>
        <v>0</v>
      </c>
      <c r="K126" s="193" t="s">
        <v>195</v>
      </c>
      <c r="L126" s="198"/>
      <c r="M126" s="199" t="s">
        <v>21</v>
      </c>
      <c r="N126" s="200" t="s">
        <v>41</v>
      </c>
      <c r="O126" s="39"/>
      <c r="P126" s="201">
        <f t="shared" ref="P126:P157" si="21">O126*H126</f>
        <v>0</v>
      </c>
      <c r="Q126" s="201">
        <v>0</v>
      </c>
      <c r="R126" s="201">
        <f t="shared" ref="R126:R157" si="22">Q126*H126</f>
        <v>0</v>
      </c>
      <c r="S126" s="201">
        <v>0</v>
      </c>
      <c r="T126" s="202">
        <f t="shared" ref="T126:T157" si="23">S126*H126</f>
        <v>0</v>
      </c>
      <c r="AR126" s="21" t="s">
        <v>196</v>
      </c>
      <c r="AT126" s="21" t="s">
        <v>191</v>
      </c>
      <c r="AU126" s="21" t="s">
        <v>77</v>
      </c>
      <c r="AY126" s="21" t="s">
        <v>190</v>
      </c>
      <c r="BE126" s="203">
        <f t="shared" ref="BE126:BE157" si="24">IF(N126="základní",J126,0)</f>
        <v>0</v>
      </c>
      <c r="BF126" s="203">
        <f t="shared" ref="BF126:BF157" si="25">IF(N126="snížená",J126,0)</f>
        <v>0</v>
      </c>
      <c r="BG126" s="203">
        <f t="shared" ref="BG126:BG157" si="26">IF(N126="zákl. přenesená",J126,0)</f>
        <v>0</v>
      </c>
      <c r="BH126" s="203">
        <f t="shared" ref="BH126:BH157" si="27">IF(N126="sníž. přenesená",J126,0)</f>
        <v>0</v>
      </c>
      <c r="BI126" s="203">
        <f t="shared" ref="BI126:BI157" si="28">IF(N126="nulová",J126,0)</f>
        <v>0</v>
      </c>
      <c r="BJ126" s="21" t="s">
        <v>77</v>
      </c>
      <c r="BK126" s="203">
        <f t="shared" ref="BK126:BK157" si="29">ROUND(I126*H126,2)</f>
        <v>0</v>
      </c>
      <c r="BL126" s="21" t="s">
        <v>197</v>
      </c>
      <c r="BM126" s="21" t="s">
        <v>319</v>
      </c>
    </row>
    <row r="127" spans="2:65" s="1" customFormat="1" ht="16.5" customHeight="1">
      <c r="B127" s="38"/>
      <c r="C127" s="191" t="s">
        <v>320</v>
      </c>
      <c r="D127" s="191" t="s">
        <v>191</v>
      </c>
      <c r="E127" s="192" t="s">
        <v>321</v>
      </c>
      <c r="F127" s="193" t="s">
        <v>322</v>
      </c>
      <c r="G127" s="194" t="s">
        <v>194</v>
      </c>
      <c r="H127" s="195">
        <v>1</v>
      </c>
      <c r="I127" s="196"/>
      <c r="J127" s="197">
        <f t="shared" si="20"/>
        <v>0</v>
      </c>
      <c r="K127" s="193" t="s">
        <v>195</v>
      </c>
      <c r="L127" s="198"/>
      <c r="M127" s="199" t="s">
        <v>21</v>
      </c>
      <c r="N127" s="200" t="s">
        <v>41</v>
      </c>
      <c r="O127" s="39"/>
      <c r="P127" s="201">
        <f t="shared" si="21"/>
        <v>0</v>
      </c>
      <c r="Q127" s="201">
        <v>0</v>
      </c>
      <c r="R127" s="201">
        <f t="shared" si="22"/>
        <v>0</v>
      </c>
      <c r="S127" s="201">
        <v>0</v>
      </c>
      <c r="T127" s="202">
        <f t="shared" si="23"/>
        <v>0</v>
      </c>
      <c r="AR127" s="21" t="s">
        <v>196</v>
      </c>
      <c r="AT127" s="21" t="s">
        <v>191</v>
      </c>
      <c r="AU127" s="21" t="s">
        <v>77</v>
      </c>
      <c r="AY127" s="21" t="s">
        <v>190</v>
      </c>
      <c r="BE127" s="203">
        <f t="shared" si="24"/>
        <v>0</v>
      </c>
      <c r="BF127" s="203">
        <f t="shared" si="25"/>
        <v>0</v>
      </c>
      <c r="BG127" s="203">
        <f t="shared" si="26"/>
        <v>0</v>
      </c>
      <c r="BH127" s="203">
        <f t="shared" si="27"/>
        <v>0</v>
      </c>
      <c r="BI127" s="203">
        <f t="shared" si="28"/>
        <v>0</v>
      </c>
      <c r="BJ127" s="21" t="s">
        <v>77</v>
      </c>
      <c r="BK127" s="203">
        <f t="shared" si="29"/>
        <v>0</v>
      </c>
      <c r="BL127" s="21" t="s">
        <v>197</v>
      </c>
      <c r="BM127" s="21" t="s">
        <v>323</v>
      </c>
    </row>
    <row r="128" spans="2:65" s="1" customFormat="1" ht="16.5" customHeight="1">
      <c r="B128" s="38"/>
      <c r="C128" s="191" t="s">
        <v>324</v>
      </c>
      <c r="D128" s="191" t="s">
        <v>191</v>
      </c>
      <c r="E128" s="192" t="s">
        <v>325</v>
      </c>
      <c r="F128" s="193" t="s">
        <v>326</v>
      </c>
      <c r="G128" s="194" t="s">
        <v>194</v>
      </c>
      <c r="H128" s="195">
        <v>1</v>
      </c>
      <c r="I128" s="196"/>
      <c r="J128" s="197">
        <f t="shared" si="20"/>
        <v>0</v>
      </c>
      <c r="K128" s="193" t="s">
        <v>195</v>
      </c>
      <c r="L128" s="198"/>
      <c r="M128" s="199" t="s">
        <v>21</v>
      </c>
      <c r="N128" s="200" t="s">
        <v>41</v>
      </c>
      <c r="O128" s="39"/>
      <c r="P128" s="201">
        <f t="shared" si="21"/>
        <v>0</v>
      </c>
      <c r="Q128" s="201">
        <v>0</v>
      </c>
      <c r="R128" s="201">
        <f t="shared" si="22"/>
        <v>0</v>
      </c>
      <c r="S128" s="201">
        <v>0</v>
      </c>
      <c r="T128" s="202">
        <f t="shared" si="23"/>
        <v>0</v>
      </c>
      <c r="AR128" s="21" t="s">
        <v>196</v>
      </c>
      <c r="AT128" s="21" t="s">
        <v>191</v>
      </c>
      <c r="AU128" s="21" t="s">
        <v>77</v>
      </c>
      <c r="AY128" s="21" t="s">
        <v>190</v>
      </c>
      <c r="BE128" s="203">
        <f t="shared" si="24"/>
        <v>0</v>
      </c>
      <c r="BF128" s="203">
        <f t="shared" si="25"/>
        <v>0</v>
      </c>
      <c r="BG128" s="203">
        <f t="shared" si="26"/>
        <v>0</v>
      </c>
      <c r="BH128" s="203">
        <f t="shared" si="27"/>
        <v>0</v>
      </c>
      <c r="BI128" s="203">
        <f t="shared" si="28"/>
        <v>0</v>
      </c>
      <c r="BJ128" s="21" t="s">
        <v>77</v>
      </c>
      <c r="BK128" s="203">
        <f t="shared" si="29"/>
        <v>0</v>
      </c>
      <c r="BL128" s="21" t="s">
        <v>197</v>
      </c>
      <c r="BM128" s="21" t="s">
        <v>327</v>
      </c>
    </row>
    <row r="129" spans="2:65" s="1" customFormat="1" ht="25.5" customHeight="1">
      <c r="B129" s="38"/>
      <c r="C129" s="191" t="s">
        <v>328</v>
      </c>
      <c r="D129" s="191" t="s">
        <v>191</v>
      </c>
      <c r="E129" s="192" t="s">
        <v>329</v>
      </c>
      <c r="F129" s="193" t="s">
        <v>330</v>
      </c>
      <c r="G129" s="194" t="s">
        <v>194</v>
      </c>
      <c r="H129" s="195">
        <v>1</v>
      </c>
      <c r="I129" s="196"/>
      <c r="J129" s="197">
        <f t="shared" si="20"/>
        <v>0</v>
      </c>
      <c r="K129" s="193" t="s">
        <v>195</v>
      </c>
      <c r="L129" s="198"/>
      <c r="M129" s="199" t="s">
        <v>21</v>
      </c>
      <c r="N129" s="200" t="s">
        <v>41</v>
      </c>
      <c r="O129" s="39"/>
      <c r="P129" s="201">
        <f t="shared" si="21"/>
        <v>0</v>
      </c>
      <c r="Q129" s="201">
        <v>0</v>
      </c>
      <c r="R129" s="201">
        <f t="shared" si="22"/>
        <v>0</v>
      </c>
      <c r="S129" s="201">
        <v>0</v>
      </c>
      <c r="T129" s="202">
        <f t="shared" si="23"/>
        <v>0</v>
      </c>
      <c r="AR129" s="21" t="s">
        <v>196</v>
      </c>
      <c r="AT129" s="21" t="s">
        <v>191</v>
      </c>
      <c r="AU129" s="21" t="s">
        <v>77</v>
      </c>
      <c r="AY129" s="21" t="s">
        <v>190</v>
      </c>
      <c r="BE129" s="203">
        <f t="shared" si="24"/>
        <v>0</v>
      </c>
      <c r="BF129" s="203">
        <f t="shared" si="25"/>
        <v>0</v>
      </c>
      <c r="BG129" s="203">
        <f t="shared" si="26"/>
        <v>0</v>
      </c>
      <c r="BH129" s="203">
        <f t="shared" si="27"/>
        <v>0</v>
      </c>
      <c r="BI129" s="203">
        <f t="shared" si="28"/>
        <v>0</v>
      </c>
      <c r="BJ129" s="21" t="s">
        <v>77</v>
      </c>
      <c r="BK129" s="203">
        <f t="shared" si="29"/>
        <v>0</v>
      </c>
      <c r="BL129" s="21" t="s">
        <v>197</v>
      </c>
      <c r="BM129" s="21" t="s">
        <v>331</v>
      </c>
    </row>
    <row r="130" spans="2:65" s="1" customFormat="1" ht="25.5" customHeight="1">
      <c r="B130" s="38"/>
      <c r="C130" s="191" t="s">
        <v>332</v>
      </c>
      <c r="D130" s="191" t="s">
        <v>191</v>
      </c>
      <c r="E130" s="192" t="s">
        <v>333</v>
      </c>
      <c r="F130" s="193" t="s">
        <v>334</v>
      </c>
      <c r="G130" s="194" t="s">
        <v>194</v>
      </c>
      <c r="H130" s="195">
        <v>4</v>
      </c>
      <c r="I130" s="196"/>
      <c r="J130" s="197">
        <f t="shared" si="20"/>
        <v>0</v>
      </c>
      <c r="K130" s="193" t="s">
        <v>195</v>
      </c>
      <c r="L130" s="198"/>
      <c r="M130" s="199" t="s">
        <v>21</v>
      </c>
      <c r="N130" s="200" t="s">
        <v>41</v>
      </c>
      <c r="O130" s="39"/>
      <c r="P130" s="201">
        <f t="shared" si="21"/>
        <v>0</v>
      </c>
      <c r="Q130" s="201">
        <v>0</v>
      </c>
      <c r="R130" s="201">
        <f t="shared" si="22"/>
        <v>0</v>
      </c>
      <c r="S130" s="201">
        <v>0</v>
      </c>
      <c r="T130" s="202">
        <f t="shared" si="23"/>
        <v>0</v>
      </c>
      <c r="AR130" s="21" t="s">
        <v>196</v>
      </c>
      <c r="AT130" s="21" t="s">
        <v>191</v>
      </c>
      <c r="AU130" s="21" t="s">
        <v>77</v>
      </c>
      <c r="AY130" s="21" t="s">
        <v>190</v>
      </c>
      <c r="BE130" s="203">
        <f t="shared" si="24"/>
        <v>0</v>
      </c>
      <c r="BF130" s="203">
        <f t="shared" si="25"/>
        <v>0</v>
      </c>
      <c r="BG130" s="203">
        <f t="shared" si="26"/>
        <v>0</v>
      </c>
      <c r="BH130" s="203">
        <f t="shared" si="27"/>
        <v>0</v>
      </c>
      <c r="BI130" s="203">
        <f t="shared" si="28"/>
        <v>0</v>
      </c>
      <c r="BJ130" s="21" t="s">
        <v>77</v>
      </c>
      <c r="BK130" s="203">
        <f t="shared" si="29"/>
        <v>0</v>
      </c>
      <c r="BL130" s="21" t="s">
        <v>197</v>
      </c>
      <c r="BM130" s="21" t="s">
        <v>335</v>
      </c>
    </row>
    <row r="131" spans="2:65" s="1" customFormat="1" ht="25.5" customHeight="1">
      <c r="B131" s="38"/>
      <c r="C131" s="191" t="s">
        <v>336</v>
      </c>
      <c r="D131" s="191" t="s">
        <v>191</v>
      </c>
      <c r="E131" s="192" t="s">
        <v>337</v>
      </c>
      <c r="F131" s="193" t="s">
        <v>338</v>
      </c>
      <c r="G131" s="194" t="s">
        <v>194</v>
      </c>
      <c r="H131" s="195">
        <v>3</v>
      </c>
      <c r="I131" s="196"/>
      <c r="J131" s="197">
        <f t="shared" si="20"/>
        <v>0</v>
      </c>
      <c r="K131" s="193" t="s">
        <v>195</v>
      </c>
      <c r="L131" s="198"/>
      <c r="M131" s="199" t="s">
        <v>21</v>
      </c>
      <c r="N131" s="200" t="s">
        <v>41</v>
      </c>
      <c r="O131" s="39"/>
      <c r="P131" s="201">
        <f t="shared" si="21"/>
        <v>0</v>
      </c>
      <c r="Q131" s="201">
        <v>0</v>
      </c>
      <c r="R131" s="201">
        <f t="shared" si="22"/>
        <v>0</v>
      </c>
      <c r="S131" s="201">
        <v>0</v>
      </c>
      <c r="T131" s="202">
        <f t="shared" si="23"/>
        <v>0</v>
      </c>
      <c r="AR131" s="21" t="s">
        <v>196</v>
      </c>
      <c r="AT131" s="21" t="s">
        <v>191</v>
      </c>
      <c r="AU131" s="21" t="s">
        <v>77</v>
      </c>
      <c r="AY131" s="21" t="s">
        <v>190</v>
      </c>
      <c r="BE131" s="203">
        <f t="shared" si="24"/>
        <v>0</v>
      </c>
      <c r="BF131" s="203">
        <f t="shared" si="25"/>
        <v>0</v>
      </c>
      <c r="BG131" s="203">
        <f t="shared" si="26"/>
        <v>0</v>
      </c>
      <c r="BH131" s="203">
        <f t="shared" si="27"/>
        <v>0</v>
      </c>
      <c r="BI131" s="203">
        <f t="shared" si="28"/>
        <v>0</v>
      </c>
      <c r="BJ131" s="21" t="s">
        <v>77</v>
      </c>
      <c r="BK131" s="203">
        <f t="shared" si="29"/>
        <v>0</v>
      </c>
      <c r="BL131" s="21" t="s">
        <v>197</v>
      </c>
      <c r="BM131" s="21" t="s">
        <v>339</v>
      </c>
    </row>
    <row r="132" spans="2:65" s="1" customFormat="1" ht="25.5" customHeight="1">
      <c r="B132" s="38"/>
      <c r="C132" s="191" t="s">
        <v>340</v>
      </c>
      <c r="D132" s="191" t="s">
        <v>191</v>
      </c>
      <c r="E132" s="192" t="s">
        <v>341</v>
      </c>
      <c r="F132" s="193" t="s">
        <v>342</v>
      </c>
      <c r="G132" s="194" t="s">
        <v>194</v>
      </c>
      <c r="H132" s="195">
        <v>3</v>
      </c>
      <c r="I132" s="196"/>
      <c r="J132" s="197">
        <f t="shared" si="20"/>
        <v>0</v>
      </c>
      <c r="K132" s="193" t="s">
        <v>195</v>
      </c>
      <c r="L132" s="198"/>
      <c r="M132" s="199" t="s">
        <v>21</v>
      </c>
      <c r="N132" s="200" t="s">
        <v>41</v>
      </c>
      <c r="O132" s="39"/>
      <c r="P132" s="201">
        <f t="shared" si="21"/>
        <v>0</v>
      </c>
      <c r="Q132" s="201">
        <v>0</v>
      </c>
      <c r="R132" s="201">
        <f t="shared" si="22"/>
        <v>0</v>
      </c>
      <c r="S132" s="201">
        <v>0</v>
      </c>
      <c r="T132" s="202">
        <f t="shared" si="23"/>
        <v>0</v>
      </c>
      <c r="AR132" s="21" t="s">
        <v>196</v>
      </c>
      <c r="AT132" s="21" t="s">
        <v>191</v>
      </c>
      <c r="AU132" s="21" t="s">
        <v>77</v>
      </c>
      <c r="AY132" s="21" t="s">
        <v>190</v>
      </c>
      <c r="BE132" s="203">
        <f t="shared" si="24"/>
        <v>0</v>
      </c>
      <c r="BF132" s="203">
        <f t="shared" si="25"/>
        <v>0</v>
      </c>
      <c r="BG132" s="203">
        <f t="shared" si="26"/>
        <v>0</v>
      </c>
      <c r="BH132" s="203">
        <f t="shared" si="27"/>
        <v>0</v>
      </c>
      <c r="BI132" s="203">
        <f t="shared" si="28"/>
        <v>0</v>
      </c>
      <c r="BJ132" s="21" t="s">
        <v>77</v>
      </c>
      <c r="BK132" s="203">
        <f t="shared" si="29"/>
        <v>0</v>
      </c>
      <c r="BL132" s="21" t="s">
        <v>197</v>
      </c>
      <c r="BM132" s="21" t="s">
        <v>343</v>
      </c>
    </row>
    <row r="133" spans="2:65" s="1" customFormat="1" ht="25.5" customHeight="1">
      <c r="B133" s="38"/>
      <c r="C133" s="191" t="s">
        <v>344</v>
      </c>
      <c r="D133" s="191" t="s">
        <v>191</v>
      </c>
      <c r="E133" s="192" t="s">
        <v>345</v>
      </c>
      <c r="F133" s="193" t="s">
        <v>346</v>
      </c>
      <c r="G133" s="194" t="s">
        <v>194</v>
      </c>
      <c r="H133" s="195">
        <v>5</v>
      </c>
      <c r="I133" s="196"/>
      <c r="J133" s="197">
        <f t="shared" si="20"/>
        <v>0</v>
      </c>
      <c r="K133" s="193" t="s">
        <v>195</v>
      </c>
      <c r="L133" s="198"/>
      <c r="M133" s="199" t="s">
        <v>21</v>
      </c>
      <c r="N133" s="200" t="s">
        <v>41</v>
      </c>
      <c r="O133" s="39"/>
      <c r="P133" s="201">
        <f t="shared" si="21"/>
        <v>0</v>
      </c>
      <c r="Q133" s="201">
        <v>0</v>
      </c>
      <c r="R133" s="201">
        <f t="shared" si="22"/>
        <v>0</v>
      </c>
      <c r="S133" s="201">
        <v>0</v>
      </c>
      <c r="T133" s="202">
        <f t="shared" si="23"/>
        <v>0</v>
      </c>
      <c r="AR133" s="21" t="s">
        <v>222</v>
      </c>
      <c r="AT133" s="21" t="s">
        <v>191</v>
      </c>
      <c r="AU133" s="21" t="s">
        <v>77</v>
      </c>
      <c r="AY133" s="21" t="s">
        <v>190</v>
      </c>
      <c r="BE133" s="203">
        <f t="shared" si="24"/>
        <v>0</v>
      </c>
      <c r="BF133" s="203">
        <f t="shared" si="25"/>
        <v>0</v>
      </c>
      <c r="BG133" s="203">
        <f t="shared" si="26"/>
        <v>0</v>
      </c>
      <c r="BH133" s="203">
        <f t="shared" si="27"/>
        <v>0</v>
      </c>
      <c r="BI133" s="203">
        <f t="shared" si="28"/>
        <v>0</v>
      </c>
      <c r="BJ133" s="21" t="s">
        <v>77</v>
      </c>
      <c r="BK133" s="203">
        <f t="shared" si="29"/>
        <v>0</v>
      </c>
      <c r="BL133" s="21" t="s">
        <v>222</v>
      </c>
      <c r="BM133" s="21" t="s">
        <v>347</v>
      </c>
    </row>
    <row r="134" spans="2:65" s="1" customFormat="1" ht="25.5" customHeight="1">
      <c r="B134" s="38"/>
      <c r="C134" s="191" t="s">
        <v>348</v>
      </c>
      <c r="D134" s="191" t="s">
        <v>191</v>
      </c>
      <c r="E134" s="192" t="s">
        <v>349</v>
      </c>
      <c r="F134" s="193" t="s">
        <v>350</v>
      </c>
      <c r="G134" s="194" t="s">
        <v>194</v>
      </c>
      <c r="H134" s="195">
        <v>3</v>
      </c>
      <c r="I134" s="196"/>
      <c r="J134" s="197">
        <f t="shared" si="20"/>
        <v>0</v>
      </c>
      <c r="K134" s="193" t="s">
        <v>195</v>
      </c>
      <c r="L134" s="198"/>
      <c r="M134" s="199" t="s">
        <v>21</v>
      </c>
      <c r="N134" s="200" t="s">
        <v>41</v>
      </c>
      <c r="O134" s="39"/>
      <c r="P134" s="201">
        <f t="shared" si="21"/>
        <v>0</v>
      </c>
      <c r="Q134" s="201">
        <v>0</v>
      </c>
      <c r="R134" s="201">
        <f t="shared" si="22"/>
        <v>0</v>
      </c>
      <c r="S134" s="201">
        <v>0</v>
      </c>
      <c r="T134" s="202">
        <f t="shared" si="23"/>
        <v>0</v>
      </c>
      <c r="AR134" s="21" t="s">
        <v>222</v>
      </c>
      <c r="AT134" s="21" t="s">
        <v>191</v>
      </c>
      <c r="AU134" s="21" t="s">
        <v>77</v>
      </c>
      <c r="AY134" s="21" t="s">
        <v>190</v>
      </c>
      <c r="BE134" s="203">
        <f t="shared" si="24"/>
        <v>0</v>
      </c>
      <c r="BF134" s="203">
        <f t="shared" si="25"/>
        <v>0</v>
      </c>
      <c r="BG134" s="203">
        <f t="shared" si="26"/>
        <v>0</v>
      </c>
      <c r="BH134" s="203">
        <f t="shared" si="27"/>
        <v>0</v>
      </c>
      <c r="BI134" s="203">
        <f t="shared" si="28"/>
        <v>0</v>
      </c>
      <c r="BJ134" s="21" t="s">
        <v>77</v>
      </c>
      <c r="BK134" s="203">
        <f t="shared" si="29"/>
        <v>0</v>
      </c>
      <c r="BL134" s="21" t="s">
        <v>222</v>
      </c>
      <c r="BM134" s="21" t="s">
        <v>351</v>
      </c>
    </row>
    <row r="135" spans="2:65" s="1" customFormat="1" ht="25.5" customHeight="1">
      <c r="B135" s="38"/>
      <c r="C135" s="191" t="s">
        <v>352</v>
      </c>
      <c r="D135" s="191" t="s">
        <v>191</v>
      </c>
      <c r="E135" s="192" t="s">
        <v>353</v>
      </c>
      <c r="F135" s="193" t="s">
        <v>354</v>
      </c>
      <c r="G135" s="194" t="s">
        <v>194</v>
      </c>
      <c r="H135" s="195">
        <v>1</v>
      </c>
      <c r="I135" s="196"/>
      <c r="J135" s="197">
        <f t="shared" si="20"/>
        <v>0</v>
      </c>
      <c r="K135" s="193" t="s">
        <v>195</v>
      </c>
      <c r="L135" s="198"/>
      <c r="M135" s="199" t="s">
        <v>21</v>
      </c>
      <c r="N135" s="200" t="s">
        <v>41</v>
      </c>
      <c r="O135" s="39"/>
      <c r="P135" s="201">
        <f t="shared" si="21"/>
        <v>0</v>
      </c>
      <c r="Q135" s="201">
        <v>0</v>
      </c>
      <c r="R135" s="201">
        <f t="shared" si="22"/>
        <v>0</v>
      </c>
      <c r="S135" s="201">
        <v>0</v>
      </c>
      <c r="T135" s="202">
        <f t="shared" si="23"/>
        <v>0</v>
      </c>
      <c r="AR135" s="21" t="s">
        <v>222</v>
      </c>
      <c r="AT135" s="21" t="s">
        <v>191</v>
      </c>
      <c r="AU135" s="21" t="s">
        <v>77</v>
      </c>
      <c r="AY135" s="21" t="s">
        <v>190</v>
      </c>
      <c r="BE135" s="203">
        <f t="shared" si="24"/>
        <v>0</v>
      </c>
      <c r="BF135" s="203">
        <f t="shared" si="25"/>
        <v>0</v>
      </c>
      <c r="BG135" s="203">
        <f t="shared" si="26"/>
        <v>0</v>
      </c>
      <c r="BH135" s="203">
        <f t="shared" si="27"/>
        <v>0</v>
      </c>
      <c r="BI135" s="203">
        <f t="shared" si="28"/>
        <v>0</v>
      </c>
      <c r="BJ135" s="21" t="s">
        <v>77</v>
      </c>
      <c r="BK135" s="203">
        <f t="shared" si="29"/>
        <v>0</v>
      </c>
      <c r="BL135" s="21" t="s">
        <v>222</v>
      </c>
      <c r="BM135" s="21" t="s">
        <v>355</v>
      </c>
    </row>
    <row r="136" spans="2:65" s="1" customFormat="1" ht="25.5" customHeight="1">
      <c r="B136" s="38"/>
      <c r="C136" s="191" t="s">
        <v>356</v>
      </c>
      <c r="D136" s="191" t="s">
        <v>191</v>
      </c>
      <c r="E136" s="192" t="s">
        <v>357</v>
      </c>
      <c r="F136" s="193" t="s">
        <v>358</v>
      </c>
      <c r="G136" s="194" t="s">
        <v>194</v>
      </c>
      <c r="H136" s="195">
        <v>8</v>
      </c>
      <c r="I136" s="196"/>
      <c r="J136" s="197">
        <f t="shared" si="20"/>
        <v>0</v>
      </c>
      <c r="K136" s="193" t="s">
        <v>195</v>
      </c>
      <c r="L136" s="198"/>
      <c r="M136" s="199" t="s">
        <v>21</v>
      </c>
      <c r="N136" s="200" t="s">
        <v>41</v>
      </c>
      <c r="O136" s="39"/>
      <c r="P136" s="201">
        <f t="shared" si="21"/>
        <v>0</v>
      </c>
      <c r="Q136" s="201">
        <v>0</v>
      </c>
      <c r="R136" s="201">
        <f t="shared" si="22"/>
        <v>0</v>
      </c>
      <c r="S136" s="201">
        <v>0</v>
      </c>
      <c r="T136" s="202">
        <f t="shared" si="23"/>
        <v>0</v>
      </c>
      <c r="AR136" s="21" t="s">
        <v>222</v>
      </c>
      <c r="AT136" s="21" t="s">
        <v>191</v>
      </c>
      <c r="AU136" s="21" t="s">
        <v>77</v>
      </c>
      <c r="AY136" s="21" t="s">
        <v>190</v>
      </c>
      <c r="BE136" s="203">
        <f t="shared" si="24"/>
        <v>0</v>
      </c>
      <c r="BF136" s="203">
        <f t="shared" si="25"/>
        <v>0</v>
      </c>
      <c r="BG136" s="203">
        <f t="shared" si="26"/>
        <v>0</v>
      </c>
      <c r="BH136" s="203">
        <f t="shared" si="27"/>
        <v>0</v>
      </c>
      <c r="BI136" s="203">
        <f t="shared" si="28"/>
        <v>0</v>
      </c>
      <c r="BJ136" s="21" t="s">
        <v>77</v>
      </c>
      <c r="BK136" s="203">
        <f t="shared" si="29"/>
        <v>0</v>
      </c>
      <c r="BL136" s="21" t="s">
        <v>222</v>
      </c>
      <c r="BM136" s="21" t="s">
        <v>359</v>
      </c>
    </row>
    <row r="137" spans="2:65" s="1" customFormat="1" ht="38.25" customHeight="1">
      <c r="B137" s="38"/>
      <c r="C137" s="191" t="s">
        <v>360</v>
      </c>
      <c r="D137" s="191" t="s">
        <v>191</v>
      </c>
      <c r="E137" s="192" t="s">
        <v>361</v>
      </c>
      <c r="F137" s="193" t="s">
        <v>362</v>
      </c>
      <c r="G137" s="194" t="s">
        <v>194</v>
      </c>
      <c r="H137" s="195">
        <v>2</v>
      </c>
      <c r="I137" s="196"/>
      <c r="J137" s="197">
        <f t="shared" si="20"/>
        <v>0</v>
      </c>
      <c r="K137" s="193" t="s">
        <v>195</v>
      </c>
      <c r="L137" s="198"/>
      <c r="M137" s="199" t="s">
        <v>21</v>
      </c>
      <c r="N137" s="200" t="s">
        <v>41</v>
      </c>
      <c r="O137" s="39"/>
      <c r="P137" s="201">
        <f t="shared" si="21"/>
        <v>0</v>
      </c>
      <c r="Q137" s="201">
        <v>0</v>
      </c>
      <c r="R137" s="201">
        <f t="shared" si="22"/>
        <v>0</v>
      </c>
      <c r="S137" s="201">
        <v>0</v>
      </c>
      <c r="T137" s="202">
        <f t="shared" si="23"/>
        <v>0</v>
      </c>
      <c r="AR137" s="21" t="s">
        <v>196</v>
      </c>
      <c r="AT137" s="21" t="s">
        <v>191</v>
      </c>
      <c r="AU137" s="21" t="s">
        <v>77</v>
      </c>
      <c r="AY137" s="21" t="s">
        <v>190</v>
      </c>
      <c r="BE137" s="203">
        <f t="shared" si="24"/>
        <v>0</v>
      </c>
      <c r="BF137" s="203">
        <f t="shared" si="25"/>
        <v>0</v>
      </c>
      <c r="BG137" s="203">
        <f t="shared" si="26"/>
        <v>0</v>
      </c>
      <c r="BH137" s="203">
        <f t="shared" si="27"/>
        <v>0</v>
      </c>
      <c r="BI137" s="203">
        <f t="shared" si="28"/>
        <v>0</v>
      </c>
      <c r="BJ137" s="21" t="s">
        <v>77</v>
      </c>
      <c r="BK137" s="203">
        <f t="shared" si="29"/>
        <v>0</v>
      </c>
      <c r="BL137" s="21" t="s">
        <v>197</v>
      </c>
      <c r="BM137" s="21" t="s">
        <v>363</v>
      </c>
    </row>
    <row r="138" spans="2:65" s="1" customFormat="1" ht="25.5" customHeight="1">
      <c r="B138" s="38"/>
      <c r="C138" s="191" t="s">
        <v>364</v>
      </c>
      <c r="D138" s="191" t="s">
        <v>191</v>
      </c>
      <c r="E138" s="192" t="s">
        <v>365</v>
      </c>
      <c r="F138" s="193" t="s">
        <v>366</v>
      </c>
      <c r="G138" s="194" t="s">
        <v>367</v>
      </c>
      <c r="H138" s="195">
        <v>12</v>
      </c>
      <c r="I138" s="196"/>
      <c r="J138" s="197">
        <f t="shared" si="20"/>
        <v>0</v>
      </c>
      <c r="K138" s="193" t="s">
        <v>195</v>
      </c>
      <c r="L138" s="198"/>
      <c r="M138" s="199" t="s">
        <v>21</v>
      </c>
      <c r="N138" s="200" t="s">
        <v>41</v>
      </c>
      <c r="O138" s="39"/>
      <c r="P138" s="201">
        <f t="shared" si="21"/>
        <v>0</v>
      </c>
      <c r="Q138" s="201">
        <v>0</v>
      </c>
      <c r="R138" s="201">
        <f t="shared" si="22"/>
        <v>0</v>
      </c>
      <c r="S138" s="201">
        <v>0</v>
      </c>
      <c r="T138" s="202">
        <f t="shared" si="23"/>
        <v>0</v>
      </c>
      <c r="AR138" s="21" t="s">
        <v>196</v>
      </c>
      <c r="AT138" s="21" t="s">
        <v>191</v>
      </c>
      <c r="AU138" s="21" t="s">
        <v>77</v>
      </c>
      <c r="AY138" s="21" t="s">
        <v>190</v>
      </c>
      <c r="BE138" s="203">
        <f t="shared" si="24"/>
        <v>0</v>
      </c>
      <c r="BF138" s="203">
        <f t="shared" si="25"/>
        <v>0</v>
      </c>
      <c r="BG138" s="203">
        <f t="shared" si="26"/>
        <v>0</v>
      </c>
      <c r="BH138" s="203">
        <f t="shared" si="27"/>
        <v>0</v>
      </c>
      <c r="BI138" s="203">
        <f t="shared" si="28"/>
        <v>0</v>
      </c>
      <c r="BJ138" s="21" t="s">
        <v>77</v>
      </c>
      <c r="BK138" s="203">
        <f t="shared" si="29"/>
        <v>0</v>
      </c>
      <c r="BL138" s="21" t="s">
        <v>197</v>
      </c>
      <c r="BM138" s="21" t="s">
        <v>368</v>
      </c>
    </row>
    <row r="139" spans="2:65" s="1" customFormat="1" ht="25.5" customHeight="1">
      <c r="B139" s="38"/>
      <c r="C139" s="191" t="s">
        <v>369</v>
      </c>
      <c r="D139" s="191" t="s">
        <v>191</v>
      </c>
      <c r="E139" s="192" t="s">
        <v>370</v>
      </c>
      <c r="F139" s="193" t="s">
        <v>371</v>
      </c>
      <c r="G139" s="194" t="s">
        <v>367</v>
      </c>
      <c r="H139" s="195">
        <v>5</v>
      </c>
      <c r="I139" s="196"/>
      <c r="J139" s="197">
        <f t="shared" si="20"/>
        <v>0</v>
      </c>
      <c r="K139" s="193" t="s">
        <v>195</v>
      </c>
      <c r="L139" s="198"/>
      <c r="M139" s="199" t="s">
        <v>21</v>
      </c>
      <c r="N139" s="200" t="s">
        <v>41</v>
      </c>
      <c r="O139" s="39"/>
      <c r="P139" s="201">
        <f t="shared" si="21"/>
        <v>0</v>
      </c>
      <c r="Q139" s="201">
        <v>0</v>
      </c>
      <c r="R139" s="201">
        <f t="shared" si="22"/>
        <v>0</v>
      </c>
      <c r="S139" s="201">
        <v>0</v>
      </c>
      <c r="T139" s="202">
        <f t="shared" si="23"/>
        <v>0</v>
      </c>
      <c r="AR139" s="21" t="s">
        <v>196</v>
      </c>
      <c r="AT139" s="21" t="s">
        <v>191</v>
      </c>
      <c r="AU139" s="21" t="s">
        <v>77</v>
      </c>
      <c r="AY139" s="21" t="s">
        <v>190</v>
      </c>
      <c r="BE139" s="203">
        <f t="shared" si="24"/>
        <v>0</v>
      </c>
      <c r="BF139" s="203">
        <f t="shared" si="25"/>
        <v>0</v>
      </c>
      <c r="BG139" s="203">
        <f t="shared" si="26"/>
        <v>0</v>
      </c>
      <c r="BH139" s="203">
        <f t="shared" si="27"/>
        <v>0</v>
      </c>
      <c r="BI139" s="203">
        <f t="shared" si="28"/>
        <v>0</v>
      </c>
      <c r="BJ139" s="21" t="s">
        <v>77</v>
      </c>
      <c r="BK139" s="203">
        <f t="shared" si="29"/>
        <v>0</v>
      </c>
      <c r="BL139" s="21" t="s">
        <v>197</v>
      </c>
      <c r="BM139" s="21" t="s">
        <v>372</v>
      </c>
    </row>
    <row r="140" spans="2:65" s="1" customFormat="1" ht="25.5" customHeight="1">
      <c r="B140" s="38"/>
      <c r="C140" s="191" t="s">
        <v>373</v>
      </c>
      <c r="D140" s="191" t="s">
        <v>191</v>
      </c>
      <c r="E140" s="192" t="s">
        <v>374</v>
      </c>
      <c r="F140" s="193" t="s">
        <v>375</v>
      </c>
      <c r="G140" s="194" t="s">
        <v>367</v>
      </c>
      <c r="H140" s="195">
        <v>5</v>
      </c>
      <c r="I140" s="196"/>
      <c r="J140" s="197">
        <f t="shared" si="20"/>
        <v>0</v>
      </c>
      <c r="K140" s="193" t="s">
        <v>195</v>
      </c>
      <c r="L140" s="198"/>
      <c r="M140" s="199" t="s">
        <v>21</v>
      </c>
      <c r="N140" s="200" t="s">
        <v>41</v>
      </c>
      <c r="O140" s="39"/>
      <c r="P140" s="201">
        <f t="shared" si="21"/>
        <v>0</v>
      </c>
      <c r="Q140" s="201">
        <v>0</v>
      </c>
      <c r="R140" s="201">
        <f t="shared" si="22"/>
        <v>0</v>
      </c>
      <c r="S140" s="201">
        <v>0</v>
      </c>
      <c r="T140" s="202">
        <f t="shared" si="23"/>
        <v>0</v>
      </c>
      <c r="AR140" s="21" t="s">
        <v>196</v>
      </c>
      <c r="AT140" s="21" t="s">
        <v>191</v>
      </c>
      <c r="AU140" s="21" t="s">
        <v>77</v>
      </c>
      <c r="AY140" s="21" t="s">
        <v>190</v>
      </c>
      <c r="BE140" s="203">
        <f t="shared" si="24"/>
        <v>0</v>
      </c>
      <c r="BF140" s="203">
        <f t="shared" si="25"/>
        <v>0</v>
      </c>
      <c r="BG140" s="203">
        <f t="shared" si="26"/>
        <v>0</v>
      </c>
      <c r="BH140" s="203">
        <f t="shared" si="27"/>
        <v>0</v>
      </c>
      <c r="BI140" s="203">
        <f t="shared" si="28"/>
        <v>0</v>
      </c>
      <c r="BJ140" s="21" t="s">
        <v>77</v>
      </c>
      <c r="BK140" s="203">
        <f t="shared" si="29"/>
        <v>0</v>
      </c>
      <c r="BL140" s="21" t="s">
        <v>197</v>
      </c>
      <c r="BM140" s="21" t="s">
        <v>376</v>
      </c>
    </row>
    <row r="141" spans="2:65" s="1" customFormat="1" ht="25.5" customHeight="1">
      <c r="B141" s="38"/>
      <c r="C141" s="191" t="s">
        <v>377</v>
      </c>
      <c r="D141" s="191" t="s">
        <v>191</v>
      </c>
      <c r="E141" s="192" t="s">
        <v>378</v>
      </c>
      <c r="F141" s="193" t="s">
        <v>379</v>
      </c>
      <c r="G141" s="194" t="s">
        <v>367</v>
      </c>
      <c r="H141" s="195">
        <v>12</v>
      </c>
      <c r="I141" s="196"/>
      <c r="J141" s="197">
        <f t="shared" si="20"/>
        <v>0</v>
      </c>
      <c r="K141" s="193" t="s">
        <v>195</v>
      </c>
      <c r="L141" s="198"/>
      <c r="M141" s="199" t="s">
        <v>21</v>
      </c>
      <c r="N141" s="200" t="s">
        <v>41</v>
      </c>
      <c r="O141" s="39"/>
      <c r="P141" s="201">
        <f t="shared" si="21"/>
        <v>0</v>
      </c>
      <c r="Q141" s="201">
        <v>0</v>
      </c>
      <c r="R141" s="201">
        <f t="shared" si="22"/>
        <v>0</v>
      </c>
      <c r="S141" s="201">
        <v>0</v>
      </c>
      <c r="T141" s="202">
        <f t="shared" si="23"/>
        <v>0</v>
      </c>
      <c r="AR141" s="21" t="s">
        <v>196</v>
      </c>
      <c r="AT141" s="21" t="s">
        <v>191</v>
      </c>
      <c r="AU141" s="21" t="s">
        <v>77</v>
      </c>
      <c r="AY141" s="21" t="s">
        <v>190</v>
      </c>
      <c r="BE141" s="203">
        <f t="shared" si="24"/>
        <v>0</v>
      </c>
      <c r="BF141" s="203">
        <f t="shared" si="25"/>
        <v>0</v>
      </c>
      <c r="BG141" s="203">
        <f t="shared" si="26"/>
        <v>0</v>
      </c>
      <c r="BH141" s="203">
        <f t="shared" si="27"/>
        <v>0</v>
      </c>
      <c r="BI141" s="203">
        <f t="shared" si="28"/>
        <v>0</v>
      </c>
      <c r="BJ141" s="21" t="s">
        <v>77</v>
      </c>
      <c r="BK141" s="203">
        <f t="shared" si="29"/>
        <v>0</v>
      </c>
      <c r="BL141" s="21" t="s">
        <v>197</v>
      </c>
      <c r="BM141" s="21" t="s">
        <v>380</v>
      </c>
    </row>
    <row r="142" spans="2:65" s="1" customFormat="1" ht="25.5" customHeight="1">
      <c r="B142" s="38"/>
      <c r="C142" s="191" t="s">
        <v>381</v>
      </c>
      <c r="D142" s="191" t="s">
        <v>191</v>
      </c>
      <c r="E142" s="192" t="s">
        <v>382</v>
      </c>
      <c r="F142" s="193" t="s">
        <v>383</v>
      </c>
      <c r="G142" s="194" t="s">
        <v>367</v>
      </c>
      <c r="H142" s="195">
        <v>10</v>
      </c>
      <c r="I142" s="196"/>
      <c r="J142" s="197">
        <f t="shared" si="20"/>
        <v>0</v>
      </c>
      <c r="K142" s="193" t="s">
        <v>195</v>
      </c>
      <c r="L142" s="198"/>
      <c r="M142" s="199" t="s">
        <v>21</v>
      </c>
      <c r="N142" s="200" t="s">
        <v>41</v>
      </c>
      <c r="O142" s="39"/>
      <c r="P142" s="201">
        <f t="shared" si="21"/>
        <v>0</v>
      </c>
      <c r="Q142" s="201">
        <v>0</v>
      </c>
      <c r="R142" s="201">
        <f t="shared" si="22"/>
        <v>0</v>
      </c>
      <c r="S142" s="201">
        <v>0</v>
      </c>
      <c r="T142" s="202">
        <f t="shared" si="23"/>
        <v>0</v>
      </c>
      <c r="AR142" s="21" t="s">
        <v>196</v>
      </c>
      <c r="AT142" s="21" t="s">
        <v>191</v>
      </c>
      <c r="AU142" s="21" t="s">
        <v>77</v>
      </c>
      <c r="AY142" s="21" t="s">
        <v>190</v>
      </c>
      <c r="BE142" s="203">
        <f t="shared" si="24"/>
        <v>0</v>
      </c>
      <c r="BF142" s="203">
        <f t="shared" si="25"/>
        <v>0</v>
      </c>
      <c r="BG142" s="203">
        <f t="shared" si="26"/>
        <v>0</v>
      </c>
      <c r="BH142" s="203">
        <f t="shared" si="27"/>
        <v>0</v>
      </c>
      <c r="BI142" s="203">
        <f t="shared" si="28"/>
        <v>0</v>
      </c>
      <c r="BJ142" s="21" t="s">
        <v>77</v>
      </c>
      <c r="BK142" s="203">
        <f t="shared" si="29"/>
        <v>0</v>
      </c>
      <c r="BL142" s="21" t="s">
        <v>197</v>
      </c>
      <c r="BM142" s="21" t="s">
        <v>384</v>
      </c>
    </row>
    <row r="143" spans="2:65" s="1" customFormat="1" ht="25.5" customHeight="1">
      <c r="B143" s="38"/>
      <c r="C143" s="191" t="s">
        <v>385</v>
      </c>
      <c r="D143" s="191" t="s">
        <v>191</v>
      </c>
      <c r="E143" s="192" t="s">
        <v>386</v>
      </c>
      <c r="F143" s="193" t="s">
        <v>387</v>
      </c>
      <c r="G143" s="194" t="s">
        <v>194</v>
      </c>
      <c r="H143" s="195">
        <v>1</v>
      </c>
      <c r="I143" s="196"/>
      <c r="J143" s="197">
        <f t="shared" si="20"/>
        <v>0</v>
      </c>
      <c r="K143" s="193" t="s">
        <v>195</v>
      </c>
      <c r="L143" s="198"/>
      <c r="M143" s="199" t="s">
        <v>21</v>
      </c>
      <c r="N143" s="200" t="s">
        <v>41</v>
      </c>
      <c r="O143" s="39"/>
      <c r="P143" s="201">
        <f t="shared" si="21"/>
        <v>0</v>
      </c>
      <c r="Q143" s="201">
        <v>0</v>
      </c>
      <c r="R143" s="201">
        <f t="shared" si="22"/>
        <v>0</v>
      </c>
      <c r="S143" s="201">
        <v>0</v>
      </c>
      <c r="T143" s="202">
        <f t="shared" si="23"/>
        <v>0</v>
      </c>
      <c r="AR143" s="21" t="s">
        <v>196</v>
      </c>
      <c r="AT143" s="21" t="s">
        <v>191</v>
      </c>
      <c r="AU143" s="21" t="s">
        <v>77</v>
      </c>
      <c r="AY143" s="21" t="s">
        <v>190</v>
      </c>
      <c r="BE143" s="203">
        <f t="shared" si="24"/>
        <v>0</v>
      </c>
      <c r="BF143" s="203">
        <f t="shared" si="25"/>
        <v>0</v>
      </c>
      <c r="BG143" s="203">
        <f t="shared" si="26"/>
        <v>0</v>
      </c>
      <c r="BH143" s="203">
        <f t="shared" si="27"/>
        <v>0</v>
      </c>
      <c r="BI143" s="203">
        <f t="shared" si="28"/>
        <v>0</v>
      </c>
      <c r="BJ143" s="21" t="s">
        <v>77</v>
      </c>
      <c r="BK143" s="203">
        <f t="shared" si="29"/>
        <v>0</v>
      </c>
      <c r="BL143" s="21" t="s">
        <v>197</v>
      </c>
      <c r="BM143" s="21" t="s">
        <v>388</v>
      </c>
    </row>
    <row r="144" spans="2:65" s="1" customFormat="1" ht="16.5" customHeight="1">
      <c r="B144" s="38"/>
      <c r="C144" s="191" t="s">
        <v>389</v>
      </c>
      <c r="D144" s="191" t="s">
        <v>191</v>
      </c>
      <c r="E144" s="192" t="s">
        <v>390</v>
      </c>
      <c r="F144" s="193" t="s">
        <v>391</v>
      </c>
      <c r="G144" s="194" t="s">
        <v>194</v>
      </c>
      <c r="H144" s="195">
        <v>12</v>
      </c>
      <c r="I144" s="196"/>
      <c r="J144" s="197">
        <f t="shared" si="20"/>
        <v>0</v>
      </c>
      <c r="K144" s="193" t="s">
        <v>195</v>
      </c>
      <c r="L144" s="198"/>
      <c r="M144" s="199" t="s">
        <v>21</v>
      </c>
      <c r="N144" s="200" t="s">
        <v>41</v>
      </c>
      <c r="O144" s="39"/>
      <c r="P144" s="201">
        <f t="shared" si="21"/>
        <v>0</v>
      </c>
      <c r="Q144" s="201">
        <v>0</v>
      </c>
      <c r="R144" s="201">
        <f t="shared" si="22"/>
        <v>0</v>
      </c>
      <c r="S144" s="201">
        <v>0</v>
      </c>
      <c r="T144" s="202">
        <f t="shared" si="23"/>
        <v>0</v>
      </c>
      <c r="AR144" s="21" t="s">
        <v>196</v>
      </c>
      <c r="AT144" s="21" t="s">
        <v>191</v>
      </c>
      <c r="AU144" s="21" t="s">
        <v>77</v>
      </c>
      <c r="AY144" s="21" t="s">
        <v>190</v>
      </c>
      <c r="BE144" s="203">
        <f t="shared" si="24"/>
        <v>0</v>
      </c>
      <c r="BF144" s="203">
        <f t="shared" si="25"/>
        <v>0</v>
      </c>
      <c r="BG144" s="203">
        <f t="shared" si="26"/>
        <v>0</v>
      </c>
      <c r="BH144" s="203">
        <f t="shared" si="27"/>
        <v>0</v>
      </c>
      <c r="BI144" s="203">
        <f t="shared" si="28"/>
        <v>0</v>
      </c>
      <c r="BJ144" s="21" t="s">
        <v>77</v>
      </c>
      <c r="BK144" s="203">
        <f t="shared" si="29"/>
        <v>0</v>
      </c>
      <c r="BL144" s="21" t="s">
        <v>197</v>
      </c>
      <c r="BM144" s="21" t="s">
        <v>392</v>
      </c>
    </row>
    <row r="145" spans="2:65" s="1" customFormat="1" ht="51" customHeight="1">
      <c r="B145" s="38"/>
      <c r="C145" s="191" t="s">
        <v>393</v>
      </c>
      <c r="D145" s="191" t="s">
        <v>191</v>
      </c>
      <c r="E145" s="192" t="s">
        <v>394</v>
      </c>
      <c r="F145" s="193" t="s">
        <v>395</v>
      </c>
      <c r="G145" s="194" t="s">
        <v>194</v>
      </c>
      <c r="H145" s="195">
        <v>1</v>
      </c>
      <c r="I145" s="196"/>
      <c r="J145" s="197">
        <f t="shared" si="20"/>
        <v>0</v>
      </c>
      <c r="K145" s="193" t="s">
        <v>195</v>
      </c>
      <c r="L145" s="198"/>
      <c r="M145" s="199" t="s">
        <v>21</v>
      </c>
      <c r="N145" s="200" t="s">
        <v>41</v>
      </c>
      <c r="O145" s="39"/>
      <c r="P145" s="201">
        <f t="shared" si="21"/>
        <v>0</v>
      </c>
      <c r="Q145" s="201">
        <v>0</v>
      </c>
      <c r="R145" s="201">
        <f t="shared" si="22"/>
        <v>0</v>
      </c>
      <c r="S145" s="201">
        <v>0</v>
      </c>
      <c r="T145" s="202">
        <f t="shared" si="23"/>
        <v>0</v>
      </c>
      <c r="AR145" s="21" t="s">
        <v>222</v>
      </c>
      <c r="AT145" s="21" t="s">
        <v>191</v>
      </c>
      <c r="AU145" s="21" t="s">
        <v>77</v>
      </c>
      <c r="AY145" s="21" t="s">
        <v>190</v>
      </c>
      <c r="BE145" s="203">
        <f t="shared" si="24"/>
        <v>0</v>
      </c>
      <c r="BF145" s="203">
        <f t="shared" si="25"/>
        <v>0</v>
      </c>
      <c r="BG145" s="203">
        <f t="shared" si="26"/>
        <v>0</v>
      </c>
      <c r="BH145" s="203">
        <f t="shared" si="27"/>
        <v>0</v>
      </c>
      <c r="BI145" s="203">
        <f t="shared" si="28"/>
        <v>0</v>
      </c>
      <c r="BJ145" s="21" t="s">
        <v>77</v>
      </c>
      <c r="BK145" s="203">
        <f t="shared" si="29"/>
        <v>0</v>
      </c>
      <c r="BL145" s="21" t="s">
        <v>222</v>
      </c>
      <c r="BM145" s="21" t="s">
        <v>396</v>
      </c>
    </row>
    <row r="146" spans="2:65" s="1" customFormat="1" ht="38.25" customHeight="1">
      <c r="B146" s="38"/>
      <c r="C146" s="191" t="s">
        <v>397</v>
      </c>
      <c r="D146" s="191" t="s">
        <v>191</v>
      </c>
      <c r="E146" s="192" t="s">
        <v>398</v>
      </c>
      <c r="F146" s="193" t="s">
        <v>399</v>
      </c>
      <c r="G146" s="194" t="s">
        <v>194</v>
      </c>
      <c r="H146" s="195">
        <v>20</v>
      </c>
      <c r="I146" s="196"/>
      <c r="J146" s="197">
        <f t="shared" si="20"/>
        <v>0</v>
      </c>
      <c r="K146" s="193" t="s">
        <v>195</v>
      </c>
      <c r="L146" s="198"/>
      <c r="M146" s="199" t="s">
        <v>21</v>
      </c>
      <c r="N146" s="200" t="s">
        <v>41</v>
      </c>
      <c r="O146" s="39"/>
      <c r="P146" s="201">
        <f t="shared" si="21"/>
        <v>0</v>
      </c>
      <c r="Q146" s="201">
        <v>0</v>
      </c>
      <c r="R146" s="201">
        <f t="shared" si="22"/>
        <v>0</v>
      </c>
      <c r="S146" s="201">
        <v>0</v>
      </c>
      <c r="T146" s="202">
        <f t="shared" si="23"/>
        <v>0</v>
      </c>
      <c r="AR146" s="21" t="s">
        <v>196</v>
      </c>
      <c r="AT146" s="21" t="s">
        <v>191</v>
      </c>
      <c r="AU146" s="21" t="s">
        <v>77</v>
      </c>
      <c r="AY146" s="21" t="s">
        <v>190</v>
      </c>
      <c r="BE146" s="203">
        <f t="shared" si="24"/>
        <v>0</v>
      </c>
      <c r="BF146" s="203">
        <f t="shared" si="25"/>
        <v>0</v>
      </c>
      <c r="BG146" s="203">
        <f t="shared" si="26"/>
        <v>0</v>
      </c>
      <c r="BH146" s="203">
        <f t="shared" si="27"/>
        <v>0</v>
      </c>
      <c r="BI146" s="203">
        <f t="shared" si="28"/>
        <v>0</v>
      </c>
      <c r="BJ146" s="21" t="s">
        <v>77</v>
      </c>
      <c r="BK146" s="203">
        <f t="shared" si="29"/>
        <v>0</v>
      </c>
      <c r="BL146" s="21" t="s">
        <v>197</v>
      </c>
      <c r="BM146" s="21" t="s">
        <v>400</v>
      </c>
    </row>
    <row r="147" spans="2:65" s="1" customFormat="1" ht="25.5" customHeight="1">
      <c r="B147" s="38"/>
      <c r="C147" s="191" t="s">
        <v>401</v>
      </c>
      <c r="D147" s="191" t="s">
        <v>191</v>
      </c>
      <c r="E147" s="192" t="s">
        <v>402</v>
      </c>
      <c r="F147" s="193" t="s">
        <v>403</v>
      </c>
      <c r="G147" s="194" t="s">
        <v>194</v>
      </c>
      <c r="H147" s="195">
        <v>1</v>
      </c>
      <c r="I147" s="196"/>
      <c r="J147" s="197">
        <f t="shared" si="20"/>
        <v>0</v>
      </c>
      <c r="K147" s="193" t="s">
        <v>195</v>
      </c>
      <c r="L147" s="198"/>
      <c r="M147" s="199" t="s">
        <v>21</v>
      </c>
      <c r="N147" s="200" t="s">
        <v>41</v>
      </c>
      <c r="O147" s="39"/>
      <c r="P147" s="201">
        <f t="shared" si="21"/>
        <v>0</v>
      </c>
      <c r="Q147" s="201">
        <v>0</v>
      </c>
      <c r="R147" s="201">
        <f t="shared" si="22"/>
        <v>0</v>
      </c>
      <c r="S147" s="201">
        <v>0</v>
      </c>
      <c r="T147" s="202">
        <f t="shared" si="23"/>
        <v>0</v>
      </c>
      <c r="AR147" s="21" t="s">
        <v>196</v>
      </c>
      <c r="AT147" s="21" t="s">
        <v>191</v>
      </c>
      <c r="AU147" s="21" t="s">
        <v>77</v>
      </c>
      <c r="AY147" s="21" t="s">
        <v>190</v>
      </c>
      <c r="BE147" s="203">
        <f t="shared" si="24"/>
        <v>0</v>
      </c>
      <c r="BF147" s="203">
        <f t="shared" si="25"/>
        <v>0</v>
      </c>
      <c r="BG147" s="203">
        <f t="shared" si="26"/>
        <v>0</v>
      </c>
      <c r="BH147" s="203">
        <f t="shared" si="27"/>
        <v>0</v>
      </c>
      <c r="BI147" s="203">
        <f t="shared" si="28"/>
        <v>0</v>
      </c>
      <c r="BJ147" s="21" t="s">
        <v>77</v>
      </c>
      <c r="BK147" s="203">
        <f t="shared" si="29"/>
        <v>0</v>
      </c>
      <c r="BL147" s="21" t="s">
        <v>197</v>
      </c>
      <c r="BM147" s="21" t="s">
        <v>404</v>
      </c>
    </row>
    <row r="148" spans="2:65" s="1" customFormat="1" ht="16.5" customHeight="1">
      <c r="B148" s="38"/>
      <c r="C148" s="191" t="s">
        <v>405</v>
      </c>
      <c r="D148" s="191" t="s">
        <v>191</v>
      </c>
      <c r="E148" s="192" t="s">
        <v>406</v>
      </c>
      <c r="F148" s="193" t="s">
        <v>407</v>
      </c>
      <c r="G148" s="194" t="s">
        <v>194</v>
      </c>
      <c r="H148" s="195">
        <v>1</v>
      </c>
      <c r="I148" s="196"/>
      <c r="J148" s="197">
        <f t="shared" si="20"/>
        <v>0</v>
      </c>
      <c r="K148" s="193" t="s">
        <v>195</v>
      </c>
      <c r="L148" s="198"/>
      <c r="M148" s="199" t="s">
        <v>21</v>
      </c>
      <c r="N148" s="200" t="s">
        <v>41</v>
      </c>
      <c r="O148" s="39"/>
      <c r="P148" s="201">
        <f t="shared" si="21"/>
        <v>0</v>
      </c>
      <c r="Q148" s="201">
        <v>0</v>
      </c>
      <c r="R148" s="201">
        <f t="shared" si="22"/>
        <v>0</v>
      </c>
      <c r="S148" s="201">
        <v>0</v>
      </c>
      <c r="T148" s="202">
        <f t="shared" si="23"/>
        <v>0</v>
      </c>
      <c r="AR148" s="21" t="s">
        <v>196</v>
      </c>
      <c r="AT148" s="21" t="s">
        <v>191</v>
      </c>
      <c r="AU148" s="21" t="s">
        <v>77</v>
      </c>
      <c r="AY148" s="21" t="s">
        <v>190</v>
      </c>
      <c r="BE148" s="203">
        <f t="shared" si="24"/>
        <v>0</v>
      </c>
      <c r="BF148" s="203">
        <f t="shared" si="25"/>
        <v>0</v>
      </c>
      <c r="BG148" s="203">
        <f t="shared" si="26"/>
        <v>0</v>
      </c>
      <c r="BH148" s="203">
        <f t="shared" si="27"/>
        <v>0</v>
      </c>
      <c r="BI148" s="203">
        <f t="shared" si="28"/>
        <v>0</v>
      </c>
      <c r="BJ148" s="21" t="s">
        <v>77</v>
      </c>
      <c r="BK148" s="203">
        <f t="shared" si="29"/>
        <v>0</v>
      </c>
      <c r="BL148" s="21" t="s">
        <v>197</v>
      </c>
      <c r="BM148" s="21" t="s">
        <v>408</v>
      </c>
    </row>
    <row r="149" spans="2:65" s="1" customFormat="1" ht="38.25" customHeight="1">
      <c r="B149" s="38"/>
      <c r="C149" s="191" t="s">
        <v>409</v>
      </c>
      <c r="D149" s="191" t="s">
        <v>191</v>
      </c>
      <c r="E149" s="192" t="s">
        <v>410</v>
      </c>
      <c r="F149" s="193" t="s">
        <v>411</v>
      </c>
      <c r="G149" s="194" t="s">
        <v>194</v>
      </c>
      <c r="H149" s="195">
        <v>1</v>
      </c>
      <c r="I149" s="196"/>
      <c r="J149" s="197">
        <f t="shared" si="20"/>
        <v>0</v>
      </c>
      <c r="K149" s="193" t="s">
        <v>195</v>
      </c>
      <c r="L149" s="198"/>
      <c r="M149" s="199" t="s">
        <v>21</v>
      </c>
      <c r="N149" s="200" t="s">
        <v>41</v>
      </c>
      <c r="O149" s="39"/>
      <c r="P149" s="201">
        <f t="shared" si="21"/>
        <v>0</v>
      </c>
      <c r="Q149" s="201">
        <v>0</v>
      </c>
      <c r="R149" s="201">
        <f t="shared" si="22"/>
        <v>0</v>
      </c>
      <c r="S149" s="201">
        <v>0</v>
      </c>
      <c r="T149" s="202">
        <f t="shared" si="23"/>
        <v>0</v>
      </c>
      <c r="AR149" s="21" t="s">
        <v>222</v>
      </c>
      <c r="AT149" s="21" t="s">
        <v>191</v>
      </c>
      <c r="AU149" s="21" t="s">
        <v>77</v>
      </c>
      <c r="AY149" s="21" t="s">
        <v>190</v>
      </c>
      <c r="BE149" s="203">
        <f t="shared" si="24"/>
        <v>0</v>
      </c>
      <c r="BF149" s="203">
        <f t="shared" si="25"/>
        <v>0</v>
      </c>
      <c r="BG149" s="203">
        <f t="shared" si="26"/>
        <v>0</v>
      </c>
      <c r="BH149" s="203">
        <f t="shared" si="27"/>
        <v>0</v>
      </c>
      <c r="BI149" s="203">
        <f t="shared" si="28"/>
        <v>0</v>
      </c>
      <c r="BJ149" s="21" t="s">
        <v>77</v>
      </c>
      <c r="BK149" s="203">
        <f t="shared" si="29"/>
        <v>0</v>
      </c>
      <c r="BL149" s="21" t="s">
        <v>222</v>
      </c>
      <c r="BM149" s="21" t="s">
        <v>412</v>
      </c>
    </row>
    <row r="150" spans="2:65" s="1" customFormat="1" ht="16.5" customHeight="1">
      <c r="B150" s="38"/>
      <c r="C150" s="191" t="s">
        <v>413</v>
      </c>
      <c r="D150" s="191" t="s">
        <v>191</v>
      </c>
      <c r="E150" s="192" t="s">
        <v>414</v>
      </c>
      <c r="F150" s="193" t="s">
        <v>415</v>
      </c>
      <c r="G150" s="194" t="s">
        <v>194</v>
      </c>
      <c r="H150" s="195">
        <v>25</v>
      </c>
      <c r="I150" s="196"/>
      <c r="J150" s="197">
        <f t="shared" si="20"/>
        <v>0</v>
      </c>
      <c r="K150" s="193" t="s">
        <v>195</v>
      </c>
      <c r="L150" s="198"/>
      <c r="M150" s="199" t="s">
        <v>21</v>
      </c>
      <c r="N150" s="200" t="s">
        <v>41</v>
      </c>
      <c r="O150" s="39"/>
      <c r="P150" s="201">
        <f t="shared" si="21"/>
        <v>0</v>
      </c>
      <c r="Q150" s="201">
        <v>0</v>
      </c>
      <c r="R150" s="201">
        <f t="shared" si="22"/>
        <v>0</v>
      </c>
      <c r="S150" s="201">
        <v>0</v>
      </c>
      <c r="T150" s="202">
        <f t="shared" si="23"/>
        <v>0</v>
      </c>
      <c r="AR150" s="21" t="s">
        <v>196</v>
      </c>
      <c r="AT150" s="21" t="s">
        <v>191</v>
      </c>
      <c r="AU150" s="21" t="s">
        <v>77</v>
      </c>
      <c r="AY150" s="21" t="s">
        <v>190</v>
      </c>
      <c r="BE150" s="203">
        <f t="shared" si="24"/>
        <v>0</v>
      </c>
      <c r="BF150" s="203">
        <f t="shared" si="25"/>
        <v>0</v>
      </c>
      <c r="BG150" s="203">
        <f t="shared" si="26"/>
        <v>0</v>
      </c>
      <c r="BH150" s="203">
        <f t="shared" si="27"/>
        <v>0</v>
      </c>
      <c r="BI150" s="203">
        <f t="shared" si="28"/>
        <v>0</v>
      </c>
      <c r="BJ150" s="21" t="s">
        <v>77</v>
      </c>
      <c r="BK150" s="203">
        <f t="shared" si="29"/>
        <v>0</v>
      </c>
      <c r="BL150" s="21" t="s">
        <v>197</v>
      </c>
      <c r="BM150" s="21" t="s">
        <v>416</v>
      </c>
    </row>
    <row r="151" spans="2:65" s="1" customFormat="1" ht="16.5" customHeight="1">
      <c r="B151" s="38"/>
      <c r="C151" s="191" t="s">
        <v>417</v>
      </c>
      <c r="D151" s="191" t="s">
        <v>191</v>
      </c>
      <c r="E151" s="192" t="s">
        <v>418</v>
      </c>
      <c r="F151" s="193" t="s">
        <v>419</v>
      </c>
      <c r="G151" s="194" t="s">
        <v>194</v>
      </c>
      <c r="H151" s="195">
        <v>2</v>
      </c>
      <c r="I151" s="196"/>
      <c r="J151" s="197">
        <f t="shared" si="20"/>
        <v>0</v>
      </c>
      <c r="K151" s="193" t="s">
        <v>195</v>
      </c>
      <c r="L151" s="198"/>
      <c r="M151" s="199" t="s">
        <v>21</v>
      </c>
      <c r="N151" s="200" t="s">
        <v>41</v>
      </c>
      <c r="O151" s="39"/>
      <c r="P151" s="201">
        <f t="shared" si="21"/>
        <v>0</v>
      </c>
      <c r="Q151" s="201">
        <v>0</v>
      </c>
      <c r="R151" s="201">
        <f t="shared" si="22"/>
        <v>0</v>
      </c>
      <c r="S151" s="201">
        <v>0</v>
      </c>
      <c r="T151" s="202">
        <f t="shared" si="23"/>
        <v>0</v>
      </c>
      <c r="AR151" s="21" t="s">
        <v>196</v>
      </c>
      <c r="AT151" s="21" t="s">
        <v>191</v>
      </c>
      <c r="AU151" s="21" t="s">
        <v>77</v>
      </c>
      <c r="AY151" s="21" t="s">
        <v>190</v>
      </c>
      <c r="BE151" s="203">
        <f t="shared" si="24"/>
        <v>0</v>
      </c>
      <c r="BF151" s="203">
        <f t="shared" si="25"/>
        <v>0</v>
      </c>
      <c r="BG151" s="203">
        <f t="shared" si="26"/>
        <v>0</v>
      </c>
      <c r="BH151" s="203">
        <f t="shared" si="27"/>
        <v>0</v>
      </c>
      <c r="BI151" s="203">
        <f t="shared" si="28"/>
        <v>0</v>
      </c>
      <c r="BJ151" s="21" t="s">
        <v>77</v>
      </c>
      <c r="BK151" s="203">
        <f t="shared" si="29"/>
        <v>0</v>
      </c>
      <c r="BL151" s="21" t="s">
        <v>197</v>
      </c>
      <c r="BM151" s="21" t="s">
        <v>420</v>
      </c>
    </row>
    <row r="152" spans="2:65" s="1" customFormat="1" ht="25.5" customHeight="1">
      <c r="B152" s="38"/>
      <c r="C152" s="191" t="s">
        <v>421</v>
      </c>
      <c r="D152" s="191" t="s">
        <v>191</v>
      </c>
      <c r="E152" s="192" t="s">
        <v>422</v>
      </c>
      <c r="F152" s="193" t="s">
        <v>423</v>
      </c>
      <c r="G152" s="194" t="s">
        <v>194</v>
      </c>
      <c r="H152" s="195">
        <v>20</v>
      </c>
      <c r="I152" s="196"/>
      <c r="J152" s="197">
        <f t="shared" si="20"/>
        <v>0</v>
      </c>
      <c r="K152" s="193" t="s">
        <v>195</v>
      </c>
      <c r="L152" s="198"/>
      <c r="M152" s="199" t="s">
        <v>21</v>
      </c>
      <c r="N152" s="200" t="s">
        <v>41</v>
      </c>
      <c r="O152" s="39"/>
      <c r="P152" s="201">
        <f t="shared" si="21"/>
        <v>0</v>
      </c>
      <c r="Q152" s="201">
        <v>0</v>
      </c>
      <c r="R152" s="201">
        <f t="shared" si="22"/>
        <v>0</v>
      </c>
      <c r="S152" s="201">
        <v>0</v>
      </c>
      <c r="T152" s="202">
        <f t="shared" si="23"/>
        <v>0</v>
      </c>
      <c r="AR152" s="21" t="s">
        <v>196</v>
      </c>
      <c r="AT152" s="21" t="s">
        <v>191</v>
      </c>
      <c r="AU152" s="21" t="s">
        <v>77</v>
      </c>
      <c r="AY152" s="21" t="s">
        <v>190</v>
      </c>
      <c r="BE152" s="203">
        <f t="shared" si="24"/>
        <v>0</v>
      </c>
      <c r="BF152" s="203">
        <f t="shared" si="25"/>
        <v>0</v>
      </c>
      <c r="BG152" s="203">
        <f t="shared" si="26"/>
        <v>0</v>
      </c>
      <c r="BH152" s="203">
        <f t="shared" si="27"/>
        <v>0</v>
      </c>
      <c r="BI152" s="203">
        <f t="shared" si="28"/>
        <v>0</v>
      </c>
      <c r="BJ152" s="21" t="s">
        <v>77</v>
      </c>
      <c r="BK152" s="203">
        <f t="shared" si="29"/>
        <v>0</v>
      </c>
      <c r="BL152" s="21" t="s">
        <v>197</v>
      </c>
      <c r="BM152" s="21" t="s">
        <v>424</v>
      </c>
    </row>
    <row r="153" spans="2:65" s="1" customFormat="1" ht="25.5" customHeight="1">
      <c r="B153" s="38"/>
      <c r="C153" s="191" t="s">
        <v>425</v>
      </c>
      <c r="D153" s="191" t="s">
        <v>191</v>
      </c>
      <c r="E153" s="192" t="s">
        <v>426</v>
      </c>
      <c r="F153" s="193" t="s">
        <v>427</v>
      </c>
      <c r="G153" s="194" t="s">
        <v>194</v>
      </c>
      <c r="H153" s="195">
        <v>2</v>
      </c>
      <c r="I153" s="196"/>
      <c r="J153" s="197">
        <f t="shared" si="20"/>
        <v>0</v>
      </c>
      <c r="K153" s="193" t="s">
        <v>195</v>
      </c>
      <c r="L153" s="198"/>
      <c r="M153" s="199" t="s">
        <v>21</v>
      </c>
      <c r="N153" s="200" t="s">
        <v>41</v>
      </c>
      <c r="O153" s="39"/>
      <c r="P153" s="201">
        <f t="shared" si="21"/>
        <v>0</v>
      </c>
      <c r="Q153" s="201">
        <v>0</v>
      </c>
      <c r="R153" s="201">
        <f t="shared" si="22"/>
        <v>0</v>
      </c>
      <c r="S153" s="201">
        <v>0</v>
      </c>
      <c r="T153" s="202">
        <f t="shared" si="23"/>
        <v>0</v>
      </c>
      <c r="AR153" s="21" t="s">
        <v>196</v>
      </c>
      <c r="AT153" s="21" t="s">
        <v>191</v>
      </c>
      <c r="AU153" s="21" t="s">
        <v>77</v>
      </c>
      <c r="AY153" s="21" t="s">
        <v>190</v>
      </c>
      <c r="BE153" s="203">
        <f t="shared" si="24"/>
        <v>0</v>
      </c>
      <c r="BF153" s="203">
        <f t="shared" si="25"/>
        <v>0</v>
      </c>
      <c r="BG153" s="203">
        <f t="shared" si="26"/>
        <v>0</v>
      </c>
      <c r="BH153" s="203">
        <f t="shared" si="27"/>
        <v>0</v>
      </c>
      <c r="BI153" s="203">
        <f t="shared" si="28"/>
        <v>0</v>
      </c>
      <c r="BJ153" s="21" t="s">
        <v>77</v>
      </c>
      <c r="BK153" s="203">
        <f t="shared" si="29"/>
        <v>0</v>
      </c>
      <c r="BL153" s="21" t="s">
        <v>197</v>
      </c>
      <c r="BM153" s="21" t="s">
        <v>428</v>
      </c>
    </row>
    <row r="154" spans="2:65" s="1" customFormat="1" ht="25.5" customHeight="1">
      <c r="B154" s="38"/>
      <c r="C154" s="191" t="s">
        <v>429</v>
      </c>
      <c r="D154" s="191" t="s">
        <v>191</v>
      </c>
      <c r="E154" s="192" t="s">
        <v>430</v>
      </c>
      <c r="F154" s="193" t="s">
        <v>431</v>
      </c>
      <c r="G154" s="194" t="s">
        <v>194</v>
      </c>
      <c r="H154" s="195">
        <v>12</v>
      </c>
      <c r="I154" s="196"/>
      <c r="J154" s="197">
        <f t="shared" si="20"/>
        <v>0</v>
      </c>
      <c r="K154" s="193" t="s">
        <v>195</v>
      </c>
      <c r="L154" s="198"/>
      <c r="M154" s="199" t="s">
        <v>21</v>
      </c>
      <c r="N154" s="200" t="s">
        <v>41</v>
      </c>
      <c r="O154" s="39"/>
      <c r="P154" s="201">
        <f t="shared" si="21"/>
        <v>0</v>
      </c>
      <c r="Q154" s="201">
        <v>0</v>
      </c>
      <c r="R154" s="201">
        <f t="shared" si="22"/>
        <v>0</v>
      </c>
      <c r="S154" s="201">
        <v>0</v>
      </c>
      <c r="T154" s="202">
        <f t="shared" si="23"/>
        <v>0</v>
      </c>
      <c r="AR154" s="21" t="s">
        <v>196</v>
      </c>
      <c r="AT154" s="21" t="s">
        <v>191</v>
      </c>
      <c r="AU154" s="21" t="s">
        <v>77</v>
      </c>
      <c r="AY154" s="21" t="s">
        <v>190</v>
      </c>
      <c r="BE154" s="203">
        <f t="shared" si="24"/>
        <v>0</v>
      </c>
      <c r="BF154" s="203">
        <f t="shared" si="25"/>
        <v>0</v>
      </c>
      <c r="BG154" s="203">
        <f t="shared" si="26"/>
        <v>0</v>
      </c>
      <c r="BH154" s="203">
        <f t="shared" si="27"/>
        <v>0</v>
      </c>
      <c r="BI154" s="203">
        <f t="shared" si="28"/>
        <v>0</v>
      </c>
      <c r="BJ154" s="21" t="s">
        <v>77</v>
      </c>
      <c r="BK154" s="203">
        <f t="shared" si="29"/>
        <v>0</v>
      </c>
      <c r="BL154" s="21" t="s">
        <v>197</v>
      </c>
      <c r="BM154" s="21" t="s">
        <v>432</v>
      </c>
    </row>
    <row r="155" spans="2:65" s="1" customFormat="1" ht="25.5" customHeight="1">
      <c r="B155" s="38"/>
      <c r="C155" s="191" t="s">
        <v>433</v>
      </c>
      <c r="D155" s="191" t="s">
        <v>191</v>
      </c>
      <c r="E155" s="192" t="s">
        <v>434</v>
      </c>
      <c r="F155" s="193" t="s">
        <v>435</v>
      </c>
      <c r="G155" s="194" t="s">
        <v>194</v>
      </c>
      <c r="H155" s="195">
        <v>2</v>
      </c>
      <c r="I155" s="196"/>
      <c r="J155" s="197">
        <f t="shared" si="20"/>
        <v>0</v>
      </c>
      <c r="K155" s="193" t="s">
        <v>195</v>
      </c>
      <c r="L155" s="198"/>
      <c r="M155" s="199" t="s">
        <v>21</v>
      </c>
      <c r="N155" s="200" t="s">
        <v>41</v>
      </c>
      <c r="O155" s="39"/>
      <c r="P155" s="201">
        <f t="shared" si="21"/>
        <v>0</v>
      </c>
      <c r="Q155" s="201">
        <v>0</v>
      </c>
      <c r="R155" s="201">
        <f t="shared" si="22"/>
        <v>0</v>
      </c>
      <c r="S155" s="201">
        <v>0</v>
      </c>
      <c r="T155" s="202">
        <f t="shared" si="23"/>
        <v>0</v>
      </c>
      <c r="AR155" s="21" t="s">
        <v>196</v>
      </c>
      <c r="AT155" s="21" t="s">
        <v>191</v>
      </c>
      <c r="AU155" s="21" t="s">
        <v>77</v>
      </c>
      <c r="AY155" s="21" t="s">
        <v>190</v>
      </c>
      <c r="BE155" s="203">
        <f t="shared" si="24"/>
        <v>0</v>
      </c>
      <c r="BF155" s="203">
        <f t="shared" si="25"/>
        <v>0</v>
      </c>
      <c r="BG155" s="203">
        <f t="shared" si="26"/>
        <v>0</v>
      </c>
      <c r="BH155" s="203">
        <f t="shared" si="27"/>
        <v>0</v>
      </c>
      <c r="BI155" s="203">
        <f t="shared" si="28"/>
        <v>0</v>
      </c>
      <c r="BJ155" s="21" t="s">
        <v>77</v>
      </c>
      <c r="BK155" s="203">
        <f t="shared" si="29"/>
        <v>0</v>
      </c>
      <c r="BL155" s="21" t="s">
        <v>197</v>
      </c>
      <c r="BM155" s="21" t="s">
        <v>436</v>
      </c>
    </row>
    <row r="156" spans="2:65" s="1" customFormat="1" ht="25.5" customHeight="1">
      <c r="B156" s="38"/>
      <c r="C156" s="191" t="s">
        <v>437</v>
      </c>
      <c r="D156" s="191" t="s">
        <v>191</v>
      </c>
      <c r="E156" s="192" t="s">
        <v>438</v>
      </c>
      <c r="F156" s="193" t="s">
        <v>439</v>
      </c>
      <c r="G156" s="194" t="s">
        <v>194</v>
      </c>
      <c r="H156" s="195">
        <v>9</v>
      </c>
      <c r="I156" s="196"/>
      <c r="J156" s="197">
        <f t="shared" si="20"/>
        <v>0</v>
      </c>
      <c r="K156" s="193" t="s">
        <v>195</v>
      </c>
      <c r="L156" s="198"/>
      <c r="M156" s="199" t="s">
        <v>21</v>
      </c>
      <c r="N156" s="200" t="s">
        <v>41</v>
      </c>
      <c r="O156" s="39"/>
      <c r="P156" s="201">
        <f t="shared" si="21"/>
        <v>0</v>
      </c>
      <c r="Q156" s="201">
        <v>0</v>
      </c>
      <c r="R156" s="201">
        <f t="shared" si="22"/>
        <v>0</v>
      </c>
      <c r="S156" s="201">
        <v>0</v>
      </c>
      <c r="T156" s="202">
        <f t="shared" si="23"/>
        <v>0</v>
      </c>
      <c r="AR156" s="21" t="s">
        <v>196</v>
      </c>
      <c r="AT156" s="21" t="s">
        <v>191</v>
      </c>
      <c r="AU156" s="21" t="s">
        <v>77</v>
      </c>
      <c r="AY156" s="21" t="s">
        <v>190</v>
      </c>
      <c r="BE156" s="203">
        <f t="shared" si="24"/>
        <v>0</v>
      </c>
      <c r="BF156" s="203">
        <f t="shared" si="25"/>
        <v>0</v>
      </c>
      <c r="BG156" s="203">
        <f t="shared" si="26"/>
        <v>0</v>
      </c>
      <c r="BH156" s="203">
        <f t="shared" si="27"/>
        <v>0</v>
      </c>
      <c r="BI156" s="203">
        <f t="shared" si="28"/>
        <v>0</v>
      </c>
      <c r="BJ156" s="21" t="s">
        <v>77</v>
      </c>
      <c r="BK156" s="203">
        <f t="shared" si="29"/>
        <v>0</v>
      </c>
      <c r="BL156" s="21" t="s">
        <v>197</v>
      </c>
      <c r="BM156" s="21" t="s">
        <v>440</v>
      </c>
    </row>
    <row r="157" spans="2:65" s="1" customFormat="1" ht="25.5" customHeight="1">
      <c r="B157" s="38"/>
      <c r="C157" s="191" t="s">
        <v>441</v>
      </c>
      <c r="D157" s="191" t="s">
        <v>191</v>
      </c>
      <c r="E157" s="192" t="s">
        <v>442</v>
      </c>
      <c r="F157" s="193" t="s">
        <v>443</v>
      </c>
      <c r="G157" s="194" t="s">
        <v>194</v>
      </c>
      <c r="H157" s="195">
        <v>20</v>
      </c>
      <c r="I157" s="196"/>
      <c r="J157" s="197">
        <f t="shared" si="20"/>
        <v>0</v>
      </c>
      <c r="K157" s="193" t="s">
        <v>195</v>
      </c>
      <c r="L157" s="198"/>
      <c r="M157" s="199" t="s">
        <v>21</v>
      </c>
      <c r="N157" s="200" t="s">
        <v>41</v>
      </c>
      <c r="O157" s="39"/>
      <c r="P157" s="201">
        <f t="shared" si="21"/>
        <v>0</v>
      </c>
      <c r="Q157" s="201">
        <v>0</v>
      </c>
      <c r="R157" s="201">
        <f t="shared" si="22"/>
        <v>0</v>
      </c>
      <c r="S157" s="201">
        <v>0</v>
      </c>
      <c r="T157" s="202">
        <f t="shared" si="23"/>
        <v>0</v>
      </c>
      <c r="AR157" s="21" t="s">
        <v>196</v>
      </c>
      <c r="AT157" s="21" t="s">
        <v>191</v>
      </c>
      <c r="AU157" s="21" t="s">
        <v>77</v>
      </c>
      <c r="AY157" s="21" t="s">
        <v>190</v>
      </c>
      <c r="BE157" s="203">
        <f t="shared" si="24"/>
        <v>0</v>
      </c>
      <c r="BF157" s="203">
        <f t="shared" si="25"/>
        <v>0</v>
      </c>
      <c r="BG157" s="203">
        <f t="shared" si="26"/>
        <v>0</v>
      </c>
      <c r="BH157" s="203">
        <f t="shared" si="27"/>
        <v>0</v>
      </c>
      <c r="BI157" s="203">
        <f t="shared" si="28"/>
        <v>0</v>
      </c>
      <c r="BJ157" s="21" t="s">
        <v>77</v>
      </c>
      <c r="BK157" s="203">
        <f t="shared" si="29"/>
        <v>0</v>
      </c>
      <c r="BL157" s="21" t="s">
        <v>197</v>
      </c>
      <c r="BM157" s="21" t="s">
        <v>444</v>
      </c>
    </row>
    <row r="158" spans="2:65" s="1" customFormat="1" ht="25.5" customHeight="1">
      <c r="B158" s="38"/>
      <c r="C158" s="191" t="s">
        <v>445</v>
      </c>
      <c r="D158" s="191" t="s">
        <v>191</v>
      </c>
      <c r="E158" s="192" t="s">
        <v>446</v>
      </c>
      <c r="F158" s="193" t="s">
        <v>447</v>
      </c>
      <c r="G158" s="194" t="s">
        <v>194</v>
      </c>
      <c r="H158" s="195">
        <v>1</v>
      </c>
      <c r="I158" s="196"/>
      <c r="J158" s="197">
        <f t="shared" ref="J158:J189" si="30">ROUND(I158*H158,2)</f>
        <v>0</v>
      </c>
      <c r="K158" s="193" t="s">
        <v>195</v>
      </c>
      <c r="L158" s="198"/>
      <c r="M158" s="199" t="s">
        <v>21</v>
      </c>
      <c r="N158" s="200" t="s">
        <v>41</v>
      </c>
      <c r="O158" s="39"/>
      <c r="P158" s="201">
        <f t="shared" ref="P158:P189" si="31">O158*H158</f>
        <v>0</v>
      </c>
      <c r="Q158" s="201">
        <v>0</v>
      </c>
      <c r="R158" s="201">
        <f t="shared" ref="R158:R189" si="32">Q158*H158</f>
        <v>0</v>
      </c>
      <c r="S158" s="201">
        <v>0</v>
      </c>
      <c r="T158" s="202">
        <f t="shared" ref="T158:T189" si="33">S158*H158</f>
        <v>0</v>
      </c>
      <c r="AR158" s="21" t="s">
        <v>196</v>
      </c>
      <c r="AT158" s="21" t="s">
        <v>191</v>
      </c>
      <c r="AU158" s="21" t="s">
        <v>77</v>
      </c>
      <c r="AY158" s="21" t="s">
        <v>190</v>
      </c>
      <c r="BE158" s="203">
        <f t="shared" ref="BE158:BE189" si="34">IF(N158="základní",J158,0)</f>
        <v>0</v>
      </c>
      <c r="BF158" s="203">
        <f t="shared" ref="BF158:BF189" si="35">IF(N158="snížená",J158,0)</f>
        <v>0</v>
      </c>
      <c r="BG158" s="203">
        <f t="shared" ref="BG158:BG189" si="36">IF(N158="zákl. přenesená",J158,0)</f>
        <v>0</v>
      </c>
      <c r="BH158" s="203">
        <f t="shared" ref="BH158:BH189" si="37">IF(N158="sníž. přenesená",J158,0)</f>
        <v>0</v>
      </c>
      <c r="BI158" s="203">
        <f t="shared" ref="BI158:BI189" si="38">IF(N158="nulová",J158,0)</f>
        <v>0</v>
      </c>
      <c r="BJ158" s="21" t="s">
        <v>77</v>
      </c>
      <c r="BK158" s="203">
        <f t="shared" ref="BK158:BK189" si="39">ROUND(I158*H158,2)</f>
        <v>0</v>
      </c>
      <c r="BL158" s="21" t="s">
        <v>197</v>
      </c>
      <c r="BM158" s="21" t="s">
        <v>448</v>
      </c>
    </row>
    <row r="159" spans="2:65" s="1" customFormat="1" ht="25.5" customHeight="1">
      <c r="B159" s="38"/>
      <c r="C159" s="191" t="s">
        <v>449</v>
      </c>
      <c r="D159" s="191" t="s">
        <v>191</v>
      </c>
      <c r="E159" s="192" t="s">
        <v>450</v>
      </c>
      <c r="F159" s="193" t="s">
        <v>451</v>
      </c>
      <c r="G159" s="194" t="s">
        <v>194</v>
      </c>
      <c r="H159" s="195">
        <v>1</v>
      </c>
      <c r="I159" s="196"/>
      <c r="J159" s="197">
        <f t="shared" si="30"/>
        <v>0</v>
      </c>
      <c r="K159" s="193" t="s">
        <v>195</v>
      </c>
      <c r="L159" s="198"/>
      <c r="M159" s="199" t="s">
        <v>21</v>
      </c>
      <c r="N159" s="200" t="s">
        <v>41</v>
      </c>
      <c r="O159" s="39"/>
      <c r="P159" s="201">
        <f t="shared" si="31"/>
        <v>0</v>
      </c>
      <c r="Q159" s="201">
        <v>0</v>
      </c>
      <c r="R159" s="201">
        <f t="shared" si="32"/>
        <v>0</v>
      </c>
      <c r="S159" s="201">
        <v>0</v>
      </c>
      <c r="T159" s="202">
        <f t="shared" si="33"/>
        <v>0</v>
      </c>
      <c r="AR159" s="21" t="s">
        <v>196</v>
      </c>
      <c r="AT159" s="21" t="s">
        <v>191</v>
      </c>
      <c r="AU159" s="21" t="s">
        <v>77</v>
      </c>
      <c r="AY159" s="21" t="s">
        <v>190</v>
      </c>
      <c r="BE159" s="203">
        <f t="shared" si="34"/>
        <v>0</v>
      </c>
      <c r="BF159" s="203">
        <f t="shared" si="35"/>
        <v>0</v>
      </c>
      <c r="BG159" s="203">
        <f t="shared" si="36"/>
        <v>0</v>
      </c>
      <c r="BH159" s="203">
        <f t="shared" si="37"/>
        <v>0</v>
      </c>
      <c r="BI159" s="203">
        <f t="shared" si="38"/>
        <v>0</v>
      </c>
      <c r="BJ159" s="21" t="s">
        <v>77</v>
      </c>
      <c r="BK159" s="203">
        <f t="shared" si="39"/>
        <v>0</v>
      </c>
      <c r="BL159" s="21" t="s">
        <v>197</v>
      </c>
      <c r="BM159" s="21" t="s">
        <v>452</v>
      </c>
    </row>
    <row r="160" spans="2:65" s="1" customFormat="1" ht="25.5" customHeight="1">
      <c r="B160" s="38"/>
      <c r="C160" s="191" t="s">
        <v>453</v>
      </c>
      <c r="D160" s="191" t="s">
        <v>191</v>
      </c>
      <c r="E160" s="192" t="s">
        <v>454</v>
      </c>
      <c r="F160" s="193" t="s">
        <v>455</v>
      </c>
      <c r="G160" s="194" t="s">
        <v>194</v>
      </c>
      <c r="H160" s="195">
        <v>1</v>
      </c>
      <c r="I160" s="196"/>
      <c r="J160" s="197">
        <f t="shared" si="30"/>
        <v>0</v>
      </c>
      <c r="K160" s="193" t="s">
        <v>195</v>
      </c>
      <c r="L160" s="198"/>
      <c r="M160" s="199" t="s">
        <v>21</v>
      </c>
      <c r="N160" s="200" t="s">
        <v>41</v>
      </c>
      <c r="O160" s="39"/>
      <c r="P160" s="201">
        <f t="shared" si="31"/>
        <v>0</v>
      </c>
      <c r="Q160" s="201">
        <v>0</v>
      </c>
      <c r="R160" s="201">
        <f t="shared" si="32"/>
        <v>0</v>
      </c>
      <c r="S160" s="201">
        <v>0</v>
      </c>
      <c r="T160" s="202">
        <f t="shared" si="33"/>
        <v>0</v>
      </c>
      <c r="AR160" s="21" t="s">
        <v>196</v>
      </c>
      <c r="AT160" s="21" t="s">
        <v>191</v>
      </c>
      <c r="AU160" s="21" t="s">
        <v>77</v>
      </c>
      <c r="AY160" s="21" t="s">
        <v>190</v>
      </c>
      <c r="BE160" s="203">
        <f t="shared" si="34"/>
        <v>0</v>
      </c>
      <c r="BF160" s="203">
        <f t="shared" si="35"/>
        <v>0</v>
      </c>
      <c r="BG160" s="203">
        <f t="shared" si="36"/>
        <v>0</v>
      </c>
      <c r="BH160" s="203">
        <f t="shared" si="37"/>
        <v>0</v>
      </c>
      <c r="BI160" s="203">
        <f t="shared" si="38"/>
        <v>0</v>
      </c>
      <c r="BJ160" s="21" t="s">
        <v>77</v>
      </c>
      <c r="BK160" s="203">
        <f t="shared" si="39"/>
        <v>0</v>
      </c>
      <c r="BL160" s="21" t="s">
        <v>197</v>
      </c>
      <c r="BM160" s="21" t="s">
        <v>456</v>
      </c>
    </row>
    <row r="161" spans="2:65" s="1" customFormat="1" ht="16.5" customHeight="1">
      <c r="B161" s="38"/>
      <c r="C161" s="191" t="s">
        <v>457</v>
      </c>
      <c r="D161" s="191" t="s">
        <v>191</v>
      </c>
      <c r="E161" s="192" t="s">
        <v>458</v>
      </c>
      <c r="F161" s="193" t="s">
        <v>459</v>
      </c>
      <c r="G161" s="194" t="s">
        <v>194</v>
      </c>
      <c r="H161" s="195">
        <v>2</v>
      </c>
      <c r="I161" s="196"/>
      <c r="J161" s="197">
        <f t="shared" si="30"/>
        <v>0</v>
      </c>
      <c r="K161" s="193" t="s">
        <v>195</v>
      </c>
      <c r="L161" s="198"/>
      <c r="M161" s="199" t="s">
        <v>21</v>
      </c>
      <c r="N161" s="200" t="s">
        <v>41</v>
      </c>
      <c r="O161" s="39"/>
      <c r="P161" s="201">
        <f t="shared" si="31"/>
        <v>0</v>
      </c>
      <c r="Q161" s="201">
        <v>0</v>
      </c>
      <c r="R161" s="201">
        <f t="shared" si="32"/>
        <v>0</v>
      </c>
      <c r="S161" s="201">
        <v>0</v>
      </c>
      <c r="T161" s="202">
        <f t="shared" si="33"/>
        <v>0</v>
      </c>
      <c r="AR161" s="21" t="s">
        <v>196</v>
      </c>
      <c r="AT161" s="21" t="s">
        <v>191</v>
      </c>
      <c r="AU161" s="21" t="s">
        <v>77</v>
      </c>
      <c r="AY161" s="21" t="s">
        <v>190</v>
      </c>
      <c r="BE161" s="203">
        <f t="shared" si="34"/>
        <v>0</v>
      </c>
      <c r="BF161" s="203">
        <f t="shared" si="35"/>
        <v>0</v>
      </c>
      <c r="BG161" s="203">
        <f t="shared" si="36"/>
        <v>0</v>
      </c>
      <c r="BH161" s="203">
        <f t="shared" si="37"/>
        <v>0</v>
      </c>
      <c r="BI161" s="203">
        <f t="shared" si="38"/>
        <v>0</v>
      </c>
      <c r="BJ161" s="21" t="s">
        <v>77</v>
      </c>
      <c r="BK161" s="203">
        <f t="shared" si="39"/>
        <v>0</v>
      </c>
      <c r="BL161" s="21" t="s">
        <v>197</v>
      </c>
      <c r="BM161" s="21" t="s">
        <v>460</v>
      </c>
    </row>
    <row r="162" spans="2:65" s="1" customFormat="1" ht="25.5" customHeight="1">
      <c r="B162" s="38"/>
      <c r="C162" s="191" t="s">
        <v>461</v>
      </c>
      <c r="D162" s="191" t="s">
        <v>191</v>
      </c>
      <c r="E162" s="192" t="s">
        <v>462</v>
      </c>
      <c r="F162" s="193" t="s">
        <v>463</v>
      </c>
      <c r="G162" s="194" t="s">
        <v>194</v>
      </c>
      <c r="H162" s="195">
        <v>1</v>
      </c>
      <c r="I162" s="196"/>
      <c r="J162" s="197">
        <f t="shared" si="30"/>
        <v>0</v>
      </c>
      <c r="K162" s="193" t="s">
        <v>195</v>
      </c>
      <c r="L162" s="198"/>
      <c r="M162" s="199" t="s">
        <v>21</v>
      </c>
      <c r="N162" s="200" t="s">
        <v>41</v>
      </c>
      <c r="O162" s="39"/>
      <c r="P162" s="201">
        <f t="shared" si="31"/>
        <v>0</v>
      </c>
      <c r="Q162" s="201">
        <v>0</v>
      </c>
      <c r="R162" s="201">
        <f t="shared" si="32"/>
        <v>0</v>
      </c>
      <c r="S162" s="201">
        <v>0</v>
      </c>
      <c r="T162" s="202">
        <f t="shared" si="33"/>
        <v>0</v>
      </c>
      <c r="AR162" s="21" t="s">
        <v>222</v>
      </c>
      <c r="AT162" s="21" t="s">
        <v>191</v>
      </c>
      <c r="AU162" s="21" t="s">
        <v>77</v>
      </c>
      <c r="AY162" s="21" t="s">
        <v>190</v>
      </c>
      <c r="BE162" s="203">
        <f t="shared" si="34"/>
        <v>0</v>
      </c>
      <c r="BF162" s="203">
        <f t="shared" si="35"/>
        <v>0</v>
      </c>
      <c r="BG162" s="203">
        <f t="shared" si="36"/>
        <v>0</v>
      </c>
      <c r="BH162" s="203">
        <f t="shared" si="37"/>
        <v>0</v>
      </c>
      <c r="BI162" s="203">
        <f t="shared" si="38"/>
        <v>0</v>
      </c>
      <c r="BJ162" s="21" t="s">
        <v>77</v>
      </c>
      <c r="BK162" s="203">
        <f t="shared" si="39"/>
        <v>0</v>
      </c>
      <c r="BL162" s="21" t="s">
        <v>222</v>
      </c>
      <c r="BM162" s="21" t="s">
        <v>464</v>
      </c>
    </row>
    <row r="163" spans="2:65" s="1" customFormat="1" ht="25.5" customHeight="1">
      <c r="B163" s="38"/>
      <c r="C163" s="191" t="s">
        <v>465</v>
      </c>
      <c r="D163" s="191" t="s">
        <v>191</v>
      </c>
      <c r="E163" s="192" t="s">
        <v>466</v>
      </c>
      <c r="F163" s="193" t="s">
        <v>467</v>
      </c>
      <c r="G163" s="194" t="s">
        <v>194</v>
      </c>
      <c r="H163" s="195">
        <v>1</v>
      </c>
      <c r="I163" s="196"/>
      <c r="J163" s="197">
        <f t="shared" si="30"/>
        <v>0</v>
      </c>
      <c r="K163" s="193" t="s">
        <v>195</v>
      </c>
      <c r="L163" s="198"/>
      <c r="M163" s="199" t="s">
        <v>21</v>
      </c>
      <c r="N163" s="200" t="s">
        <v>41</v>
      </c>
      <c r="O163" s="39"/>
      <c r="P163" s="201">
        <f t="shared" si="31"/>
        <v>0</v>
      </c>
      <c r="Q163" s="201">
        <v>0</v>
      </c>
      <c r="R163" s="201">
        <f t="shared" si="32"/>
        <v>0</v>
      </c>
      <c r="S163" s="201">
        <v>0</v>
      </c>
      <c r="T163" s="202">
        <f t="shared" si="33"/>
        <v>0</v>
      </c>
      <c r="AR163" s="21" t="s">
        <v>196</v>
      </c>
      <c r="AT163" s="21" t="s">
        <v>191</v>
      </c>
      <c r="AU163" s="21" t="s">
        <v>77</v>
      </c>
      <c r="AY163" s="21" t="s">
        <v>190</v>
      </c>
      <c r="BE163" s="203">
        <f t="shared" si="34"/>
        <v>0</v>
      </c>
      <c r="BF163" s="203">
        <f t="shared" si="35"/>
        <v>0</v>
      </c>
      <c r="BG163" s="203">
        <f t="shared" si="36"/>
        <v>0</v>
      </c>
      <c r="BH163" s="203">
        <f t="shared" si="37"/>
        <v>0</v>
      </c>
      <c r="BI163" s="203">
        <f t="shared" si="38"/>
        <v>0</v>
      </c>
      <c r="BJ163" s="21" t="s">
        <v>77</v>
      </c>
      <c r="BK163" s="203">
        <f t="shared" si="39"/>
        <v>0</v>
      </c>
      <c r="BL163" s="21" t="s">
        <v>197</v>
      </c>
      <c r="BM163" s="21" t="s">
        <v>468</v>
      </c>
    </row>
    <row r="164" spans="2:65" s="1" customFormat="1" ht="16.5" customHeight="1">
      <c r="B164" s="38"/>
      <c r="C164" s="191" t="s">
        <v>469</v>
      </c>
      <c r="D164" s="191" t="s">
        <v>191</v>
      </c>
      <c r="E164" s="192" t="s">
        <v>470</v>
      </c>
      <c r="F164" s="193" t="s">
        <v>471</v>
      </c>
      <c r="G164" s="194" t="s">
        <v>194</v>
      </c>
      <c r="H164" s="195">
        <v>1</v>
      </c>
      <c r="I164" s="196"/>
      <c r="J164" s="197">
        <f t="shared" si="30"/>
        <v>0</v>
      </c>
      <c r="K164" s="193" t="s">
        <v>195</v>
      </c>
      <c r="L164" s="198"/>
      <c r="M164" s="199" t="s">
        <v>21</v>
      </c>
      <c r="N164" s="200" t="s">
        <v>41</v>
      </c>
      <c r="O164" s="39"/>
      <c r="P164" s="201">
        <f t="shared" si="31"/>
        <v>0</v>
      </c>
      <c r="Q164" s="201">
        <v>0</v>
      </c>
      <c r="R164" s="201">
        <f t="shared" si="32"/>
        <v>0</v>
      </c>
      <c r="S164" s="201">
        <v>0</v>
      </c>
      <c r="T164" s="202">
        <f t="shared" si="33"/>
        <v>0</v>
      </c>
      <c r="AR164" s="21" t="s">
        <v>196</v>
      </c>
      <c r="AT164" s="21" t="s">
        <v>191</v>
      </c>
      <c r="AU164" s="21" t="s">
        <v>77</v>
      </c>
      <c r="AY164" s="21" t="s">
        <v>190</v>
      </c>
      <c r="BE164" s="203">
        <f t="shared" si="34"/>
        <v>0</v>
      </c>
      <c r="BF164" s="203">
        <f t="shared" si="35"/>
        <v>0</v>
      </c>
      <c r="BG164" s="203">
        <f t="shared" si="36"/>
        <v>0</v>
      </c>
      <c r="BH164" s="203">
        <f t="shared" si="37"/>
        <v>0</v>
      </c>
      <c r="BI164" s="203">
        <f t="shared" si="38"/>
        <v>0</v>
      </c>
      <c r="BJ164" s="21" t="s">
        <v>77</v>
      </c>
      <c r="BK164" s="203">
        <f t="shared" si="39"/>
        <v>0</v>
      </c>
      <c r="BL164" s="21" t="s">
        <v>197</v>
      </c>
      <c r="BM164" s="21" t="s">
        <v>472</v>
      </c>
    </row>
    <row r="165" spans="2:65" s="1" customFormat="1" ht="16.5" customHeight="1">
      <c r="B165" s="38"/>
      <c r="C165" s="191" t="s">
        <v>473</v>
      </c>
      <c r="D165" s="191" t="s">
        <v>191</v>
      </c>
      <c r="E165" s="192" t="s">
        <v>474</v>
      </c>
      <c r="F165" s="193" t="s">
        <v>475</v>
      </c>
      <c r="G165" s="194" t="s">
        <v>194</v>
      </c>
      <c r="H165" s="195">
        <v>129</v>
      </c>
      <c r="I165" s="196"/>
      <c r="J165" s="197">
        <f t="shared" si="30"/>
        <v>0</v>
      </c>
      <c r="K165" s="193" t="s">
        <v>195</v>
      </c>
      <c r="L165" s="198"/>
      <c r="M165" s="199" t="s">
        <v>21</v>
      </c>
      <c r="N165" s="200" t="s">
        <v>41</v>
      </c>
      <c r="O165" s="39"/>
      <c r="P165" s="201">
        <f t="shared" si="31"/>
        <v>0</v>
      </c>
      <c r="Q165" s="201">
        <v>0</v>
      </c>
      <c r="R165" s="201">
        <f t="shared" si="32"/>
        <v>0</v>
      </c>
      <c r="S165" s="201">
        <v>0</v>
      </c>
      <c r="T165" s="202">
        <f t="shared" si="33"/>
        <v>0</v>
      </c>
      <c r="AR165" s="21" t="s">
        <v>196</v>
      </c>
      <c r="AT165" s="21" t="s">
        <v>191</v>
      </c>
      <c r="AU165" s="21" t="s">
        <v>77</v>
      </c>
      <c r="AY165" s="21" t="s">
        <v>190</v>
      </c>
      <c r="BE165" s="203">
        <f t="shared" si="34"/>
        <v>0</v>
      </c>
      <c r="BF165" s="203">
        <f t="shared" si="35"/>
        <v>0</v>
      </c>
      <c r="BG165" s="203">
        <f t="shared" si="36"/>
        <v>0</v>
      </c>
      <c r="BH165" s="203">
        <f t="shared" si="37"/>
        <v>0</v>
      </c>
      <c r="BI165" s="203">
        <f t="shared" si="38"/>
        <v>0</v>
      </c>
      <c r="BJ165" s="21" t="s">
        <v>77</v>
      </c>
      <c r="BK165" s="203">
        <f t="shared" si="39"/>
        <v>0</v>
      </c>
      <c r="BL165" s="21" t="s">
        <v>197</v>
      </c>
      <c r="BM165" s="21" t="s">
        <v>476</v>
      </c>
    </row>
    <row r="166" spans="2:65" s="1" customFormat="1" ht="16.5" customHeight="1">
      <c r="B166" s="38"/>
      <c r="C166" s="191" t="s">
        <v>477</v>
      </c>
      <c r="D166" s="191" t="s">
        <v>191</v>
      </c>
      <c r="E166" s="192" t="s">
        <v>478</v>
      </c>
      <c r="F166" s="193" t="s">
        <v>479</v>
      </c>
      <c r="G166" s="194" t="s">
        <v>194</v>
      </c>
      <c r="H166" s="195">
        <v>16</v>
      </c>
      <c r="I166" s="196"/>
      <c r="J166" s="197">
        <f t="shared" si="30"/>
        <v>0</v>
      </c>
      <c r="K166" s="193" t="s">
        <v>195</v>
      </c>
      <c r="L166" s="198"/>
      <c r="M166" s="199" t="s">
        <v>21</v>
      </c>
      <c r="N166" s="200" t="s">
        <v>41</v>
      </c>
      <c r="O166" s="39"/>
      <c r="P166" s="201">
        <f t="shared" si="31"/>
        <v>0</v>
      </c>
      <c r="Q166" s="201">
        <v>0</v>
      </c>
      <c r="R166" s="201">
        <f t="shared" si="32"/>
        <v>0</v>
      </c>
      <c r="S166" s="201">
        <v>0</v>
      </c>
      <c r="T166" s="202">
        <f t="shared" si="33"/>
        <v>0</v>
      </c>
      <c r="AR166" s="21" t="s">
        <v>196</v>
      </c>
      <c r="AT166" s="21" t="s">
        <v>191</v>
      </c>
      <c r="AU166" s="21" t="s">
        <v>77</v>
      </c>
      <c r="AY166" s="21" t="s">
        <v>190</v>
      </c>
      <c r="BE166" s="203">
        <f t="shared" si="34"/>
        <v>0</v>
      </c>
      <c r="BF166" s="203">
        <f t="shared" si="35"/>
        <v>0</v>
      </c>
      <c r="BG166" s="203">
        <f t="shared" si="36"/>
        <v>0</v>
      </c>
      <c r="BH166" s="203">
        <f t="shared" si="37"/>
        <v>0</v>
      </c>
      <c r="BI166" s="203">
        <f t="shared" si="38"/>
        <v>0</v>
      </c>
      <c r="BJ166" s="21" t="s">
        <v>77</v>
      </c>
      <c r="BK166" s="203">
        <f t="shared" si="39"/>
        <v>0</v>
      </c>
      <c r="BL166" s="21" t="s">
        <v>197</v>
      </c>
      <c r="BM166" s="21" t="s">
        <v>480</v>
      </c>
    </row>
    <row r="167" spans="2:65" s="1" customFormat="1" ht="16.5" customHeight="1">
      <c r="B167" s="38"/>
      <c r="C167" s="191" t="s">
        <v>481</v>
      </c>
      <c r="D167" s="191" t="s">
        <v>191</v>
      </c>
      <c r="E167" s="192" t="s">
        <v>482</v>
      </c>
      <c r="F167" s="193" t="s">
        <v>483</v>
      </c>
      <c r="G167" s="194" t="s">
        <v>194</v>
      </c>
      <c r="H167" s="195">
        <v>55</v>
      </c>
      <c r="I167" s="196"/>
      <c r="J167" s="197">
        <f t="shared" si="30"/>
        <v>0</v>
      </c>
      <c r="K167" s="193" t="s">
        <v>195</v>
      </c>
      <c r="L167" s="198"/>
      <c r="M167" s="199" t="s">
        <v>21</v>
      </c>
      <c r="N167" s="200" t="s">
        <v>41</v>
      </c>
      <c r="O167" s="39"/>
      <c r="P167" s="201">
        <f t="shared" si="31"/>
        <v>0</v>
      </c>
      <c r="Q167" s="201">
        <v>0</v>
      </c>
      <c r="R167" s="201">
        <f t="shared" si="32"/>
        <v>0</v>
      </c>
      <c r="S167" s="201">
        <v>0</v>
      </c>
      <c r="T167" s="202">
        <f t="shared" si="33"/>
        <v>0</v>
      </c>
      <c r="AR167" s="21" t="s">
        <v>196</v>
      </c>
      <c r="AT167" s="21" t="s">
        <v>191</v>
      </c>
      <c r="AU167" s="21" t="s">
        <v>77</v>
      </c>
      <c r="AY167" s="21" t="s">
        <v>190</v>
      </c>
      <c r="BE167" s="203">
        <f t="shared" si="34"/>
        <v>0</v>
      </c>
      <c r="BF167" s="203">
        <f t="shared" si="35"/>
        <v>0</v>
      </c>
      <c r="BG167" s="203">
        <f t="shared" si="36"/>
        <v>0</v>
      </c>
      <c r="BH167" s="203">
        <f t="shared" si="37"/>
        <v>0</v>
      </c>
      <c r="BI167" s="203">
        <f t="shared" si="38"/>
        <v>0</v>
      </c>
      <c r="BJ167" s="21" t="s">
        <v>77</v>
      </c>
      <c r="BK167" s="203">
        <f t="shared" si="39"/>
        <v>0</v>
      </c>
      <c r="BL167" s="21" t="s">
        <v>197</v>
      </c>
      <c r="BM167" s="21" t="s">
        <v>484</v>
      </c>
    </row>
    <row r="168" spans="2:65" s="1" customFormat="1" ht="16.5" customHeight="1">
      <c r="B168" s="38"/>
      <c r="C168" s="191" t="s">
        <v>485</v>
      </c>
      <c r="D168" s="191" t="s">
        <v>191</v>
      </c>
      <c r="E168" s="192" t="s">
        <v>486</v>
      </c>
      <c r="F168" s="193" t="s">
        <v>487</v>
      </c>
      <c r="G168" s="194" t="s">
        <v>194</v>
      </c>
      <c r="H168" s="195">
        <v>26</v>
      </c>
      <c r="I168" s="196"/>
      <c r="J168" s="197">
        <f t="shared" si="30"/>
        <v>0</v>
      </c>
      <c r="K168" s="193" t="s">
        <v>195</v>
      </c>
      <c r="L168" s="198"/>
      <c r="M168" s="199" t="s">
        <v>21</v>
      </c>
      <c r="N168" s="200" t="s">
        <v>41</v>
      </c>
      <c r="O168" s="39"/>
      <c r="P168" s="201">
        <f t="shared" si="31"/>
        <v>0</v>
      </c>
      <c r="Q168" s="201">
        <v>0</v>
      </c>
      <c r="R168" s="201">
        <f t="shared" si="32"/>
        <v>0</v>
      </c>
      <c r="S168" s="201">
        <v>0</v>
      </c>
      <c r="T168" s="202">
        <f t="shared" si="33"/>
        <v>0</v>
      </c>
      <c r="AR168" s="21" t="s">
        <v>196</v>
      </c>
      <c r="AT168" s="21" t="s">
        <v>191</v>
      </c>
      <c r="AU168" s="21" t="s">
        <v>77</v>
      </c>
      <c r="AY168" s="21" t="s">
        <v>190</v>
      </c>
      <c r="BE168" s="203">
        <f t="shared" si="34"/>
        <v>0</v>
      </c>
      <c r="BF168" s="203">
        <f t="shared" si="35"/>
        <v>0</v>
      </c>
      <c r="BG168" s="203">
        <f t="shared" si="36"/>
        <v>0</v>
      </c>
      <c r="BH168" s="203">
        <f t="shared" si="37"/>
        <v>0</v>
      </c>
      <c r="BI168" s="203">
        <f t="shared" si="38"/>
        <v>0</v>
      </c>
      <c r="BJ168" s="21" t="s">
        <v>77</v>
      </c>
      <c r="BK168" s="203">
        <f t="shared" si="39"/>
        <v>0</v>
      </c>
      <c r="BL168" s="21" t="s">
        <v>197</v>
      </c>
      <c r="BM168" s="21" t="s">
        <v>488</v>
      </c>
    </row>
    <row r="169" spans="2:65" s="1" customFormat="1" ht="16.5" customHeight="1">
      <c r="B169" s="38"/>
      <c r="C169" s="191" t="s">
        <v>489</v>
      </c>
      <c r="D169" s="191" t="s">
        <v>191</v>
      </c>
      <c r="E169" s="192" t="s">
        <v>490</v>
      </c>
      <c r="F169" s="193" t="s">
        <v>491</v>
      </c>
      <c r="G169" s="194" t="s">
        <v>194</v>
      </c>
      <c r="H169" s="195">
        <v>30</v>
      </c>
      <c r="I169" s="196"/>
      <c r="J169" s="197">
        <f t="shared" si="30"/>
        <v>0</v>
      </c>
      <c r="K169" s="193" t="s">
        <v>195</v>
      </c>
      <c r="L169" s="198"/>
      <c r="M169" s="199" t="s">
        <v>21</v>
      </c>
      <c r="N169" s="200" t="s">
        <v>41</v>
      </c>
      <c r="O169" s="39"/>
      <c r="P169" s="201">
        <f t="shared" si="31"/>
        <v>0</v>
      </c>
      <c r="Q169" s="201">
        <v>0</v>
      </c>
      <c r="R169" s="201">
        <f t="shared" si="32"/>
        <v>0</v>
      </c>
      <c r="S169" s="201">
        <v>0</v>
      </c>
      <c r="T169" s="202">
        <f t="shared" si="33"/>
        <v>0</v>
      </c>
      <c r="AR169" s="21" t="s">
        <v>196</v>
      </c>
      <c r="AT169" s="21" t="s">
        <v>191</v>
      </c>
      <c r="AU169" s="21" t="s">
        <v>77</v>
      </c>
      <c r="AY169" s="21" t="s">
        <v>190</v>
      </c>
      <c r="BE169" s="203">
        <f t="shared" si="34"/>
        <v>0</v>
      </c>
      <c r="BF169" s="203">
        <f t="shared" si="35"/>
        <v>0</v>
      </c>
      <c r="BG169" s="203">
        <f t="shared" si="36"/>
        <v>0</v>
      </c>
      <c r="BH169" s="203">
        <f t="shared" si="37"/>
        <v>0</v>
      </c>
      <c r="BI169" s="203">
        <f t="shared" si="38"/>
        <v>0</v>
      </c>
      <c r="BJ169" s="21" t="s">
        <v>77</v>
      </c>
      <c r="BK169" s="203">
        <f t="shared" si="39"/>
        <v>0</v>
      </c>
      <c r="BL169" s="21" t="s">
        <v>197</v>
      </c>
      <c r="BM169" s="21" t="s">
        <v>492</v>
      </c>
    </row>
    <row r="170" spans="2:65" s="1" customFormat="1" ht="16.5" customHeight="1">
      <c r="B170" s="38"/>
      <c r="C170" s="191" t="s">
        <v>493</v>
      </c>
      <c r="D170" s="191" t="s">
        <v>191</v>
      </c>
      <c r="E170" s="192" t="s">
        <v>494</v>
      </c>
      <c r="F170" s="193" t="s">
        <v>495</v>
      </c>
      <c r="G170" s="194" t="s">
        <v>194</v>
      </c>
      <c r="H170" s="195">
        <v>8</v>
      </c>
      <c r="I170" s="196"/>
      <c r="J170" s="197">
        <f t="shared" si="30"/>
        <v>0</v>
      </c>
      <c r="K170" s="193" t="s">
        <v>195</v>
      </c>
      <c r="L170" s="198"/>
      <c r="M170" s="199" t="s">
        <v>21</v>
      </c>
      <c r="N170" s="200" t="s">
        <v>41</v>
      </c>
      <c r="O170" s="39"/>
      <c r="P170" s="201">
        <f t="shared" si="31"/>
        <v>0</v>
      </c>
      <c r="Q170" s="201">
        <v>0</v>
      </c>
      <c r="R170" s="201">
        <f t="shared" si="32"/>
        <v>0</v>
      </c>
      <c r="S170" s="201">
        <v>0</v>
      </c>
      <c r="T170" s="202">
        <f t="shared" si="33"/>
        <v>0</v>
      </c>
      <c r="AR170" s="21" t="s">
        <v>222</v>
      </c>
      <c r="AT170" s="21" t="s">
        <v>191</v>
      </c>
      <c r="AU170" s="21" t="s">
        <v>77</v>
      </c>
      <c r="AY170" s="21" t="s">
        <v>190</v>
      </c>
      <c r="BE170" s="203">
        <f t="shared" si="34"/>
        <v>0</v>
      </c>
      <c r="BF170" s="203">
        <f t="shared" si="35"/>
        <v>0</v>
      </c>
      <c r="BG170" s="203">
        <f t="shared" si="36"/>
        <v>0</v>
      </c>
      <c r="BH170" s="203">
        <f t="shared" si="37"/>
        <v>0</v>
      </c>
      <c r="BI170" s="203">
        <f t="shared" si="38"/>
        <v>0</v>
      </c>
      <c r="BJ170" s="21" t="s">
        <v>77</v>
      </c>
      <c r="BK170" s="203">
        <f t="shared" si="39"/>
        <v>0</v>
      </c>
      <c r="BL170" s="21" t="s">
        <v>222</v>
      </c>
      <c r="BM170" s="21" t="s">
        <v>496</v>
      </c>
    </row>
    <row r="171" spans="2:65" s="1" customFormat="1" ht="16.5" customHeight="1">
      <c r="B171" s="38"/>
      <c r="C171" s="191" t="s">
        <v>497</v>
      </c>
      <c r="D171" s="191" t="s">
        <v>191</v>
      </c>
      <c r="E171" s="192" t="s">
        <v>498</v>
      </c>
      <c r="F171" s="193" t="s">
        <v>499</v>
      </c>
      <c r="G171" s="194" t="s">
        <v>194</v>
      </c>
      <c r="H171" s="195">
        <v>4</v>
      </c>
      <c r="I171" s="196"/>
      <c r="J171" s="197">
        <f t="shared" si="30"/>
        <v>0</v>
      </c>
      <c r="K171" s="193" t="s">
        <v>195</v>
      </c>
      <c r="L171" s="198"/>
      <c r="M171" s="199" t="s">
        <v>21</v>
      </c>
      <c r="N171" s="200" t="s">
        <v>41</v>
      </c>
      <c r="O171" s="39"/>
      <c r="P171" s="201">
        <f t="shared" si="31"/>
        <v>0</v>
      </c>
      <c r="Q171" s="201">
        <v>0</v>
      </c>
      <c r="R171" s="201">
        <f t="shared" si="32"/>
        <v>0</v>
      </c>
      <c r="S171" s="201">
        <v>0</v>
      </c>
      <c r="T171" s="202">
        <f t="shared" si="33"/>
        <v>0</v>
      </c>
      <c r="AR171" s="21" t="s">
        <v>222</v>
      </c>
      <c r="AT171" s="21" t="s">
        <v>191</v>
      </c>
      <c r="AU171" s="21" t="s">
        <v>77</v>
      </c>
      <c r="AY171" s="21" t="s">
        <v>190</v>
      </c>
      <c r="BE171" s="203">
        <f t="shared" si="34"/>
        <v>0</v>
      </c>
      <c r="BF171" s="203">
        <f t="shared" si="35"/>
        <v>0</v>
      </c>
      <c r="BG171" s="203">
        <f t="shared" si="36"/>
        <v>0</v>
      </c>
      <c r="BH171" s="203">
        <f t="shared" si="37"/>
        <v>0</v>
      </c>
      <c r="BI171" s="203">
        <f t="shared" si="38"/>
        <v>0</v>
      </c>
      <c r="BJ171" s="21" t="s">
        <v>77</v>
      </c>
      <c r="BK171" s="203">
        <f t="shared" si="39"/>
        <v>0</v>
      </c>
      <c r="BL171" s="21" t="s">
        <v>222</v>
      </c>
      <c r="BM171" s="21" t="s">
        <v>500</v>
      </c>
    </row>
    <row r="172" spans="2:65" s="1" customFormat="1" ht="16.5" customHeight="1">
      <c r="B172" s="38"/>
      <c r="C172" s="191" t="s">
        <v>501</v>
      </c>
      <c r="D172" s="191" t="s">
        <v>191</v>
      </c>
      <c r="E172" s="192" t="s">
        <v>502</v>
      </c>
      <c r="F172" s="193" t="s">
        <v>503</v>
      </c>
      <c r="G172" s="194" t="s">
        <v>194</v>
      </c>
      <c r="H172" s="195">
        <v>1</v>
      </c>
      <c r="I172" s="196"/>
      <c r="J172" s="197">
        <f t="shared" si="30"/>
        <v>0</v>
      </c>
      <c r="K172" s="193" t="s">
        <v>195</v>
      </c>
      <c r="L172" s="198"/>
      <c r="M172" s="199" t="s">
        <v>21</v>
      </c>
      <c r="N172" s="200" t="s">
        <v>41</v>
      </c>
      <c r="O172" s="39"/>
      <c r="P172" s="201">
        <f t="shared" si="31"/>
        <v>0</v>
      </c>
      <c r="Q172" s="201">
        <v>0</v>
      </c>
      <c r="R172" s="201">
        <f t="shared" si="32"/>
        <v>0</v>
      </c>
      <c r="S172" s="201">
        <v>0</v>
      </c>
      <c r="T172" s="202">
        <f t="shared" si="33"/>
        <v>0</v>
      </c>
      <c r="AR172" s="21" t="s">
        <v>222</v>
      </c>
      <c r="AT172" s="21" t="s">
        <v>191</v>
      </c>
      <c r="AU172" s="21" t="s">
        <v>77</v>
      </c>
      <c r="AY172" s="21" t="s">
        <v>190</v>
      </c>
      <c r="BE172" s="203">
        <f t="shared" si="34"/>
        <v>0</v>
      </c>
      <c r="BF172" s="203">
        <f t="shared" si="35"/>
        <v>0</v>
      </c>
      <c r="BG172" s="203">
        <f t="shared" si="36"/>
        <v>0</v>
      </c>
      <c r="BH172" s="203">
        <f t="shared" si="37"/>
        <v>0</v>
      </c>
      <c r="BI172" s="203">
        <f t="shared" si="38"/>
        <v>0</v>
      </c>
      <c r="BJ172" s="21" t="s">
        <v>77</v>
      </c>
      <c r="BK172" s="203">
        <f t="shared" si="39"/>
        <v>0</v>
      </c>
      <c r="BL172" s="21" t="s">
        <v>222</v>
      </c>
      <c r="BM172" s="21" t="s">
        <v>504</v>
      </c>
    </row>
    <row r="173" spans="2:65" s="1" customFormat="1" ht="16.5" customHeight="1">
      <c r="B173" s="38"/>
      <c r="C173" s="191" t="s">
        <v>505</v>
      </c>
      <c r="D173" s="191" t="s">
        <v>191</v>
      </c>
      <c r="E173" s="192" t="s">
        <v>506</v>
      </c>
      <c r="F173" s="193" t="s">
        <v>507</v>
      </c>
      <c r="G173" s="194" t="s">
        <v>194</v>
      </c>
      <c r="H173" s="195">
        <v>12</v>
      </c>
      <c r="I173" s="196"/>
      <c r="J173" s="197">
        <f t="shared" si="30"/>
        <v>0</v>
      </c>
      <c r="K173" s="193" t="s">
        <v>195</v>
      </c>
      <c r="L173" s="198"/>
      <c r="M173" s="199" t="s">
        <v>21</v>
      </c>
      <c r="N173" s="200" t="s">
        <v>41</v>
      </c>
      <c r="O173" s="39"/>
      <c r="P173" s="201">
        <f t="shared" si="31"/>
        <v>0</v>
      </c>
      <c r="Q173" s="201">
        <v>0</v>
      </c>
      <c r="R173" s="201">
        <f t="shared" si="32"/>
        <v>0</v>
      </c>
      <c r="S173" s="201">
        <v>0</v>
      </c>
      <c r="T173" s="202">
        <f t="shared" si="33"/>
        <v>0</v>
      </c>
      <c r="AR173" s="21" t="s">
        <v>196</v>
      </c>
      <c r="AT173" s="21" t="s">
        <v>191</v>
      </c>
      <c r="AU173" s="21" t="s">
        <v>77</v>
      </c>
      <c r="AY173" s="21" t="s">
        <v>190</v>
      </c>
      <c r="BE173" s="203">
        <f t="shared" si="34"/>
        <v>0</v>
      </c>
      <c r="BF173" s="203">
        <f t="shared" si="35"/>
        <v>0</v>
      </c>
      <c r="BG173" s="203">
        <f t="shared" si="36"/>
        <v>0</v>
      </c>
      <c r="BH173" s="203">
        <f t="shared" si="37"/>
        <v>0</v>
      </c>
      <c r="BI173" s="203">
        <f t="shared" si="38"/>
        <v>0</v>
      </c>
      <c r="BJ173" s="21" t="s">
        <v>77</v>
      </c>
      <c r="BK173" s="203">
        <f t="shared" si="39"/>
        <v>0</v>
      </c>
      <c r="BL173" s="21" t="s">
        <v>197</v>
      </c>
      <c r="BM173" s="21" t="s">
        <v>508</v>
      </c>
    </row>
    <row r="174" spans="2:65" s="1" customFormat="1" ht="16.5" customHeight="1">
      <c r="B174" s="38"/>
      <c r="C174" s="191" t="s">
        <v>509</v>
      </c>
      <c r="D174" s="191" t="s">
        <v>191</v>
      </c>
      <c r="E174" s="192" t="s">
        <v>510</v>
      </c>
      <c r="F174" s="193" t="s">
        <v>511</v>
      </c>
      <c r="G174" s="194" t="s">
        <v>194</v>
      </c>
      <c r="H174" s="195">
        <v>43</v>
      </c>
      <c r="I174" s="196"/>
      <c r="J174" s="197">
        <f t="shared" si="30"/>
        <v>0</v>
      </c>
      <c r="K174" s="193" t="s">
        <v>195</v>
      </c>
      <c r="L174" s="198"/>
      <c r="M174" s="199" t="s">
        <v>21</v>
      </c>
      <c r="N174" s="200" t="s">
        <v>41</v>
      </c>
      <c r="O174" s="39"/>
      <c r="P174" s="201">
        <f t="shared" si="31"/>
        <v>0</v>
      </c>
      <c r="Q174" s="201">
        <v>0</v>
      </c>
      <c r="R174" s="201">
        <f t="shared" si="32"/>
        <v>0</v>
      </c>
      <c r="S174" s="201">
        <v>0</v>
      </c>
      <c r="T174" s="202">
        <f t="shared" si="33"/>
        <v>0</v>
      </c>
      <c r="AR174" s="21" t="s">
        <v>196</v>
      </c>
      <c r="AT174" s="21" t="s">
        <v>191</v>
      </c>
      <c r="AU174" s="21" t="s">
        <v>77</v>
      </c>
      <c r="AY174" s="21" t="s">
        <v>190</v>
      </c>
      <c r="BE174" s="203">
        <f t="shared" si="34"/>
        <v>0</v>
      </c>
      <c r="BF174" s="203">
        <f t="shared" si="35"/>
        <v>0</v>
      </c>
      <c r="BG174" s="203">
        <f t="shared" si="36"/>
        <v>0</v>
      </c>
      <c r="BH174" s="203">
        <f t="shared" si="37"/>
        <v>0</v>
      </c>
      <c r="BI174" s="203">
        <f t="shared" si="38"/>
        <v>0</v>
      </c>
      <c r="BJ174" s="21" t="s">
        <v>77</v>
      </c>
      <c r="BK174" s="203">
        <f t="shared" si="39"/>
        <v>0</v>
      </c>
      <c r="BL174" s="21" t="s">
        <v>197</v>
      </c>
      <c r="BM174" s="21" t="s">
        <v>512</v>
      </c>
    </row>
    <row r="175" spans="2:65" s="1" customFormat="1" ht="16.5" customHeight="1">
      <c r="B175" s="38"/>
      <c r="C175" s="191" t="s">
        <v>513</v>
      </c>
      <c r="D175" s="191" t="s">
        <v>191</v>
      </c>
      <c r="E175" s="192" t="s">
        <v>514</v>
      </c>
      <c r="F175" s="193" t="s">
        <v>515</v>
      </c>
      <c r="G175" s="194" t="s">
        <v>194</v>
      </c>
      <c r="H175" s="195">
        <v>6</v>
      </c>
      <c r="I175" s="196"/>
      <c r="J175" s="197">
        <f t="shared" si="30"/>
        <v>0</v>
      </c>
      <c r="K175" s="193" t="s">
        <v>195</v>
      </c>
      <c r="L175" s="198"/>
      <c r="M175" s="199" t="s">
        <v>21</v>
      </c>
      <c r="N175" s="200" t="s">
        <v>41</v>
      </c>
      <c r="O175" s="39"/>
      <c r="P175" s="201">
        <f t="shared" si="31"/>
        <v>0</v>
      </c>
      <c r="Q175" s="201">
        <v>0</v>
      </c>
      <c r="R175" s="201">
        <f t="shared" si="32"/>
        <v>0</v>
      </c>
      <c r="S175" s="201">
        <v>0</v>
      </c>
      <c r="T175" s="202">
        <f t="shared" si="33"/>
        <v>0</v>
      </c>
      <c r="AR175" s="21" t="s">
        <v>222</v>
      </c>
      <c r="AT175" s="21" t="s">
        <v>191</v>
      </c>
      <c r="AU175" s="21" t="s">
        <v>77</v>
      </c>
      <c r="AY175" s="21" t="s">
        <v>190</v>
      </c>
      <c r="BE175" s="203">
        <f t="shared" si="34"/>
        <v>0</v>
      </c>
      <c r="BF175" s="203">
        <f t="shared" si="35"/>
        <v>0</v>
      </c>
      <c r="BG175" s="203">
        <f t="shared" si="36"/>
        <v>0</v>
      </c>
      <c r="BH175" s="203">
        <f t="shared" si="37"/>
        <v>0</v>
      </c>
      <c r="BI175" s="203">
        <f t="shared" si="38"/>
        <v>0</v>
      </c>
      <c r="BJ175" s="21" t="s">
        <v>77</v>
      </c>
      <c r="BK175" s="203">
        <f t="shared" si="39"/>
        <v>0</v>
      </c>
      <c r="BL175" s="21" t="s">
        <v>222</v>
      </c>
      <c r="BM175" s="21" t="s">
        <v>516</v>
      </c>
    </row>
    <row r="176" spans="2:65" s="1" customFormat="1" ht="16.5" customHeight="1">
      <c r="B176" s="38"/>
      <c r="C176" s="191" t="s">
        <v>517</v>
      </c>
      <c r="D176" s="191" t="s">
        <v>191</v>
      </c>
      <c r="E176" s="192" t="s">
        <v>518</v>
      </c>
      <c r="F176" s="193" t="s">
        <v>519</v>
      </c>
      <c r="G176" s="194" t="s">
        <v>194</v>
      </c>
      <c r="H176" s="195">
        <v>14</v>
      </c>
      <c r="I176" s="196"/>
      <c r="J176" s="197">
        <f t="shared" si="30"/>
        <v>0</v>
      </c>
      <c r="K176" s="193" t="s">
        <v>195</v>
      </c>
      <c r="L176" s="198"/>
      <c r="M176" s="199" t="s">
        <v>21</v>
      </c>
      <c r="N176" s="200" t="s">
        <v>41</v>
      </c>
      <c r="O176" s="39"/>
      <c r="P176" s="201">
        <f t="shared" si="31"/>
        <v>0</v>
      </c>
      <c r="Q176" s="201">
        <v>0</v>
      </c>
      <c r="R176" s="201">
        <f t="shared" si="32"/>
        <v>0</v>
      </c>
      <c r="S176" s="201">
        <v>0</v>
      </c>
      <c r="T176" s="202">
        <f t="shared" si="33"/>
        <v>0</v>
      </c>
      <c r="AR176" s="21" t="s">
        <v>196</v>
      </c>
      <c r="AT176" s="21" t="s">
        <v>191</v>
      </c>
      <c r="AU176" s="21" t="s">
        <v>77</v>
      </c>
      <c r="AY176" s="21" t="s">
        <v>190</v>
      </c>
      <c r="BE176" s="203">
        <f t="shared" si="34"/>
        <v>0</v>
      </c>
      <c r="BF176" s="203">
        <f t="shared" si="35"/>
        <v>0</v>
      </c>
      <c r="BG176" s="203">
        <f t="shared" si="36"/>
        <v>0</v>
      </c>
      <c r="BH176" s="203">
        <f t="shared" si="37"/>
        <v>0</v>
      </c>
      <c r="BI176" s="203">
        <f t="shared" si="38"/>
        <v>0</v>
      </c>
      <c r="BJ176" s="21" t="s">
        <v>77</v>
      </c>
      <c r="BK176" s="203">
        <f t="shared" si="39"/>
        <v>0</v>
      </c>
      <c r="BL176" s="21" t="s">
        <v>197</v>
      </c>
      <c r="BM176" s="21" t="s">
        <v>520</v>
      </c>
    </row>
    <row r="177" spans="2:65" s="1" customFormat="1" ht="16.5" customHeight="1">
      <c r="B177" s="38"/>
      <c r="C177" s="191" t="s">
        <v>521</v>
      </c>
      <c r="D177" s="191" t="s">
        <v>191</v>
      </c>
      <c r="E177" s="192" t="s">
        <v>522</v>
      </c>
      <c r="F177" s="193" t="s">
        <v>523</v>
      </c>
      <c r="G177" s="194" t="s">
        <v>194</v>
      </c>
      <c r="H177" s="195">
        <v>6</v>
      </c>
      <c r="I177" s="196"/>
      <c r="J177" s="197">
        <f t="shared" si="30"/>
        <v>0</v>
      </c>
      <c r="K177" s="193" t="s">
        <v>195</v>
      </c>
      <c r="L177" s="198"/>
      <c r="M177" s="199" t="s">
        <v>21</v>
      </c>
      <c r="N177" s="200" t="s">
        <v>41</v>
      </c>
      <c r="O177" s="39"/>
      <c r="P177" s="201">
        <f t="shared" si="31"/>
        <v>0</v>
      </c>
      <c r="Q177" s="201">
        <v>0</v>
      </c>
      <c r="R177" s="201">
        <f t="shared" si="32"/>
        <v>0</v>
      </c>
      <c r="S177" s="201">
        <v>0</v>
      </c>
      <c r="T177" s="202">
        <f t="shared" si="33"/>
        <v>0</v>
      </c>
      <c r="AR177" s="21" t="s">
        <v>196</v>
      </c>
      <c r="AT177" s="21" t="s">
        <v>191</v>
      </c>
      <c r="AU177" s="21" t="s">
        <v>77</v>
      </c>
      <c r="AY177" s="21" t="s">
        <v>190</v>
      </c>
      <c r="BE177" s="203">
        <f t="shared" si="34"/>
        <v>0</v>
      </c>
      <c r="BF177" s="203">
        <f t="shared" si="35"/>
        <v>0</v>
      </c>
      <c r="BG177" s="203">
        <f t="shared" si="36"/>
        <v>0</v>
      </c>
      <c r="BH177" s="203">
        <f t="shared" si="37"/>
        <v>0</v>
      </c>
      <c r="BI177" s="203">
        <f t="shared" si="38"/>
        <v>0</v>
      </c>
      <c r="BJ177" s="21" t="s">
        <v>77</v>
      </c>
      <c r="BK177" s="203">
        <f t="shared" si="39"/>
        <v>0</v>
      </c>
      <c r="BL177" s="21" t="s">
        <v>197</v>
      </c>
      <c r="BM177" s="21" t="s">
        <v>524</v>
      </c>
    </row>
    <row r="178" spans="2:65" s="1" customFormat="1" ht="16.5" customHeight="1">
      <c r="B178" s="38"/>
      <c r="C178" s="191" t="s">
        <v>525</v>
      </c>
      <c r="D178" s="191" t="s">
        <v>191</v>
      </c>
      <c r="E178" s="192" t="s">
        <v>526</v>
      </c>
      <c r="F178" s="193" t="s">
        <v>527</v>
      </c>
      <c r="G178" s="194" t="s">
        <v>194</v>
      </c>
      <c r="H178" s="195">
        <v>7</v>
      </c>
      <c r="I178" s="196"/>
      <c r="J178" s="197">
        <f t="shared" si="30"/>
        <v>0</v>
      </c>
      <c r="K178" s="193" t="s">
        <v>195</v>
      </c>
      <c r="L178" s="198"/>
      <c r="M178" s="199" t="s">
        <v>21</v>
      </c>
      <c r="N178" s="200" t="s">
        <v>41</v>
      </c>
      <c r="O178" s="39"/>
      <c r="P178" s="201">
        <f t="shared" si="31"/>
        <v>0</v>
      </c>
      <c r="Q178" s="201">
        <v>0</v>
      </c>
      <c r="R178" s="201">
        <f t="shared" si="32"/>
        <v>0</v>
      </c>
      <c r="S178" s="201">
        <v>0</v>
      </c>
      <c r="T178" s="202">
        <f t="shared" si="33"/>
        <v>0</v>
      </c>
      <c r="AR178" s="21" t="s">
        <v>196</v>
      </c>
      <c r="AT178" s="21" t="s">
        <v>191</v>
      </c>
      <c r="AU178" s="21" t="s">
        <v>77</v>
      </c>
      <c r="AY178" s="21" t="s">
        <v>190</v>
      </c>
      <c r="BE178" s="203">
        <f t="shared" si="34"/>
        <v>0</v>
      </c>
      <c r="BF178" s="203">
        <f t="shared" si="35"/>
        <v>0</v>
      </c>
      <c r="BG178" s="203">
        <f t="shared" si="36"/>
        <v>0</v>
      </c>
      <c r="BH178" s="203">
        <f t="shared" si="37"/>
        <v>0</v>
      </c>
      <c r="BI178" s="203">
        <f t="shared" si="38"/>
        <v>0</v>
      </c>
      <c r="BJ178" s="21" t="s">
        <v>77</v>
      </c>
      <c r="BK178" s="203">
        <f t="shared" si="39"/>
        <v>0</v>
      </c>
      <c r="BL178" s="21" t="s">
        <v>197</v>
      </c>
      <c r="BM178" s="21" t="s">
        <v>528</v>
      </c>
    </row>
    <row r="179" spans="2:65" s="1" customFormat="1" ht="16.5" customHeight="1">
      <c r="B179" s="38"/>
      <c r="C179" s="191" t="s">
        <v>529</v>
      </c>
      <c r="D179" s="191" t="s">
        <v>191</v>
      </c>
      <c r="E179" s="192" t="s">
        <v>530</v>
      </c>
      <c r="F179" s="193" t="s">
        <v>531</v>
      </c>
      <c r="G179" s="194" t="s">
        <v>194</v>
      </c>
      <c r="H179" s="195">
        <v>8</v>
      </c>
      <c r="I179" s="196"/>
      <c r="J179" s="197">
        <f t="shared" si="30"/>
        <v>0</v>
      </c>
      <c r="K179" s="193" t="s">
        <v>195</v>
      </c>
      <c r="L179" s="198"/>
      <c r="M179" s="199" t="s">
        <v>21</v>
      </c>
      <c r="N179" s="200" t="s">
        <v>41</v>
      </c>
      <c r="O179" s="39"/>
      <c r="P179" s="201">
        <f t="shared" si="31"/>
        <v>0</v>
      </c>
      <c r="Q179" s="201">
        <v>0</v>
      </c>
      <c r="R179" s="201">
        <f t="shared" si="32"/>
        <v>0</v>
      </c>
      <c r="S179" s="201">
        <v>0</v>
      </c>
      <c r="T179" s="202">
        <f t="shared" si="33"/>
        <v>0</v>
      </c>
      <c r="AR179" s="21" t="s">
        <v>196</v>
      </c>
      <c r="AT179" s="21" t="s">
        <v>191</v>
      </c>
      <c r="AU179" s="21" t="s">
        <v>77</v>
      </c>
      <c r="AY179" s="21" t="s">
        <v>190</v>
      </c>
      <c r="BE179" s="203">
        <f t="shared" si="34"/>
        <v>0</v>
      </c>
      <c r="BF179" s="203">
        <f t="shared" si="35"/>
        <v>0</v>
      </c>
      <c r="BG179" s="203">
        <f t="shared" si="36"/>
        <v>0</v>
      </c>
      <c r="BH179" s="203">
        <f t="shared" si="37"/>
        <v>0</v>
      </c>
      <c r="BI179" s="203">
        <f t="shared" si="38"/>
        <v>0</v>
      </c>
      <c r="BJ179" s="21" t="s">
        <v>77</v>
      </c>
      <c r="BK179" s="203">
        <f t="shared" si="39"/>
        <v>0</v>
      </c>
      <c r="BL179" s="21" t="s">
        <v>197</v>
      </c>
      <c r="BM179" s="21" t="s">
        <v>532</v>
      </c>
    </row>
    <row r="180" spans="2:65" s="1" customFormat="1" ht="16.5" customHeight="1">
      <c r="B180" s="38"/>
      <c r="C180" s="191" t="s">
        <v>533</v>
      </c>
      <c r="D180" s="191" t="s">
        <v>191</v>
      </c>
      <c r="E180" s="192" t="s">
        <v>534</v>
      </c>
      <c r="F180" s="193" t="s">
        <v>535</v>
      </c>
      <c r="G180" s="194" t="s">
        <v>194</v>
      </c>
      <c r="H180" s="195">
        <v>12</v>
      </c>
      <c r="I180" s="196"/>
      <c r="J180" s="197">
        <f t="shared" si="30"/>
        <v>0</v>
      </c>
      <c r="K180" s="193" t="s">
        <v>195</v>
      </c>
      <c r="L180" s="198"/>
      <c r="M180" s="199" t="s">
        <v>21</v>
      </c>
      <c r="N180" s="200" t="s">
        <v>41</v>
      </c>
      <c r="O180" s="39"/>
      <c r="P180" s="201">
        <f t="shared" si="31"/>
        <v>0</v>
      </c>
      <c r="Q180" s="201">
        <v>0</v>
      </c>
      <c r="R180" s="201">
        <f t="shared" si="32"/>
        <v>0</v>
      </c>
      <c r="S180" s="201">
        <v>0</v>
      </c>
      <c r="T180" s="202">
        <f t="shared" si="33"/>
        <v>0</v>
      </c>
      <c r="AR180" s="21" t="s">
        <v>196</v>
      </c>
      <c r="AT180" s="21" t="s">
        <v>191</v>
      </c>
      <c r="AU180" s="21" t="s">
        <v>77</v>
      </c>
      <c r="AY180" s="21" t="s">
        <v>190</v>
      </c>
      <c r="BE180" s="203">
        <f t="shared" si="34"/>
        <v>0</v>
      </c>
      <c r="BF180" s="203">
        <f t="shared" si="35"/>
        <v>0</v>
      </c>
      <c r="BG180" s="203">
        <f t="shared" si="36"/>
        <v>0</v>
      </c>
      <c r="BH180" s="203">
        <f t="shared" si="37"/>
        <v>0</v>
      </c>
      <c r="BI180" s="203">
        <f t="shared" si="38"/>
        <v>0</v>
      </c>
      <c r="BJ180" s="21" t="s">
        <v>77</v>
      </c>
      <c r="BK180" s="203">
        <f t="shared" si="39"/>
        <v>0</v>
      </c>
      <c r="BL180" s="21" t="s">
        <v>197</v>
      </c>
      <c r="BM180" s="21" t="s">
        <v>536</v>
      </c>
    </row>
    <row r="181" spans="2:65" s="1" customFormat="1" ht="16.5" customHeight="1">
      <c r="B181" s="38"/>
      <c r="C181" s="191" t="s">
        <v>537</v>
      </c>
      <c r="D181" s="191" t="s">
        <v>191</v>
      </c>
      <c r="E181" s="192" t="s">
        <v>538</v>
      </c>
      <c r="F181" s="193" t="s">
        <v>539</v>
      </c>
      <c r="G181" s="194" t="s">
        <v>194</v>
      </c>
      <c r="H181" s="195">
        <v>2</v>
      </c>
      <c r="I181" s="196"/>
      <c r="J181" s="197">
        <f t="shared" si="30"/>
        <v>0</v>
      </c>
      <c r="K181" s="193" t="s">
        <v>195</v>
      </c>
      <c r="L181" s="198"/>
      <c r="M181" s="199" t="s">
        <v>21</v>
      </c>
      <c r="N181" s="200" t="s">
        <v>41</v>
      </c>
      <c r="O181" s="39"/>
      <c r="P181" s="201">
        <f t="shared" si="31"/>
        <v>0</v>
      </c>
      <c r="Q181" s="201">
        <v>0</v>
      </c>
      <c r="R181" s="201">
        <f t="shared" si="32"/>
        <v>0</v>
      </c>
      <c r="S181" s="201">
        <v>0</v>
      </c>
      <c r="T181" s="202">
        <f t="shared" si="33"/>
        <v>0</v>
      </c>
      <c r="AR181" s="21" t="s">
        <v>196</v>
      </c>
      <c r="AT181" s="21" t="s">
        <v>191</v>
      </c>
      <c r="AU181" s="21" t="s">
        <v>77</v>
      </c>
      <c r="AY181" s="21" t="s">
        <v>190</v>
      </c>
      <c r="BE181" s="203">
        <f t="shared" si="34"/>
        <v>0</v>
      </c>
      <c r="BF181" s="203">
        <f t="shared" si="35"/>
        <v>0</v>
      </c>
      <c r="BG181" s="203">
        <f t="shared" si="36"/>
        <v>0</v>
      </c>
      <c r="BH181" s="203">
        <f t="shared" si="37"/>
        <v>0</v>
      </c>
      <c r="BI181" s="203">
        <f t="shared" si="38"/>
        <v>0</v>
      </c>
      <c r="BJ181" s="21" t="s">
        <v>77</v>
      </c>
      <c r="BK181" s="203">
        <f t="shared" si="39"/>
        <v>0</v>
      </c>
      <c r="BL181" s="21" t="s">
        <v>197</v>
      </c>
      <c r="BM181" s="21" t="s">
        <v>540</v>
      </c>
    </row>
    <row r="182" spans="2:65" s="1" customFormat="1" ht="16.5" customHeight="1">
      <c r="B182" s="38"/>
      <c r="C182" s="191" t="s">
        <v>541</v>
      </c>
      <c r="D182" s="191" t="s">
        <v>191</v>
      </c>
      <c r="E182" s="192" t="s">
        <v>542</v>
      </c>
      <c r="F182" s="193" t="s">
        <v>543</v>
      </c>
      <c r="G182" s="194" t="s">
        <v>194</v>
      </c>
      <c r="H182" s="195">
        <v>1</v>
      </c>
      <c r="I182" s="196"/>
      <c r="J182" s="197">
        <f t="shared" si="30"/>
        <v>0</v>
      </c>
      <c r="K182" s="193" t="s">
        <v>195</v>
      </c>
      <c r="L182" s="198"/>
      <c r="M182" s="199" t="s">
        <v>21</v>
      </c>
      <c r="N182" s="200" t="s">
        <v>41</v>
      </c>
      <c r="O182" s="39"/>
      <c r="P182" s="201">
        <f t="shared" si="31"/>
        <v>0</v>
      </c>
      <c r="Q182" s="201">
        <v>0</v>
      </c>
      <c r="R182" s="201">
        <f t="shared" si="32"/>
        <v>0</v>
      </c>
      <c r="S182" s="201">
        <v>0</v>
      </c>
      <c r="T182" s="202">
        <f t="shared" si="33"/>
        <v>0</v>
      </c>
      <c r="AR182" s="21" t="s">
        <v>196</v>
      </c>
      <c r="AT182" s="21" t="s">
        <v>191</v>
      </c>
      <c r="AU182" s="21" t="s">
        <v>77</v>
      </c>
      <c r="AY182" s="21" t="s">
        <v>190</v>
      </c>
      <c r="BE182" s="203">
        <f t="shared" si="34"/>
        <v>0</v>
      </c>
      <c r="BF182" s="203">
        <f t="shared" si="35"/>
        <v>0</v>
      </c>
      <c r="BG182" s="203">
        <f t="shared" si="36"/>
        <v>0</v>
      </c>
      <c r="BH182" s="203">
        <f t="shared" si="37"/>
        <v>0</v>
      </c>
      <c r="BI182" s="203">
        <f t="shared" si="38"/>
        <v>0</v>
      </c>
      <c r="BJ182" s="21" t="s">
        <v>77</v>
      </c>
      <c r="BK182" s="203">
        <f t="shared" si="39"/>
        <v>0</v>
      </c>
      <c r="BL182" s="21" t="s">
        <v>197</v>
      </c>
      <c r="BM182" s="21" t="s">
        <v>544</v>
      </c>
    </row>
    <row r="183" spans="2:65" s="1" customFormat="1" ht="16.5" customHeight="1">
      <c r="B183" s="38"/>
      <c r="C183" s="191" t="s">
        <v>545</v>
      </c>
      <c r="D183" s="191" t="s">
        <v>191</v>
      </c>
      <c r="E183" s="192" t="s">
        <v>546</v>
      </c>
      <c r="F183" s="193" t="s">
        <v>547</v>
      </c>
      <c r="G183" s="194" t="s">
        <v>194</v>
      </c>
      <c r="H183" s="195">
        <v>1</v>
      </c>
      <c r="I183" s="196"/>
      <c r="J183" s="197">
        <f t="shared" si="30"/>
        <v>0</v>
      </c>
      <c r="K183" s="193" t="s">
        <v>195</v>
      </c>
      <c r="L183" s="198"/>
      <c r="M183" s="199" t="s">
        <v>21</v>
      </c>
      <c r="N183" s="200" t="s">
        <v>41</v>
      </c>
      <c r="O183" s="39"/>
      <c r="P183" s="201">
        <f t="shared" si="31"/>
        <v>0</v>
      </c>
      <c r="Q183" s="201">
        <v>0</v>
      </c>
      <c r="R183" s="201">
        <f t="shared" si="32"/>
        <v>0</v>
      </c>
      <c r="S183" s="201">
        <v>0</v>
      </c>
      <c r="T183" s="202">
        <f t="shared" si="33"/>
        <v>0</v>
      </c>
      <c r="AR183" s="21" t="s">
        <v>196</v>
      </c>
      <c r="AT183" s="21" t="s">
        <v>191</v>
      </c>
      <c r="AU183" s="21" t="s">
        <v>77</v>
      </c>
      <c r="AY183" s="21" t="s">
        <v>190</v>
      </c>
      <c r="BE183" s="203">
        <f t="shared" si="34"/>
        <v>0</v>
      </c>
      <c r="BF183" s="203">
        <f t="shared" si="35"/>
        <v>0</v>
      </c>
      <c r="BG183" s="203">
        <f t="shared" si="36"/>
        <v>0</v>
      </c>
      <c r="BH183" s="203">
        <f t="shared" si="37"/>
        <v>0</v>
      </c>
      <c r="BI183" s="203">
        <f t="shared" si="38"/>
        <v>0</v>
      </c>
      <c r="BJ183" s="21" t="s">
        <v>77</v>
      </c>
      <c r="BK183" s="203">
        <f t="shared" si="39"/>
        <v>0</v>
      </c>
      <c r="BL183" s="21" t="s">
        <v>197</v>
      </c>
      <c r="BM183" s="21" t="s">
        <v>548</v>
      </c>
    </row>
    <row r="184" spans="2:65" s="1" customFormat="1" ht="16.5" customHeight="1">
      <c r="B184" s="38"/>
      <c r="C184" s="191" t="s">
        <v>549</v>
      </c>
      <c r="D184" s="191" t="s">
        <v>191</v>
      </c>
      <c r="E184" s="192" t="s">
        <v>550</v>
      </c>
      <c r="F184" s="193" t="s">
        <v>551</v>
      </c>
      <c r="G184" s="194" t="s">
        <v>194</v>
      </c>
      <c r="H184" s="195">
        <v>1</v>
      </c>
      <c r="I184" s="196"/>
      <c r="J184" s="197">
        <f t="shared" si="30"/>
        <v>0</v>
      </c>
      <c r="K184" s="193" t="s">
        <v>195</v>
      </c>
      <c r="L184" s="198"/>
      <c r="M184" s="199" t="s">
        <v>21</v>
      </c>
      <c r="N184" s="200" t="s">
        <v>41</v>
      </c>
      <c r="O184" s="39"/>
      <c r="P184" s="201">
        <f t="shared" si="31"/>
        <v>0</v>
      </c>
      <c r="Q184" s="201">
        <v>0</v>
      </c>
      <c r="R184" s="201">
        <f t="shared" si="32"/>
        <v>0</v>
      </c>
      <c r="S184" s="201">
        <v>0</v>
      </c>
      <c r="T184" s="202">
        <f t="shared" si="33"/>
        <v>0</v>
      </c>
      <c r="AR184" s="21" t="s">
        <v>196</v>
      </c>
      <c r="AT184" s="21" t="s">
        <v>191</v>
      </c>
      <c r="AU184" s="21" t="s">
        <v>77</v>
      </c>
      <c r="AY184" s="21" t="s">
        <v>190</v>
      </c>
      <c r="BE184" s="203">
        <f t="shared" si="34"/>
        <v>0</v>
      </c>
      <c r="BF184" s="203">
        <f t="shared" si="35"/>
        <v>0</v>
      </c>
      <c r="BG184" s="203">
        <f t="shared" si="36"/>
        <v>0</v>
      </c>
      <c r="BH184" s="203">
        <f t="shared" si="37"/>
        <v>0</v>
      </c>
      <c r="BI184" s="203">
        <f t="shared" si="38"/>
        <v>0</v>
      </c>
      <c r="BJ184" s="21" t="s">
        <v>77</v>
      </c>
      <c r="BK184" s="203">
        <f t="shared" si="39"/>
        <v>0</v>
      </c>
      <c r="BL184" s="21" t="s">
        <v>197</v>
      </c>
      <c r="BM184" s="21" t="s">
        <v>552</v>
      </c>
    </row>
    <row r="185" spans="2:65" s="1" customFormat="1" ht="16.5" customHeight="1">
      <c r="B185" s="38"/>
      <c r="C185" s="191" t="s">
        <v>553</v>
      </c>
      <c r="D185" s="191" t="s">
        <v>191</v>
      </c>
      <c r="E185" s="192" t="s">
        <v>554</v>
      </c>
      <c r="F185" s="193" t="s">
        <v>555</v>
      </c>
      <c r="G185" s="194" t="s">
        <v>194</v>
      </c>
      <c r="H185" s="195">
        <v>1</v>
      </c>
      <c r="I185" s="196"/>
      <c r="J185" s="197">
        <f t="shared" si="30"/>
        <v>0</v>
      </c>
      <c r="K185" s="193" t="s">
        <v>195</v>
      </c>
      <c r="L185" s="198"/>
      <c r="M185" s="199" t="s">
        <v>21</v>
      </c>
      <c r="N185" s="200" t="s">
        <v>41</v>
      </c>
      <c r="O185" s="39"/>
      <c r="P185" s="201">
        <f t="shared" si="31"/>
        <v>0</v>
      </c>
      <c r="Q185" s="201">
        <v>0</v>
      </c>
      <c r="R185" s="201">
        <f t="shared" si="32"/>
        <v>0</v>
      </c>
      <c r="S185" s="201">
        <v>0</v>
      </c>
      <c r="T185" s="202">
        <f t="shared" si="33"/>
        <v>0</v>
      </c>
      <c r="AR185" s="21" t="s">
        <v>196</v>
      </c>
      <c r="AT185" s="21" t="s">
        <v>191</v>
      </c>
      <c r="AU185" s="21" t="s">
        <v>77</v>
      </c>
      <c r="AY185" s="21" t="s">
        <v>190</v>
      </c>
      <c r="BE185" s="203">
        <f t="shared" si="34"/>
        <v>0</v>
      </c>
      <c r="BF185" s="203">
        <f t="shared" si="35"/>
        <v>0</v>
      </c>
      <c r="BG185" s="203">
        <f t="shared" si="36"/>
        <v>0</v>
      </c>
      <c r="BH185" s="203">
        <f t="shared" si="37"/>
        <v>0</v>
      </c>
      <c r="BI185" s="203">
        <f t="shared" si="38"/>
        <v>0</v>
      </c>
      <c r="BJ185" s="21" t="s">
        <v>77</v>
      </c>
      <c r="BK185" s="203">
        <f t="shared" si="39"/>
        <v>0</v>
      </c>
      <c r="BL185" s="21" t="s">
        <v>197</v>
      </c>
      <c r="BM185" s="21" t="s">
        <v>556</v>
      </c>
    </row>
    <row r="186" spans="2:65" s="1" customFormat="1" ht="16.5" customHeight="1">
      <c r="B186" s="38"/>
      <c r="C186" s="191" t="s">
        <v>557</v>
      </c>
      <c r="D186" s="191" t="s">
        <v>191</v>
      </c>
      <c r="E186" s="192" t="s">
        <v>558</v>
      </c>
      <c r="F186" s="193" t="s">
        <v>559</v>
      </c>
      <c r="G186" s="194" t="s">
        <v>194</v>
      </c>
      <c r="H186" s="195">
        <v>8</v>
      </c>
      <c r="I186" s="196"/>
      <c r="J186" s="197">
        <f t="shared" si="30"/>
        <v>0</v>
      </c>
      <c r="K186" s="193" t="s">
        <v>195</v>
      </c>
      <c r="L186" s="198"/>
      <c r="M186" s="199" t="s">
        <v>21</v>
      </c>
      <c r="N186" s="200" t="s">
        <v>41</v>
      </c>
      <c r="O186" s="39"/>
      <c r="P186" s="201">
        <f t="shared" si="31"/>
        <v>0</v>
      </c>
      <c r="Q186" s="201">
        <v>0</v>
      </c>
      <c r="R186" s="201">
        <f t="shared" si="32"/>
        <v>0</v>
      </c>
      <c r="S186" s="201">
        <v>0</v>
      </c>
      <c r="T186" s="202">
        <f t="shared" si="33"/>
        <v>0</v>
      </c>
      <c r="AR186" s="21" t="s">
        <v>196</v>
      </c>
      <c r="AT186" s="21" t="s">
        <v>191</v>
      </c>
      <c r="AU186" s="21" t="s">
        <v>77</v>
      </c>
      <c r="AY186" s="21" t="s">
        <v>190</v>
      </c>
      <c r="BE186" s="203">
        <f t="shared" si="34"/>
        <v>0</v>
      </c>
      <c r="BF186" s="203">
        <f t="shared" si="35"/>
        <v>0</v>
      </c>
      <c r="BG186" s="203">
        <f t="shared" si="36"/>
        <v>0</v>
      </c>
      <c r="BH186" s="203">
        <f t="shared" si="37"/>
        <v>0</v>
      </c>
      <c r="BI186" s="203">
        <f t="shared" si="38"/>
        <v>0</v>
      </c>
      <c r="BJ186" s="21" t="s">
        <v>77</v>
      </c>
      <c r="BK186" s="203">
        <f t="shared" si="39"/>
        <v>0</v>
      </c>
      <c r="BL186" s="21" t="s">
        <v>197</v>
      </c>
      <c r="BM186" s="21" t="s">
        <v>560</v>
      </c>
    </row>
    <row r="187" spans="2:65" s="1" customFormat="1" ht="16.5" customHeight="1">
      <c r="B187" s="38"/>
      <c r="C187" s="191" t="s">
        <v>561</v>
      </c>
      <c r="D187" s="191" t="s">
        <v>191</v>
      </c>
      <c r="E187" s="192" t="s">
        <v>562</v>
      </c>
      <c r="F187" s="193" t="s">
        <v>563</v>
      </c>
      <c r="G187" s="194" t="s">
        <v>194</v>
      </c>
      <c r="H187" s="195">
        <v>4</v>
      </c>
      <c r="I187" s="196"/>
      <c r="J187" s="197">
        <f t="shared" si="30"/>
        <v>0</v>
      </c>
      <c r="K187" s="193" t="s">
        <v>195</v>
      </c>
      <c r="L187" s="198"/>
      <c r="M187" s="199" t="s">
        <v>21</v>
      </c>
      <c r="N187" s="200" t="s">
        <v>41</v>
      </c>
      <c r="O187" s="39"/>
      <c r="P187" s="201">
        <f t="shared" si="31"/>
        <v>0</v>
      </c>
      <c r="Q187" s="201">
        <v>0</v>
      </c>
      <c r="R187" s="201">
        <f t="shared" si="32"/>
        <v>0</v>
      </c>
      <c r="S187" s="201">
        <v>0</v>
      </c>
      <c r="T187" s="202">
        <f t="shared" si="33"/>
        <v>0</v>
      </c>
      <c r="AR187" s="21" t="s">
        <v>196</v>
      </c>
      <c r="AT187" s="21" t="s">
        <v>191</v>
      </c>
      <c r="AU187" s="21" t="s">
        <v>77</v>
      </c>
      <c r="AY187" s="21" t="s">
        <v>190</v>
      </c>
      <c r="BE187" s="203">
        <f t="shared" si="34"/>
        <v>0</v>
      </c>
      <c r="BF187" s="203">
        <f t="shared" si="35"/>
        <v>0</v>
      </c>
      <c r="BG187" s="203">
        <f t="shared" si="36"/>
        <v>0</v>
      </c>
      <c r="BH187" s="203">
        <f t="shared" si="37"/>
        <v>0</v>
      </c>
      <c r="BI187" s="203">
        <f t="shared" si="38"/>
        <v>0</v>
      </c>
      <c r="BJ187" s="21" t="s">
        <v>77</v>
      </c>
      <c r="BK187" s="203">
        <f t="shared" si="39"/>
        <v>0</v>
      </c>
      <c r="BL187" s="21" t="s">
        <v>197</v>
      </c>
      <c r="BM187" s="21" t="s">
        <v>564</v>
      </c>
    </row>
    <row r="188" spans="2:65" s="1" customFormat="1" ht="16.5" customHeight="1">
      <c r="B188" s="38"/>
      <c r="C188" s="191" t="s">
        <v>565</v>
      </c>
      <c r="D188" s="191" t="s">
        <v>191</v>
      </c>
      <c r="E188" s="192" t="s">
        <v>566</v>
      </c>
      <c r="F188" s="193" t="s">
        <v>567</v>
      </c>
      <c r="G188" s="194" t="s">
        <v>194</v>
      </c>
      <c r="H188" s="195">
        <v>4</v>
      </c>
      <c r="I188" s="196"/>
      <c r="J188" s="197">
        <f t="shared" si="30"/>
        <v>0</v>
      </c>
      <c r="K188" s="193" t="s">
        <v>195</v>
      </c>
      <c r="L188" s="198"/>
      <c r="M188" s="199" t="s">
        <v>21</v>
      </c>
      <c r="N188" s="200" t="s">
        <v>41</v>
      </c>
      <c r="O188" s="39"/>
      <c r="P188" s="201">
        <f t="shared" si="31"/>
        <v>0</v>
      </c>
      <c r="Q188" s="201">
        <v>0</v>
      </c>
      <c r="R188" s="201">
        <f t="shared" si="32"/>
        <v>0</v>
      </c>
      <c r="S188" s="201">
        <v>0</v>
      </c>
      <c r="T188" s="202">
        <f t="shared" si="33"/>
        <v>0</v>
      </c>
      <c r="AR188" s="21" t="s">
        <v>196</v>
      </c>
      <c r="AT188" s="21" t="s">
        <v>191</v>
      </c>
      <c r="AU188" s="21" t="s">
        <v>77</v>
      </c>
      <c r="AY188" s="21" t="s">
        <v>190</v>
      </c>
      <c r="BE188" s="203">
        <f t="shared" si="34"/>
        <v>0</v>
      </c>
      <c r="BF188" s="203">
        <f t="shared" si="35"/>
        <v>0</v>
      </c>
      <c r="BG188" s="203">
        <f t="shared" si="36"/>
        <v>0</v>
      </c>
      <c r="BH188" s="203">
        <f t="shared" si="37"/>
        <v>0</v>
      </c>
      <c r="BI188" s="203">
        <f t="shared" si="38"/>
        <v>0</v>
      </c>
      <c r="BJ188" s="21" t="s">
        <v>77</v>
      </c>
      <c r="BK188" s="203">
        <f t="shared" si="39"/>
        <v>0</v>
      </c>
      <c r="BL188" s="21" t="s">
        <v>197</v>
      </c>
      <c r="BM188" s="21" t="s">
        <v>568</v>
      </c>
    </row>
    <row r="189" spans="2:65" s="1" customFormat="1" ht="16.5" customHeight="1">
      <c r="B189" s="38"/>
      <c r="C189" s="191" t="s">
        <v>569</v>
      </c>
      <c r="D189" s="191" t="s">
        <v>191</v>
      </c>
      <c r="E189" s="192" t="s">
        <v>570</v>
      </c>
      <c r="F189" s="193" t="s">
        <v>571</v>
      </c>
      <c r="G189" s="194" t="s">
        <v>194</v>
      </c>
      <c r="H189" s="195">
        <v>4</v>
      </c>
      <c r="I189" s="196"/>
      <c r="J189" s="197">
        <f t="shared" si="30"/>
        <v>0</v>
      </c>
      <c r="K189" s="193" t="s">
        <v>195</v>
      </c>
      <c r="L189" s="198"/>
      <c r="M189" s="199" t="s">
        <v>21</v>
      </c>
      <c r="N189" s="200" t="s">
        <v>41</v>
      </c>
      <c r="O189" s="39"/>
      <c r="P189" s="201">
        <f t="shared" si="31"/>
        <v>0</v>
      </c>
      <c r="Q189" s="201">
        <v>0</v>
      </c>
      <c r="R189" s="201">
        <f t="shared" si="32"/>
        <v>0</v>
      </c>
      <c r="S189" s="201">
        <v>0</v>
      </c>
      <c r="T189" s="202">
        <f t="shared" si="33"/>
        <v>0</v>
      </c>
      <c r="AR189" s="21" t="s">
        <v>196</v>
      </c>
      <c r="AT189" s="21" t="s">
        <v>191</v>
      </c>
      <c r="AU189" s="21" t="s">
        <v>77</v>
      </c>
      <c r="AY189" s="21" t="s">
        <v>190</v>
      </c>
      <c r="BE189" s="203">
        <f t="shared" si="34"/>
        <v>0</v>
      </c>
      <c r="BF189" s="203">
        <f t="shared" si="35"/>
        <v>0</v>
      </c>
      <c r="BG189" s="203">
        <f t="shared" si="36"/>
        <v>0</v>
      </c>
      <c r="BH189" s="203">
        <f t="shared" si="37"/>
        <v>0</v>
      </c>
      <c r="BI189" s="203">
        <f t="shared" si="38"/>
        <v>0</v>
      </c>
      <c r="BJ189" s="21" t="s">
        <v>77</v>
      </c>
      <c r="BK189" s="203">
        <f t="shared" si="39"/>
        <v>0</v>
      </c>
      <c r="BL189" s="21" t="s">
        <v>197</v>
      </c>
      <c r="BM189" s="21" t="s">
        <v>572</v>
      </c>
    </row>
    <row r="190" spans="2:65" s="1" customFormat="1" ht="16.5" customHeight="1">
      <c r="B190" s="38"/>
      <c r="C190" s="191" t="s">
        <v>573</v>
      </c>
      <c r="D190" s="191" t="s">
        <v>191</v>
      </c>
      <c r="E190" s="192" t="s">
        <v>574</v>
      </c>
      <c r="F190" s="193" t="s">
        <v>575</v>
      </c>
      <c r="G190" s="194" t="s">
        <v>194</v>
      </c>
      <c r="H190" s="195">
        <v>3</v>
      </c>
      <c r="I190" s="196"/>
      <c r="J190" s="197">
        <f t="shared" ref="J190:J221" si="40">ROUND(I190*H190,2)</f>
        <v>0</v>
      </c>
      <c r="K190" s="193" t="s">
        <v>195</v>
      </c>
      <c r="L190" s="198"/>
      <c r="M190" s="199" t="s">
        <v>21</v>
      </c>
      <c r="N190" s="200" t="s">
        <v>41</v>
      </c>
      <c r="O190" s="39"/>
      <c r="P190" s="201">
        <f t="shared" ref="P190:P221" si="41">O190*H190</f>
        <v>0</v>
      </c>
      <c r="Q190" s="201">
        <v>0</v>
      </c>
      <c r="R190" s="201">
        <f t="shared" ref="R190:R221" si="42">Q190*H190</f>
        <v>0</v>
      </c>
      <c r="S190" s="201">
        <v>0</v>
      </c>
      <c r="T190" s="202">
        <f t="shared" ref="T190:T221" si="43">S190*H190</f>
        <v>0</v>
      </c>
      <c r="AR190" s="21" t="s">
        <v>196</v>
      </c>
      <c r="AT190" s="21" t="s">
        <v>191</v>
      </c>
      <c r="AU190" s="21" t="s">
        <v>77</v>
      </c>
      <c r="AY190" s="21" t="s">
        <v>190</v>
      </c>
      <c r="BE190" s="203">
        <f t="shared" ref="BE190:BE207" si="44">IF(N190="základní",J190,0)</f>
        <v>0</v>
      </c>
      <c r="BF190" s="203">
        <f t="shared" ref="BF190:BF207" si="45">IF(N190="snížená",J190,0)</f>
        <v>0</v>
      </c>
      <c r="BG190" s="203">
        <f t="shared" ref="BG190:BG207" si="46">IF(N190="zákl. přenesená",J190,0)</f>
        <v>0</v>
      </c>
      <c r="BH190" s="203">
        <f t="shared" ref="BH190:BH207" si="47">IF(N190="sníž. přenesená",J190,0)</f>
        <v>0</v>
      </c>
      <c r="BI190" s="203">
        <f t="shared" ref="BI190:BI207" si="48">IF(N190="nulová",J190,0)</f>
        <v>0</v>
      </c>
      <c r="BJ190" s="21" t="s">
        <v>77</v>
      </c>
      <c r="BK190" s="203">
        <f t="shared" ref="BK190:BK207" si="49">ROUND(I190*H190,2)</f>
        <v>0</v>
      </c>
      <c r="BL190" s="21" t="s">
        <v>197</v>
      </c>
      <c r="BM190" s="21" t="s">
        <v>576</v>
      </c>
    </row>
    <row r="191" spans="2:65" s="1" customFormat="1" ht="16.5" customHeight="1">
      <c r="B191" s="38"/>
      <c r="C191" s="191" t="s">
        <v>577</v>
      </c>
      <c r="D191" s="191" t="s">
        <v>191</v>
      </c>
      <c r="E191" s="192" t="s">
        <v>578</v>
      </c>
      <c r="F191" s="193" t="s">
        <v>579</v>
      </c>
      <c r="G191" s="194" t="s">
        <v>194</v>
      </c>
      <c r="H191" s="195">
        <v>1</v>
      </c>
      <c r="I191" s="196"/>
      <c r="J191" s="197">
        <f t="shared" si="40"/>
        <v>0</v>
      </c>
      <c r="K191" s="193" t="s">
        <v>195</v>
      </c>
      <c r="L191" s="198"/>
      <c r="M191" s="199" t="s">
        <v>21</v>
      </c>
      <c r="N191" s="200" t="s">
        <v>41</v>
      </c>
      <c r="O191" s="39"/>
      <c r="P191" s="201">
        <f t="shared" si="41"/>
        <v>0</v>
      </c>
      <c r="Q191" s="201">
        <v>0</v>
      </c>
      <c r="R191" s="201">
        <f t="shared" si="42"/>
        <v>0</v>
      </c>
      <c r="S191" s="201">
        <v>0</v>
      </c>
      <c r="T191" s="202">
        <f t="shared" si="43"/>
        <v>0</v>
      </c>
      <c r="AR191" s="21" t="s">
        <v>196</v>
      </c>
      <c r="AT191" s="21" t="s">
        <v>191</v>
      </c>
      <c r="AU191" s="21" t="s">
        <v>77</v>
      </c>
      <c r="AY191" s="21" t="s">
        <v>190</v>
      </c>
      <c r="BE191" s="203">
        <f t="shared" si="44"/>
        <v>0</v>
      </c>
      <c r="BF191" s="203">
        <f t="shared" si="45"/>
        <v>0</v>
      </c>
      <c r="BG191" s="203">
        <f t="shared" si="46"/>
        <v>0</v>
      </c>
      <c r="BH191" s="203">
        <f t="shared" si="47"/>
        <v>0</v>
      </c>
      <c r="BI191" s="203">
        <f t="shared" si="48"/>
        <v>0</v>
      </c>
      <c r="BJ191" s="21" t="s">
        <v>77</v>
      </c>
      <c r="BK191" s="203">
        <f t="shared" si="49"/>
        <v>0</v>
      </c>
      <c r="BL191" s="21" t="s">
        <v>197</v>
      </c>
      <c r="BM191" s="21" t="s">
        <v>580</v>
      </c>
    </row>
    <row r="192" spans="2:65" s="1" customFormat="1" ht="16.5" customHeight="1">
      <c r="B192" s="38"/>
      <c r="C192" s="191" t="s">
        <v>581</v>
      </c>
      <c r="D192" s="191" t="s">
        <v>191</v>
      </c>
      <c r="E192" s="192" t="s">
        <v>582</v>
      </c>
      <c r="F192" s="193" t="s">
        <v>583</v>
      </c>
      <c r="G192" s="194" t="s">
        <v>194</v>
      </c>
      <c r="H192" s="195">
        <v>1</v>
      </c>
      <c r="I192" s="196"/>
      <c r="J192" s="197">
        <f t="shared" si="40"/>
        <v>0</v>
      </c>
      <c r="K192" s="193" t="s">
        <v>195</v>
      </c>
      <c r="L192" s="198"/>
      <c r="M192" s="199" t="s">
        <v>21</v>
      </c>
      <c r="N192" s="200" t="s">
        <v>41</v>
      </c>
      <c r="O192" s="39"/>
      <c r="P192" s="201">
        <f t="shared" si="41"/>
        <v>0</v>
      </c>
      <c r="Q192" s="201">
        <v>0</v>
      </c>
      <c r="R192" s="201">
        <f t="shared" si="42"/>
        <v>0</v>
      </c>
      <c r="S192" s="201">
        <v>0</v>
      </c>
      <c r="T192" s="202">
        <f t="shared" si="43"/>
        <v>0</v>
      </c>
      <c r="AR192" s="21" t="s">
        <v>196</v>
      </c>
      <c r="AT192" s="21" t="s">
        <v>191</v>
      </c>
      <c r="AU192" s="21" t="s">
        <v>77</v>
      </c>
      <c r="AY192" s="21" t="s">
        <v>190</v>
      </c>
      <c r="BE192" s="203">
        <f t="shared" si="44"/>
        <v>0</v>
      </c>
      <c r="BF192" s="203">
        <f t="shared" si="45"/>
        <v>0</v>
      </c>
      <c r="BG192" s="203">
        <f t="shared" si="46"/>
        <v>0</v>
      </c>
      <c r="BH192" s="203">
        <f t="shared" si="47"/>
        <v>0</v>
      </c>
      <c r="BI192" s="203">
        <f t="shared" si="48"/>
        <v>0</v>
      </c>
      <c r="BJ192" s="21" t="s">
        <v>77</v>
      </c>
      <c r="BK192" s="203">
        <f t="shared" si="49"/>
        <v>0</v>
      </c>
      <c r="BL192" s="21" t="s">
        <v>197</v>
      </c>
      <c r="BM192" s="21" t="s">
        <v>584</v>
      </c>
    </row>
    <row r="193" spans="2:65" s="1" customFormat="1" ht="16.5" customHeight="1">
      <c r="B193" s="38"/>
      <c r="C193" s="191" t="s">
        <v>585</v>
      </c>
      <c r="D193" s="191" t="s">
        <v>191</v>
      </c>
      <c r="E193" s="192" t="s">
        <v>586</v>
      </c>
      <c r="F193" s="193" t="s">
        <v>587</v>
      </c>
      <c r="G193" s="194" t="s">
        <v>194</v>
      </c>
      <c r="H193" s="195">
        <v>2</v>
      </c>
      <c r="I193" s="196"/>
      <c r="J193" s="197">
        <f t="shared" si="40"/>
        <v>0</v>
      </c>
      <c r="K193" s="193" t="s">
        <v>195</v>
      </c>
      <c r="L193" s="198"/>
      <c r="M193" s="199" t="s">
        <v>21</v>
      </c>
      <c r="N193" s="200" t="s">
        <v>41</v>
      </c>
      <c r="O193" s="39"/>
      <c r="P193" s="201">
        <f t="shared" si="41"/>
        <v>0</v>
      </c>
      <c r="Q193" s="201">
        <v>0</v>
      </c>
      <c r="R193" s="201">
        <f t="shared" si="42"/>
        <v>0</v>
      </c>
      <c r="S193" s="201">
        <v>0</v>
      </c>
      <c r="T193" s="202">
        <f t="shared" si="43"/>
        <v>0</v>
      </c>
      <c r="AR193" s="21" t="s">
        <v>196</v>
      </c>
      <c r="AT193" s="21" t="s">
        <v>191</v>
      </c>
      <c r="AU193" s="21" t="s">
        <v>77</v>
      </c>
      <c r="AY193" s="21" t="s">
        <v>190</v>
      </c>
      <c r="BE193" s="203">
        <f t="shared" si="44"/>
        <v>0</v>
      </c>
      <c r="BF193" s="203">
        <f t="shared" si="45"/>
        <v>0</v>
      </c>
      <c r="BG193" s="203">
        <f t="shared" si="46"/>
        <v>0</v>
      </c>
      <c r="BH193" s="203">
        <f t="shared" si="47"/>
        <v>0</v>
      </c>
      <c r="BI193" s="203">
        <f t="shared" si="48"/>
        <v>0</v>
      </c>
      <c r="BJ193" s="21" t="s">
        <v>77</v>
      </c>
      <c r="BK193" s="203">
        <f t="shared" si="49"/>
        <v>0</v>
      </c>
      <c r="BL193" s="21" t="s">
        <v>197</v>
      </c>
      <c r="BM193" s="21" t="s">
        <v>588</v>
      </c>
    </row>
    <row r="194" spans="2:65" s="1" customFormat="1" ht="16.5" customHeight="1">
      <c r="B194" s="38"/>
      <c r="C194" s="191" t="s">
        <v>589</v>
      </c>
      <c r="D194" s="191" t="s">
        <v>191</v>
      </c>
      <c r="E194" s="192" t="s">
        <v>590</v>
      </c>
      <c r="F194" s="193" t="s">
        <v>591</v>
      </c>
      <c r="G194" s="194" t="s">
        <v>194</v>
      </c>
      <c r="H194" s="195">
        <v>2</v>
      </c>
      <c r="I194" s="196"/>
      <c r="J194" s="197">
        <f t="shared" si="40"/>
        <v>0</v>
      </c>
      <c r="K194" s="193" t="s">
        <v>195</v>
      </c>
      <c r="L194" s="198"/>
      <c r="M194" s="199" t="s">
        <v>21</v>
      </c>
      <c r="N194" s="200" t="s">
        <v>41</v>
      </c>
      <c r="O194" s="39"/>
      <c r="P194" s="201">
        <f t="shared" si="41"/>
        <v>0</v>
      </c>
      <c r="Q194" s="201">
        <v>0</v>
      </c>
      <c r="R194" s="201">
        <f t="shared" si="42"/>
        <v>0</v>
      </c>
      <c r="S194" s="201">
        <v>0</v>
      </c>
      <c r="T194" s="202">
        <f t="shared" si="43"/>
        <v>0</v>
      </c>
      <c r="AR194" s="21" t="s">
        <v>196</v>
      </c>
      <c r="AT194" s="21" t="s">
        <v>191</v>
      </c>
      <c r="AU194" s="21" t="s">
        <v>77</v>
      </c>
      <c r="AY194" s="21" t="s">
        <v>190</v>
      </c>
      <c r="BE194" s="203">
        <f t="shared" si="44"/>
        <v>0</v>
      </c>
      <c r="BF194" s="203">
        <f t="shared" si="45"/>
        <v>0</v>
      </c>
      <c r="BG194" s="203">
        <f t="shared" si="46"/>
        <v>0</v>
      </c>
      <c r="BH194" s="203">
        <f t="shared" si="47"/>
        <v>0</v>
      </c>
      <c r="BI194" s="203">
        <f t="shared" si="48"/>
        <v>0</v>
      </c>
      <c r="BJ194" s="21" t="s">
        <v>77</v>
      </c>
      <c r="BK194" s="203">
        <f t="shared" si="49"/>
        <v>0</v>
      </c>
      <c r="BL194" s="21" t="s">
        <v>197</v>
      </c>
      <c r="BM194" s="21" t="s">
        <v>592</v>
      </c>
    </row>
    <row r="195" spans="2:65" s="1" customFormat="1" ht="16.5" customHeight="1">
      <c r="B195" s="38"/>
      <c r="C195" s="191" t="s">
        <v>593</v>
      </c>
      <c r="D195" s="191" t="s">
        <v>191</v>
      </c>
      <c r="E195" s="192" t="s">
        <v>594</v>
      </c>
      <c r="F195" s="193" t="s">
        <v>595</v>
      </c>
      <c r="G195" s="194" t="s">
        <v>194</v>
      </c>
      <c r="H195" s="195">
        <v>7</v>
      </c>
      <c r="I195" s="196"/>
      <c r="J195" s="197">
        <f t="shared" si="40"/>
        <v>0</v>
      </c>
      <c r="K195" s="193" t="s">
        <v>195</v>
      </c>
      <c r="L195" s="198"/>
      <c r="M195" s="199" t="s">
        <v>21</v>
      </c>
      <c r="N195" s="200" t="s">
        <v>41</v>
      </c>
      <c r="O195" s="39"/>
      <c r="P195" s="201">
        <f t="shared" si="41"/>
        <v>0</v>
      </c>
      <c r="Q195" s="201">
        <v>0</v>
      </c>
      <c r="R195" s="201">
        <f t="shared" si="42"/>
        <v>0</v>
      </c>
      <c r="S195" s="201">
        <v>0</v>
      </c>
      <c r="T195" s="202">
        <f t="shared" si="43"/>
        <v>0</v>
      </c>
      <c r="AR195" s="21" t="s">
        <v>196</v>
      </c>
      <c r="AT195" s="21" t="s">
        <v>191</v>
      </c>
      <c r="AU195" s="21" t="s">
        <v>77</v>
      </c>
      <c r="AY195" s="21" t="s">
        <v>190</v>
      </c>
      <c r="BE195" s="203">
        <f t="shared" si="44"/>
        <v>0</v>
      </c>
      <c r="BF195" s="203">
        <f t="shared" si="45"/>
        <v>0</v>
      </c>
      <c r="BG195" s="203">
        <f t="shared" si="46"/>
        <v>0</v>
      </c>
      <c r="BH195" s="203">
        <f t="shared" si="47"/>
        <v>0</v>
      </c>
      <c r="BI195" s="203">
        <f t="shared" si="48"/>
        <v>0</v>
      </c>
      <c r="BJ195" s="21" t="s">
        <v>77</v>
      </c>
      <c r="BK195" s="203">
        <f t="shared" si="49"/>
        <v>0</v>
      </c>
      <c r="BL195" s="21" t="s">
        <v>197</v>
      </c>
      <c r="BM195" s="21" t="s">
        <v>596</v>
      </c>
    </row>
    <row r="196" spans="2:65" s="1" customFormat="1" ht="16.5" customHeight="1">
      <c r="B196" s="38"/>
      <c r="C196" s="191" t="s">
        <v>597</v>
      </c>
      <c r="D196" s="191" t="s">
        <v>191</v>
      </c>
      <c r="E196" s="192" t="s">
        <v>598</v>
      </c>
      <c r="F196" s="193" t="s">
        <v>599</v>
      </c>
      <c r="G196" s="194" t="s">
        <v>194</v>
      </c>
      <c r="H196" s="195">
        <v>1</v>
      </c>
      <c r="I196" s="196"/>
      <c r="J196" s="197">
        <f t="shared" si="40"/>
        <v>0</v>
      </c>
      <c r="K196" s="193" t="s">
        <v>195</v>
      </c>
      <c r="L196" s="198"/>
      <c r="M196" s="199" t="s">
        <v>21</v>
      </c>
      <c r="N196" s="200" t="s">
        <v>41</v>
      </c>
      <c r="O196" s="39"/>
      <c r="P196" s="201">
        <f t="shared" si="41"/>
        <v>0</v>
      </c>
      <c r="Q196" s="201">
        <v>0</v>
      </c>
      <c r="R196" s="201">
        <f t="shared" si="42"/>
        <v>0</v>
      </c>
      <c r="S196" s="201">
        <v>0</v>
      </c>
      <c r="T196" s="202">
        <f t="shared" si="43"/>
        <v>0</v>
      </c>
      <c r="AR196" s="21" t="s">
        <v>196</v>
      </c>
      <c r="AT196" s="21" t="s">
        <v>191</v>
      </c>
      <c r="AU196" s="21" t="s">
        <v>77</v>
      </c>
      <c r="AY196" s="21" t="s">
        <v>190</v>
      </c>
      <c r="BE196" s="203">
        <f t="shared" si="44"/>
        <v>0</v>
      </c>
      <c r="BF196" s="203">
        <f t="shared" si="45"/>
        <v>0</v>
      </c>
      <c r="BG196" s="203">
        <f t="shared" si="46"/>
        <v>0</v>
      </c>
      <c r="BH196" s="203">
        <f t="shared" si="47"/>
        <v>0</v>
      </c>
      <c r="BI196" s="203">
        <f t="shared" si="48"/>
        <v>0</v>
      </c>
      <c r="BJ196" s="21" t="s">
        <v>77</v>
      </c>
      <c r="BK196" s="203">
        <f t="shared" si="49"/>
        <v>0</v>
      </c>
      <c r="BL196" s="21" t="s">
        <v>197</v>
      </c>
      <c r="BM196" s="21" t="s">
        <v>600</v>
      </c>
    </row>
    <row r="197" spans="2:65" s="1" customFormat="1" ht="16.5" customHeight="1">
      <c r="B197" s="38"/>
      <c r="C197" s="191" t="s">
        <v>601</v>
      </c>
      <c r="D197" s="191" t="s">
        <v>191</v>
      </c>
      <c r="E197" s="192" t="s">
        <v>602</v>
      </c>
      <c r="F197" s="193" t="s">
        <v>603</v>
      </c>
      <c r="G197" s="194" t="s">
        <v>194</v>
      </c>
      <c r="H197" s="195">
        <v>1</v>
      </c>
      <c r="I197" s="196"/>
      <c r="J197" s="197">
        <f t="shared" si="40"/>
        <v>0</v>
      </c>
      <c r="K197" s="193" t="s">
        <v>195</v>
      </c>
      <c r="L197" s="198"/>
      <c r="M197" s="199" t="s">
        <v>21</v>
      </c>
      <c r="N197" s="200" t="s">
        <v>41</v>
      </c>
      <c r="O197" s="39"/>
      <c r="P197" s="201">
        <f t="shared" si="41"/>
        <v>0</v>
      </c>
      <c r="Q197" s="201">
        <v>0</v>
      </c>
      <c r="R197" s="201">
        <f t="shared" si="42"/>
        <v>0</v>
      </c>
      <c r="S197" s="201">
        <v>0</v>
      </c>
      <c r="T197" s="202">
        <f t="shared" si="43"/>
        <v>0</v>
      </c>
      <c r="AR197" s="21" t="s">
        <v>196</v>
      </c>
      <c r="AT197" s="21" t="s">
        <v>191</v>
      </c>
      <c r="AU197" s="21" t="s">
        <v>77</v>
      </c>
      <c r="AY197" s="21" t="s">
        <v>190</v>
      </c>
      <c r="BE197" s="203">
        <f t="shared" si="44"/>
        <v>0</v>
      </c>
      <c r="BF197" s="203">
        <f t="shared" si="45"/>
        <v>0</v>
      </c>
      <c r="BG197" s="203">
        <f t="shared" si="46"/>
        <v>0</v>
      </c>
      <c r="BH197" s="203">
        <f t="shared" si="47"/>
        <v>0</v>
      </c>
      <c r="BI197" s="203">
        <f t="shared" si="48"/>
        <v>0</v>
      </c>
      <c r="BJ197" s="21" t="s">
        <v>77</v>
      </c>
      <c r="BK197" s="203">
        <f t="shared" si="49"/>
        <v>0</v>
      </c>
      <c r="BL197" s="21" t="s">
        <v>197</v>
      </c>
      <c r="BM197" s="21" t="s">
        <v>604</v>
      </c>
    </row>
    <row r="198" spans="2:65" s="1" customFormat="1" ht="16.5" customHeight="1">
      <c r="B198" s="38"/>
      <c r="C198" s="191" t="s">
        <v>605</v>
      </c>
      <c r="D198" s="191" t="s">
        <v>191</v>
      </c>
      <c r="E198" s="192" t="s">
        <v>606</v>
      </c>
      <c r="F198" s="193" t="s">
        <v>607</v>
      </c>
      <c r="G198" s="194" t="s">
        <v>194</v>
      </c>
      <c r="H198" s="195">
        <v>7</v>
      </c>
      <c r="I198" s="196"/>
      <c r="J198" s="197">
        <f t="shared" si="40"/>
        <v>0</v>
      </c>
      <c r="K198" s="193" t="s">
        <v>195</v>
      </c>
      <c r="L198" s="198"/>
      <c r="M198" s="199" t="s">
        <v>21</v>
      </c>
      <c r="N198" s="200" t="s">
        <v>41</v>
      </c>
      <c r="O198" s="39"/>
      <c r="P198" s="201">
        <f t="shared" si="41"/>
        <v>0</v>
      </c>
      <c r="Q198" s="201">
        <v>0</v>
      </c>
      <c r="R198" s="201">
        <f t="shared" si="42"/>
        <v>0</v>
      </c>
      <c r="S198" s="201">
        <v>0</v>
      </c>
      <c r="T198" s="202">
        <f t="shared" si="43"/>
        <v>0</v>
      </c>
      <c r="AR198" s="21" t="s">
        <v>196</v>
      </c>
      <c r="AT198" s="21" t="s">
        <v>191</v>
      </c>
      <c r="AU198" s="21" t="s">
        <v>77</v>
      </c>
      <c r="AY198" s="21" t="s">
        <v>190</v>
      </c>
      <c r="BE198" s="203">
        <f t="shared" si="44"/>
        <v>0</v>
      </c>
      <c r="BF198" s="203">
        <f t="shared" si="45"/>
        <v>0</v>
      </c>
      <c r="BG198" s="203">
        <f t="shared" si="46"/>
        <v>0</v>
      </c>
      <c r="BH198" s="203">
        <f t="shared" si="47"/>
        <v>0</v>
      </c>
      <c r="BI198" s="203">
        <f t="shared" si="48"/>
        <v>0</v>
      </c>
      <c r="BJ198" s="21" t="s">
        <v>77</v>
      </c>
      <c r="BK198" s="203">
        <f t="shared" si="49"/>
        <v>0</v>
      </c>
      <c r="BL198" s="21" t="s">
        <v>197</v>
      </c>
      <c r="BM198" s="21" t="s">
        <v>608</v>
      </c>
    </row>
    <row r="199" spans="2:65" s="1" customFormat="1" ht="16.5" customHeight="1">
      <c r="B199" s="38"/>
      <c r="C199" s="191" t="s">
        <v>609</v>
      </c>
      <c r="D199" s="191" t="s">
        <v>191</v>
      </c>
      <c r="E199" s="192" t="s">
        <v>610</v>
      </c>
      <c r="F199" s="193" t="s">
        <v>611</v>
      </c>
      <c r="G199" s="194" t="s">
        <v>194</v>
      </c>
      <c r="H199" s="195">
        <v>1</v>
      </c>
      <c r="I199" s="196"/>
      <c r="J199" s="197">
        <f t="shared" si="40"/>
        <v>0</v>
      </c>
      <c r="K199" s="193" t="s">
        <v>195</v>
      </c>
      <c r="L199" s="198"/>
      <c r="M199" s="199" t="s">
        <v>21</v>
      </c>
      <c r="N199" s="200" t="s">
        <v>41</v>
      </c>
      <c r="O199" s="39"/>
      <c r="P199" s="201">
        <f t="shared" si="41"/>
        <v>0</v>
      </c>
      <c r="Q199" s="201">
        <v>0</v>
      </c>
      <c r="R199" s="201">
        <f t="shared" si="42"/>
        <v>0</v>
      </c>
      <c r="S199" s="201">
        <v>0</v>
      </c>
      <c r="T199" s="202">
        <f t="shared" si="43"/>
        <v>0</v>
      </c>
      <c r="AR199" s="21" t="s">
        <v>196</v>
      </c>
      <c r="AT199" s="21" t="s">
        <v>191</v>
      </c>
      <c r="AU199" s="21" t="s">
        <v>77</v>
      </c>
      <c r="AY199" s="21" t="s">
        <v>190</v>
      </c>
      <c r="BE199" s="203">
        <f t="shared" si="44"/>
        <v>0</v>
      </c>
      <c r="BF199" s="203">
        <f t="shared" si="45"/>
        <v>0</v>
      </c>
      <c r="BG199" s="203">
        <f t="shared" si="46"/>
        <v>0</v>
      </c>
      <c r="BH199" s="203">
        <f t="shared" si="47"/>
        <v>0</v>
      </c>
      <c r="BI199" s="203">
        <f t="shared" si="48"/>
        <v>0</v>
      </c>
      <c r="BJ199" s="21" t="s">
        <v>77</v>
      </c>
      <c r="BK199" s="203">
        <f t="shared" si="49"/>
        <v>0</v>
      </c>
      <c r="BL199" s="21" t="s">
        <v>197</v>
      </c>
      <c r="BM199" s="21" t="s">
        <v>612</v>
      </c>
    </row>
    <row r="200" spans="2:65" s="1" customFormat="1" ht="16.5" customHeight="1">
      <c r="B200" s="38"/>
      <c r="C200" s="191" t="s">
        <v>613</v>
      </c>
      <c r="D200" s="191" t="s">
        <v>191</v>
      </c>
      <c r="E200" s="192" t="s">
        <v>614</v>
      </c>
      <c r="F200" s="193" t="s">
        <v>615</v>
      </c>
      <c r="G200" s="194" t="s">
        <v>194</v>
      </c>
      <c r="H200" s="195">
        <v>1</v>
      </c>
      <c r="I200" s="196"/>
      <c r="J200" s="197">
        <f t="shared" si="40"/>
        <v>0</v>
      </c>
      <c r="K200" s="193" t="s">
        <v>195</v>
      </c>
      <c r="L200" s="198"/>
      <c r="M200" s="199" t="s">
        <v>21</v>
      </c>
      <c r="N200" s="200" t="s">
        <v>41</v>
      </c>
      <c r="O200" s="39"/>
      <c r="P200" s="201">
        <f t="shared" si="41"/>
        <v>0</v>
      </c>
      <c r="Q200" s="201">
        <v>0</v>
      </c>
      <c r="R200" s="201">
        <f t="shared" si="42"/>
        <v>0</v>
      </c>
      <c r="S200" s="201">
        <v>0</v>
      </c>
      <c r="T200" s="202">
        <f t="shared" si="43"/>
        <v>0</v>
      </c>
      <c r="AR200" s="21" t="s">
        <v>196</v>
      </c>
      <c r="AT200" s="21" t="s">
        <v>191</v>
      </c>
      <c r="AU200" s="21" t="s">
        <v>77</v>
      </c>
      <c r="AY200" s="21" t="s">
        <v>190</v>
      </c>
      <c r="BE200" s="203">
        <f t="shared" si="44"/>
        <v>0</v>
      </c>
      <c r="BF200" s="203">
        <f t="shared" si="45"/>
        <v>0</v>
      </c>
      <c r="BG200" s="203">
        <f t="shared" si="46"/>
        <v>0</v>
      </c>
      <c r="BH200" s="203">
        <f t="shared" si="47"/>
        <v>0</v>
      </c>
      <c r="BI200" s="203">
        <f t="shared" si="48"/>
        <v>0</v>
      </c>
      <c r="BJ200" s="21" t="s">
        <v>77</v>
      </c>
      <c r="BK200" s="203">
        <f t="shared" si="49"/>
        <v>0</v>
      </c>
      <c r="BL200" s="21" t="s">
        <v>197</v>
      </c>
      <c r="BM200" s="21" t="s">
        <v>616</v>
      </c>
    </row>
    <row r="201" spans="2:65" s="1" customFormat="1" ht="16.5" customHeight="1">
      <c r="B201" s="38"/>
      <c r="C201" s="191" t="s">
        <v>617</v>
      </c>
      <c r="D201" s="191" t="s">
        <v>191</v>
      </c>
      <c r="E201" s="192" t="s">
        <v>618</v>
      </c>
      <c r="F201" s="193" t="s">
        <v>619</v>
      </c>
      <c r="G201" s="194" t="s">
        <v>194</v>
      </c>
      <c r="H201" s="195">
        <v>5</v>
      </c>
      <c r="I201" s="196"/>
      <c r="J201" s="197">
        <f t="shared" si="40"/>
        <v>0</v>
      </c>
      <c r="K201" s="193" t="s">
        <v>195</v>
      </c>
      <c r="L201" s="198"/>
      <c r="M201" s="199" t="s">
        <v>21</v>
      </c>
      <c r="N201" s="200" t="s">
        <v>41</v>
      </c>
      <c r="O201" s="39"/>
      <c r="P201" s="201">
        <f t="shared" si="41"/>
        <v>0</v>
      </c>
      <c r="Q201" s="201">
        <v>0</v>
      </c>
      <c r="R201" s="201">
        <f t="shared" si="42"/>
        <v>0</v>
      </c>
      <c r="S201" s="201">
        <v>0</v>
      </c>
      <c r="T201" s="202">
        <f t="shared" si="43"/>
        <v>0</v>
      </c>
      <c r="AR201" s="21" t="s">
        <v>196</v>
      </c>
      <c r="AT201" s="21" t="s">
        <v>191</v>
      </c>
      <c r="AU201" s="21" t="s">
        <v>77</v>
      </c>
      <c r="AY201" s="21" t="s">
        <v>190</v>
      </c>
      <c r="BE201" s="203">
        <f t="shared" si="44"/>
        <v>0</v>
      </c>
      <c r="BF201" s="203">
        <f t="shared" si="45"/>
        <v>0</v>
      </c>
      <c r="BG201" s="203">
        <f t="shared" si="46"/>
        <v>0</v>
      </c>
      <c r="BH201" s="203">
        <f t="shared" si="47"/>
        <v>0</v>
      </c>
      <c r="BI201" s="203">
        <f t="shared" si="48"/>
        <v>0</v>
      </c>
      <c r="BJ201" s="21" t="s">
        <v>77</v>
      </c>
      <c r="BK201" s="203">
        <f t="shared" si="49"/>
        <v>0</v>
      </c>
      <c r="BL201" s="21" t="s">
        <v>197</v>
      </c>
      <c r="BM201" s="21" t="s">
        <v>620</v>
      </c>
    </row>
    <row r="202" spans="2:65" s="1" customFormat="1" ht="16.5" customHeight="1">
      <c r="B202" s="38"/>
      <c r="C202" s="191" t="s">
        <v>621</v>
      </c>
      <c r="D202" s="191" t="s">
        <v>191</v>
      </c>
      <c r="E202" s="192" t="s">
        <v>622</v>
      </c>
      <c r="F202" s="193" t="s">
        <v>623</v>
      </c>
      <c r="G202" s="194" t="s">
        <v>194</v>
      </c>
      <c r="H202" s="195">
        <v>1</v>
      </c>
      <c r="I202" s="196"/>
      <c r="J202" s="197">
        <f t="shared" si="40"/>
        <v>0</v>
      </c>
      <c r="K202" s="193" t="s">
        <v>195</v>
      </c>
      <c r="L202" s="198"/>
      <c r="M202" s="199" t="s">
        <v>21</v>
      </c>
      <c r="N202" s="200" t="s">
        <v>41</v>
      </c>
      <c r="O202" s="39"/>
      <c r="P202" s="201">
        <f t="shared" si="41"/>
        <v>0</v>
      </c>
      <c r="Q202" s="201">
        <v>0</v>
      </c>
      <c r="R202" s="201">
        <f t="shared" si="42"/>
        <v>0</v>
      </c>
      <c r="S202" s="201">
        <v>0</v>
      </c>
      <c r="T202" s="202">
        <f t="shared" si="43"/>
        <v>0</v>
      </c>
      <c r="AR202" s="21" t="s">
        <v>196</v>
      </c>
      <c r="AT202" s="21" t="s">
        <v>191</v>
      </c>
      <c r="AU202" s="21" t="s">
        <v>77</v>
      </c>
      <c r="AY202" s="21" t="s">
        <v>190</v>
      </c>
      <c r="BE202" s="203">
        <f t="shared" si="44"/>
        <v>0</v>
      </c>
      <c r="BF202" s="203">
        <f t="shared" si="45"/>
        <v>0</v>
      </c>
      <c r="BG202" s="203">
        <f t="shared" si="46"/>
        <v>0</v>
      </c>
      <c r="BH202" s="203">
        <f t="shared" si="47"/>
        <v>0</v>
      </c>
      <c r="BI202" s="203">
        <f t="shared" si="48"/>
        <v>0</v>
      </c>
      <c r="BJ202" s="21" t="s">
        <v>77</v>
      </c>
      <c r="BK202" s="203">
        <f t="shared" si="49"/>
        <v>0</v>
      </c>
      <c r="BL202" s="21" t="s">
        <v>197</v>
      </c>
      <c r="BM202" s="21" t="s">
        <v>624</v>
      </c>
    </row>
    <row r="203" spans="2:65" s="1" customFormat="1" ht="16.5" customHeight="1">
      <c r="B203" s="38"/>
      <c r="C203" s="191" t="s">
        <v>625</v>
      </c>
      <c r="D203" s="191" t="s">
        <v>191</v>
      </c>
      <c r="E203" s="192" t="s">
        <v>626</v>
      </c>
      <c r="F203" s="193" t="s">
        <v>627</v>
      </c>
      <c r="G203" s="194" t="s">
        <v>194</v>
      </c>
      <c r="H203" s="195">
        <v>9</v>
      </c>
      <c r="I203" s="196"/>
      <c r="J203" s="197">
        <f t="shared" si="40"/>
        <v>0</v>
      </c>
      <c r="K203" s="193" t="s">
        <v>195</v>
      </c>
      <c r="L203" s="198"/>
      <c r="M203" s="199" t="s">
        <v>21</v>
      </c>
      <c r="N203" s="200" t="s">
        <v>41</v>
      </c>
      <c r="O203" s="39"/>
      <c r="P203" s="201">
        <f t="shared" si="41"/>
        <v>0</v>
      </c>
      <c r="Q203" s="201">
        <v>0</v>
      </c>
      <c r="R203" s="201">
        <f t="shared" si="42"/>
        <v>0</v>
      </c>
      <c r="S203" s="201">
        <v>0</v>
      </c>
      <c r="T203" s="202">
        <f t="shared" si="43"/>
        <v>0</v>
      </c>
      <c r="AR203" s="21" t="s">
        <v>196</v>
      </c>
      <c r="AT203" s="21" t="s">
        <v>191</v>
      </c>
      <c r="AU203" s="21" t="s">
        <v>77</v>
      </c>
      <c r="AY203" s="21" t="s">
        <v>190</v>
      </c>
      <c r="BE203" s="203">
        <f t="shared" si="44"/>
        <v>0</v>
      </c>
      <c r="BF203" s="203">
        <f t="shared" si="45"/>
        <v>0</v>
      </c>
      <c r="BG203" s="203">
        <f t="shared" si="46"/>
        <v>0</v>
      </c>
      <c r="BH203" s="203">
        <f t="shared" si="47"/>
        <v>0</v>
      </c>
      <c r="BI203" s="203">
        <f t="shared" si="48"/>
        <v>0</v>
      </c>
      <c r="BJ203" s="21" t="s">
        <v>77</v>
      </c>
      <c r="BK203" s="203">
        <f t="shared" si="49"/>
        <v>0</v>
      </c>
      <c r="BL203" s="21" t="s">
        <v>197</v>
      </c>
      <c r="BM203" s="21" t="s">
        <v>628</v>
      </c>
    </row>
    <row r="204" spans="2:65" s="1" customFormat="1" ht="25.5" customHeight="1">
      <c r="B204" s="38"/>
      <c r="C204" s="191" t="s">
        <v>629</v>
      </c>
      <c r="D204" s="191" t="s">
        <v>191</v>
      </c>
      <c r="E204" s="192" t="s">
        <v>630</v>
      </c>
      <c r="F204" s="193" t="s">
        <v>631</v>
      </c>
      <c r="G204" s="194" t="s">
        <v>194</v>
      </c>
      <c r="H204" s="195">
        <v>12</v>
      </c>
      <c r="I204" s="196"/>
      <c r="J204" s="197">
        <f t="shared" si="40"/>
        <v>0</v>
      </c>
      <c r="K204" s="193" t="s">
        <v>195</v>
      </c>
      <c r="L204" s="198"/>
      <c r="M204" s="199" t="s">
        <v>21</v>
      </c>
      <c r="N204" s="200" t="s">
        <v>41</v>
      </c>
      <c r="O204" s="39"/>
      <c r="P204" s="201">
        <f t="shared" si="41"/>
        <v>0</v>
      </c>
      <c r="Q204" s="201">
        <v>0</v>
      </c>
      <c r="R204" s="201">
        <f t="shared" si="42"/>
        <v>0</v>
      </c>
      <c r="S204" s="201">
        <v>0</v>
      </c>
      <c r="T204" s="202">
        <f t="shared" si="43"/>
        <v>0</v>
      </c>
      <c r="AR204" s="21" t="s">
        <v>196</v>
      </c>
      <c r="AT204" s="21" t="s">
        <v>191</v>
      </c>
      <c r="AU204" s="21" t="s">
        <v>77</v>
      </c>
      <c r="AY204" s="21" t="s">
        <v>190</v>
      </c>
      <c r="BE204" s="203">
        <f t="shared" si="44"/>
        <v>0</v>
      </c>
      <c r="BF204" s="203">
        <f t="shared" si="45"/>
        <v>0</v>
      </c>
      <c r="BG204" s="203">
        <f t="shared" si="46"/>
        <v>0</v>
      </c>
      <c r="BH204" s="203">
        <f t="shared" si="47"/>
        <v>0</v>
      </c>
      <c r="BI204" s="203">
        <f t="shared" si="48"/>
        <v>0</v>
      </c>
      <c r="BJ204" s="21" t="s">
        <v>77</v>
      </c>
      <c r="BK204" s="203">
        <f t="shared" si="49"/>
        <v>0</v>
      </c>
      <c r="BL204" s="21" t="s">
        <v>197</v>
      </c>
      <c r="BM204" s="21" t="s">
        <v>632</v>
      </c>
    </row>
    <row r="205" spans="2:65" s="1" customFormat="1" ht="25.5" customHeight="1">
      <c r="B205" s="38"/>
      <c r="C205" s="191" t="s">
        <v>633</v>
      </c>
      <c r="D205" s="191" t="s">
        <v>191</v>
      </c>
      <c r="E205" s="192" t="s">
        <v>634</v>
      </c>
      <c r="F205" s="193" t="s">
        <v>635</v>
      </c>
      <c r="G205" s="194" t="s">
        <v>367</v>
      </c>
      <c r="H205" s="195">
        <v>200</v>
      </c>
      <c r="I205" s="196"/>
      <c r="J205" s="197">
        <f t="shared" si="40"/>
        <v>0</v>
      </c>
      <c r="K205" s="193" t="s">
        <v>195</v>
      </c>
      <c r="L205" s="198"/>
      <c r="M205" s="199" t="s">
        <v>21</v>
      </c>
      <c r="N205" s="200" t="s">
        <v>41</v>
      </c>
      <c r="O205" s="39"/>
      <c r="P205" s="201">
        <f t="shared" si="41"/>
        <v>0</v>
      </c>
      <c r="Q205" s="201">
        <v>0</v>
      </c>
      <c r="R205" s="201">
        <f t="shared" si="42"/>
        <v>0</v>
      </c>
      <c r="S205" s="201">
        <v>0</v>
      </c>
      <c r="T205" s="202">
        <f t="shared" si="43"/>
        <v>0</v>
      </c>
      <c r="AR205" s="21" t="s">
        <v>196</v>
      </c>
      <c r="AT205" s="21" t="s">
        <v>191</v>
      </c>
      <c r="AU205" s="21" t="s">
        <v>77</v>
      </c>
      <c r="AY205" s="21" t="s">
        <v>190</v>
      </c>
      <c r="BE205" s="203">
        <f t="shared" si="44"/>
        <v>0</v>
      </c>
      <c r="BF205" s="203">
        <f t="shared" si="45"/>
        <v>0</v>
      </c>
      <c r="BG205" s="203">
        <f t="shared" si="46"/>
        <v>0</v>
      </c>
      <c r="BH205" s="203">
        <f t="shared" si="47"/>
        <v>0</v>
      </c>
      <c r="BI205" s="203">
        <f t="shared" si="48"/>
        <v>0</v>
      </c>
      <c r="BJ205" s="21" t="s">
        <v>77</v>
      </c>
      <c r="BK205" s="203">
        <f t="shared" si="49"/>
        <v>0</v>
      </c>
      <c r="BL205" s="21" t="s">
        <v>197</v>
      </c>
      <c r="BM205" s="21" t="s">
        <v>636</v>
      </c>
    </row>
    <row r="206" spans="2:65" s="1" customFormat="1" ht="25.5" customHeight="1">
      <c r="B206" s="38"/>
      <c r="C206" s="191" t="s">
        <v>637</v>
      </c>
      <c r="D206" s="191" t="s">
        <v>191</v>
      </c>
      <c r="E206" s="192" t="s">
        <v>638</v>
      </c>
      <c r="F206" s="193" t="s">
        <v>639</v>
      </c>
      <c r="G206" s="194" t="s">
        <v>367</v>
      </c>
      <c r="H206" s="195">
        <v>15</v>
      </c>
      <c r="I206" s="196"/>
      <c r="J206" s="197">
        <f t="shared" si="40"/>
        <v>0</v>
      </c>
      <c r="K206" s="193" t="s">
        <v>195</v>
      </c>
      <c r="L206" s="198"/>
      <c r="M206" s="199" t="s">
        <v>21</v>
      </c>
      <c r="N206" s="200" t="s">
        <v>41</v>
      </c>
      <c r="O206" s="39"/>
      <c r="P206" s="201">
        <f t="shared" si="41"/>
        <v>0</v>
      </c>
      <c r="Q206" s="201">
        <v>0</v>
      </c>
      <c r="R206" s="201">
        <f t="shared" si="42"/>
        <v>0</v>
      </c>
      <c r="S206" s="201">
        <v>0</v>
      </c>
      <c r="T206" s="202">
        <f t="shared" si="43"/>
        <v>0</v>
      </c>
      <c r="AR206" s="21" t="s">
        <v>196</v>
      </c>
      <c r="AT206" s="21" t="s">
        <v>191</v>
      </c>
      <c r="AU206" s="21" t="s">
        <v>77</v>
      </c>
      <c r="AY206" s="21" t="s">
        <v>190</v>
      </c>
      <c r="BE206" s="203">
        <f t="shared" si="44"/>
        <v>0</v>
      </c>
      <c r="BF206" s="203">
        <f t="shared" si="45"/>
        <v>0</v>
      </c>
      <c r="BG206" s="203">
        <f t="shared" si="46"/>
        <v>0</v>
      </c>
      <c r="BH206" s="203">
        <f t="shared" si="47"/>
        <v>0</v>
      </c>
      <c r="BI206" s="203">
        <f t="shared" si="48"/>
        <v>0</v>
      </c>
      <c r="BJ206" s="21" t="s">
        <v>77</v>
      </c>
      <c r="BK206" s="203">
        <f t="shared" si="49"/>
        <v>0</v>
      </c>
      <c r="BL206" s="21" t="s">
        <v>197</v>
      </c>
      <c r="BM206" s="21" t="s">
        <v>640</v>
      </c>
    </row>
    <row r="207" spans="2:65" s="1" customFormat="1" ht="25.5" customHeight="1">
      <c r="B207" s="38"/>
      <c r="C207" s="191" t="s">
        <v>641</v>
      </c>
      <c r="D207" s="191" t="s">
        <v>191</v>
      </c>
      <c r="E207" s="192" t="s">
        <v>642</v>
      </c>
      <c r="F207" s="193" t="s">
        <v>643</v>
      </c>
      <c r="G207" s="194" t="s">
        <v>194</v>
      </c>
      <c r="H207" s="195">
        <v>1</v>
      </c>
      <c r="I207" s="196"/>
      <c r="J207" s="197">
        <f t="shared" si="40"/>
        <v>0</v>
      </c>
      <c r="K207" s="193" t="s">
        <v>195</v>
      </c>
      <c r="L207" s="198"/>
      <c r="M207" s="199" t="s">
        <v>21</v>
      </c>
      <c r="N207" s="200" t="s">
        <v>41</v>
      </c>
      <c r="O207" s="39"/>
      <c r="P207" s="201">
        <f t="shared" si="41"/>
        <v>0</v>
      </c>
      <c r="Q207" s="201">
        <v>0</v>
      </c>
      <c r="R207" s="201">
        <f t="shared" si="42"/>
        <v>0</v>
      </c>
      <c r="S207" s="201">
        <v>0</v>
      </c>
      <c r="T207" s="202">
        <f t="shared" si="43"/>
        <v>0</v>
      </c>
      <c r="AR207" s="21" t="s">
        <v>196</v>
      </c>
      <c r="AT207" s="21" t="s">
        <v>191</v>
      </c>
      <c r="AU207" s="21" t="s">
        <v>77</v>
      </c>
      <c r="AY207" s="21" t="s">
        <v>190</v>
      </c>
      <c r="BE207" s="203">
        <f t="shared" si="44"/>
        <v>0</v>
      </c>
      <c r="BF207" s="203">
        <f t="shared" si="45"/>
        <v>0</v>
      </c>
      <c r="BG207" s="203">
        <f t="shared" si="46"/>
        <v>0</v>
      </c>
      <c r="BH207" s="203">
        <f t="shared" si="47"/>
        <v>0</v>
      </c>
      <c r="BI207" s="203">
        <f t="shared" si="48"/>
        <v>0</v>
      </c>
      <c r="BJ207" s="21" t="s">
        <v>77</v>
      </c>
      <c r="BK207" s="203">
        <f t="shared" si="49"/>
        <v>0</v>
      </c>
      <c r="BL207" s="21" t="s">
        <v>197</v>
      </c>
      <c r="BM207" s="21" t="s">
        <v>644</v>
      </c>
    </row>
    <row r="208" spans="2:65" s="10" customFormat="1" ht="37.35" customHeight="1">
      <c r="B208" s="177"/>
      <c r="C208" s="178"/>
      <c r="D208" s="179" t="s">
        <v>69</v>
      </c>
      <c r="E208" s="180" t="s">
        <v>645</v>
      </c>
      <c r="F208" s="180" t="s">
        <v>646</v>
      </c>
      <c r="G208" s="178"/>
      <c r="H208" s="178"/>
      <c r="I208" s="181"/>
      <c r="J208" s="182">
        <f>BK208</f>
        <v>0</v>
      </c>
      <c r="K208" s="178"/>
      <c r="L208" s="183"/>
      <c r="M208" s="184"/>
      <c r="N208" s="185"/>
      <c r="O208" s="185"/>
      <c r="P208" s="186">
        <f>SUM(P209:P283)</f>
        <v>0</v>
      </c>
      <c r="Q208" s="185"/>
      <c r="R208" s="186">
        <f>SUM(R209:R283)</f>
        <v>0</v>
      </c>
      <c r="S208" s="185"/>
      <c r="T208" s="187">
        <f>SUM(T209:T283)</f>
        <v>0</v>
      </c>
      <c r="AR208" s="188" t="s">
        <v>77</v>
      </c>
      <c r="AT208" s="189" t="s">
        <v>69</v>
      </c>
      <c r="AU208" s="189" t="s">
        <v>70</v>
      </c>
      <c r="AY208" s="188" t="s">
        <v>190</v>
      </c>
      <c r="BK208" s="190">
        <f>SUM(BK209:BK283)</f>
        <v>0</v>
      </c>
    </row>
    <row r="209" spans="2:65" s="1" customFormat="1" ht="16.5" customHeight="1">
      <c r="B209" s="38"/>
      <c r="C209" s="207" t="s">
        <v>647</v>
      </c>
      <c r="D209" s="207" t="s">
        <v>648</v>
      </c>
      <c r="E209" s="208" t="s">
        <v>649</v>
      </c>
      <c r="F209" s="209" t="s">
        <v>650</v>
      </c>
      <c r="G209" s="210" t="s">
        <v>194</v>
      </c>
      <c r="H209" s="211">
        <v>45</v>
      </c>
      <c r="I209" s="212"/>
      <c r="J209" s="213">
        <f t="shared" ref="J209:J240" si="50">ROUND(I209*H209,2)</f>
        <v>0</v>
      </c>
      <c r="K209" s="209" t="s">
        <v>195</v>
      </c>
      <c r="L209" s="58"/>
      <c r="M209" s="214" t="s">
        <v>21</v>
      </c>
      <c r="N209" s="215" t="s">
        <v>41</v>
      </c>
      <c r="O209" s="39"/>
      <c r="P209" s="201">
        <f t="shared" ref="P209:P240" si="51">O209*H209</f>
        <v>0</v>
      </c>
      <c r="Q209" s="201">
        <v>0</v>
      </c>
      <c r="R209" s="201">
        <f t="shared" ref="R209:R240" si="52">Q209*H209</f>
        <v>0</v>
      </c>
      <c r="S209" s="201">
        <v>0</v>
      </c>
      <c r="T209" s="202">
        <f t="shared" ref="T209:T240" si="53">S209*H209</f>
        <v>0</v>
      </c>
      <c r="AR209" s="21" t="s">
        <v>197</v>
      </c>
      <c r="AT209" s="21" t="s">
        <v>648</v>
      </c>
      <c r="AU209" s="21" t="s">
        <v>77</v>
      </c>
      <c r="AY209" s="21" t="s">
        <v>190</v>
      </c>
      <c r="BE209" s="203">
        <f t="shared" ref="BE209:BE240" si="54">IF(N209="základní",J209,0)</f>
        <v>0</v>
      </c>
      <c r="BF209" s="203">
        <f t="shared" ref="BF209:BF240" si="55">IF(N209="snížená",J209,0)</f>
        <v>0</v>
      </c>
      <c r="BG209" s="203">
        <f t="shared" ref="BG209:BG240" si="56">IF(N209="zákl. přenesená",J209,0)</f>
        <v>0</v>
      </c>
      <c r="BH209" s="203">
        <f t="shared" ref="BH209:BH240" si="57">IF(N209="sníž. přenesená",J209,0)</f>
        <v>0</v>
      </c>
      <c r="BI209" s="203">
        <f t="shared" ref="BI209:BI240" si="58">IF(N209="nulová",J209,0)</f>
        <v>0</v>
      </c>
      <c r="BJ209" s="21" t="s">
        <v>77</v>
      </c>
      <c r="BK209" s="203">
        <f t="shared" ref="BK209:BK240" si="59">ROUND(I209*H209,2)</f>
        <v>0</v>
      </c>
      <c r="BL209" s="21" t="s">
        <v>197</v>
      </c>
      <c r="BM209" s="21" t="s">
        <v>651</v>
      </c>
    </row>
    <row r="210" spans="2:65" s="1" customFormat="1" ht="16.5" customHeight="1">
      <c r="B210" s="38"/>
      <c r="C210" s="207" t="s">
        <v>652</v>
      </c>
      <c r="D210" s="207" t="s">
        <v>648</v>
      </c>
      <c r="E210" s="208" t="s">
        <v>653</v>
      </c>
      <c r="F210" s="209" t="s">
        <v>654</v>
      </c>
      <c r="G210" s="210" t="s">
        <v>194</v>
      </c>
      <c r="H210" s="211">
        <v>93</v>
      </c>
      <c r="I210" s="212"/>
      <c r="J210" s="213">
        <f t="shared" si="50"/>
        <v>0</v>
      </c>
      <c r="K210" s="209" t="s">
        <v>195</v>
      </c>
      <c r="L210" s="58"/>
      <c r="M210" s="214" t="s">
        <v>21</v>
      </c>
      <c r="N210" s="215" t="s">
        <v>41</v>
      </c>
      <c r="O210" s="39"/>
      <c r="P210" s="201">
        <f t="shared" si="51"/>
        <v>0</v>
      </c>
      <c r="Q210" s="201">
        <v>0</v>
      </c>
      <c r="R210" s="201">
        <f t="shared" si="52"/>
        <v>0</v>
      </c>
      <c r="S210" s="201">
        <v>0</v>
      </c>
      <c r="T210" s="202">
        <f t="shared" si="53"/>
        <v>0</v>
      </c>
      <c r="AR210" s="21" t="s">
        <v>197</v>
      </c>
      <c r="AT210" s="21" t="s">
        <v>648</v>
      </c>
      <c r="AU210" s="21" t="s">
        <v>77</v>
      </c>
      <c r="AY210" s="21" t="s">
        <v>190</v>
      </c>
      <c r="BE210" s="203">
        <f t="shared" si="54"/>
        <v>0</v>
      </c>
      <c r="BF210" s="203">
        <f t="shared" si="55"/>
        <v>0</v>
      </c>
      <c r="BG210" s="203">
        <f t="shared" si="56"/>
        <v>0</v>
      </c>
      <c r="BH210" s="203">
        <f t="shared" si="57"/>
        <v>0</v>
      </c>
      <c r="BI210" s="203">
        <f t="shared" si="58"/>
        <v>0</v>
      </c>
      <c r="BJ210" s="21" t="s">
        <v>77</v>
      </c>
      <c r="BK210" s="203">
        <f t="shared" si="59"/>
        <v>0</v>
      </c>
      <c r="BL210" s="21" t="s">
        <v>197</v>
      </c>
      <c r="BM210" s="21" t="s">
        <v>655</v>
      </c>
    </row>
    <row r="211" spans="2:65" s="1" customFormat="1" ht="38.25" customHeight="1">
      <c r="B211" s="38"/>
      <c r="C211" s="207" t="s">
        <v>656</v>
      </c>
      <c r="D211" s="207" t="s">
        <v>648</v>
      </c>
      <c r="E211" s="208" t="s">
        <v>657</v>
      </c>
      <c r="F211" s="209" t="s">
        <v>658</v>
      </c>
      <c r="G211" s="210" t="s">
        <v>194</v>
      </c>
      <c r="H211" s="211">
        <v>2</v>
      </c>
      <c r="I211" s="212"/>
      <c r="J211" s="213">
        <f t="shared" si="50"/>
        <v>0</v>
      </c>
      <c r="K211" s="209" t="s">
        <v>195</v>
      </c>
      <c r="L211" s="58"/>
      <c r="M211" s="214" t="s">
        <v>21</v>
      </c>
      <c r="N211" s="215" t="s">
        <v>41</v>
      </c>
      <c r="O211" s="39"/>
      <c r="P211" s="201">
        <f t="shared" si="51"/>
        <v>0</v>
      </c>
      <c r="Q211" s="201">
        <v>0</v>
      </c>
      <c r="R211" s="201">
        <f t="shared" si="52"/>
        <v>0</v>
      </c>
      <c r="S211" s="201">
        <v>0</v>
      </c>
      <c r="T211" s="202">
        <f t="shared" si="53"/>
        <v>0</v>
      </c>
      <c r="AR211" s="21" t="s">
        <v>197</v>
      </c>
      <c r="AT211" s="21" t="s">
        <v>648</v>
      </c>
      <c r="AU211" s="21" t="s">
        <v>77</v>
      </c>
      <c r="AY211" s="21" t="s">
        <v>190</v>
      </c>
      <c r="BE211" s="203">
        <f t="shared" si="54"/>
        <v>0</v>
      </c>
      <c r="BF211" s="203">
        <f t="shared" si="55"/>
        <v>0</v>
      </c>
      <c r="BG211" s="203">
        <f t="shared" si="56"/>
        <v>0</v>
      </c>
      <c r="BH211" s="203">
        <f t="shared" si="57"/>
        <v>0</v>
      </c>
      <c r="BI211" s="203">
        <f t="shared" si="58"/>
        <v>0</v>
      </c>
      <c r="BJ211" s="21" t="s">
        <v>77</v>
      </c>
      <c r="BK211" s="203">
        <f t="shared" si="59"/>
        <v>0</v>
      </c>
      <c r="BL211" s="21" t="s">
        <v>197</v>
      </c>
      <c r="BM211" s="21" t="s">
        <v>659</v>
      </c>
    </row>
    <row r="212" spans="2:65" s="1" customFormat="1" ht="38.25" customHeight="1">
      <c r="B212" s="38"/>
      <c r="C212" s="207" t="s">
        <v>660</v>
      </c>
      <c r="D212" s="207" t="s">
        <v>648</v>
      </c>
      <c r="E212" s="208" t="s">
        <v>661</v>
      </c>
      <c r="F212" s="209" t="s">
        <v>662</v>
      </c>
      <c r="G212" s="210" t="s">
        <v>194</v>
      </c>
      <c r="H212" s="211">
        <v>2</v>
      </c>
      <c r="I212" s="212"/>
      <c r="J212" s="213">
        <f t="shared" si="50"/>
        <v>0</v>
      </c>
      <c r="K212" s="209" t="s">
        <v>195</v>
      </c>
      <c r="L212" s="58"/>
      <c r="M212" s="214" t="s">
        <v>21</v>
      </c>
      <c r="N212" s="215" t="s">
        <v>41</v>
      </c>
      <c r="O212" s="39"/>
      <c r="P212" s="201">
        <f t="shared" si="51"/>
        <v>0</v>
      </c>
      <c r="Q212" s="201">
        <v>0</v>
      </c>
      <c r="R212" s="201">
        <f t="shared" si="52"/>
        <v>0</v>
      </c>
      <c r="S212" s="201">
        <v>0</v>
      </c>
      <c r="T212" s="202">
        <f t="shared" si="53"/>
        <v>0</v>
      </c>
      <c r="AR212" s="21" t="s">
        <v>197</v>
      </c>
      <c r="AT212" s="21" t="s">
        <v>648</v>
      </c>
      <c r="AU212" s="21" t="s">
        <v>77</v>
      </c>
      <c r="AY212" s="21" t="s">
        <v>190</v>
      </c>
      <c r="BE212" s="203">
        <f t="shared" si="54"/>
        <v>0</v>
      </c>
      <c r="BF212" s="203">
        <f t="shared" si="55"/>
        <v>0</v>
      </c>
      <c r="BG212" s="203">
        <f t="shared" si="56"/>
        <v>0</v>
      </c>
      <c r="BH212" s="203">
        <f t="shared" si="57"/>
        <v>0</v>
      </c>
      <c r="BI212" s="203">
        <f t="shared" si="58"/>
        <v>0</v>
      </c>
      <c r="BJ212" s="21" t="s">
        <v>77</v>
      </c>
      <c r="BK212" s="203">
        <f t="shared" si="59"/>
        <v>0</v>
      </c>
      <c r="BL212" s="21" t="s">
        <v>197</v>
      </c>
      <c r="BM212" s="21" t="s">
        <v>663</v>
      </c>
    </row>
    <row r="213" spans="2:65" s="1" customFormat="1" ht="25.5" customHeight="1">
      <c r="B213" s="38"/>
      <c r="C213" s="207" t="s">
        <v>664</v>
      </c>
      <c r="D213" s="207" t="s">
        <v>648</v>
      </c>
      <c r="E213" s="208" t="s">
        <v>665</v>
      </c>
      <c r="F213" s="209" t="s">
        <v>666</v>
      </c>
      <c r="G213" s="210" t="s">
        <v>194</v>
      </c>
      <c r="H213" s="211">
        <v>1</v>
      </c>
      <c r="I213" s="212"/>
      <c r="J213" s="213">
        <f t="shared" si="50"/>
        <v>0</v>
      </c>
      <c r="K213" s="209" t="s">
        <v>195</v>
      </c>
      <c r="L213" s="58"/>
      <c r="M213" s="214" t="s">
        <v>21</v>
      </c>
      <c r="N213" s="215" t="s">
        <v>41</v>
      </c>
      <c r="O213" s="39"/>
      <c r="P213" s="201">
        <f t="shared" si="51"/>
        <v>0</v>
      </c>
      <c r="Q213" s="201">
        <v>0</v>
      </c>
      <c r="R213" s="201">
        <f t="shared" si="52"/>
        <v>0</v>
      </c>
      <c r="S213" s="201">
        <v>0</v>
      </c>
      <c r="T213" s="202">
        <f t="shared" si="53"/>
        <v>0</v>
      </c>
      <c r="AR213" s="21" t="s">
        <v>197</v>
      </c>
      <c r="AT213" s="21" t="s">
        <v>648</v>
      </c>
      <c r="AU213" s="21" t="s">
        <v>77</v>
      </c>
      <c r="AY213" s="21" t="s">
        <v>190</v>
      </c>
      <c r="BE213" s="203">
        <f t="shared" si="54"/>
        <v>0</v>
      </c>
      <c r="BF213" s="203">
        <f t="shared" si="55"/>
        <v>0</v>
      </c>
      <c r="BG213" s="203">
        <f t="shared" si="56"/>
        <v>0</v>
      </c>
      <c r="BH213" s="203">
        <f t="shared" si="57"/>
        <v>0</v>
      </c>
      <c r="BI213" s="203">
        <f t="shared" si="58"/>
        <v>0</v>
      </c>
      <c r="BJ213" s="21" t="s">
        <v>77</v>
      </c>
      <c r="BK213" s="203">
        <f t="shared" si="59"/>
        <v>0</v>
      </c>
      <c r="BL213" s="21" t="s">
        <v>197</v>
      </c>
      <c r="BM213" s="21" t="s">
        <v>667</v>
      </c>
    </row>
    <row r="214" spans="2:65" s="1" customFormat="1" ht="25.5" customHeight="1">
      <c r="B214" s="38"/>
      <c r="C214" s="207" t="s">
        <v>668</v>
      </c>
      <c r="D214" s="207" t="s">
        <v>648</v>
      </c>
      <c r="E214" s="208" t="s">
        <v>669</v>
      </c>
      <c r="F214" s="209" t="s">
        <v>670</v>
      </c>
      <c r="G214" s="210" t="s">
        <v>194</v>
      </c>
      <c r="H214" s="211">
        <v>1</v>
      </c>
      <c r="I214" s="212"/>
      <c r="J214" s="213">
        <f t="shared" si="50"/>
        <v>0</v>
      </c>
      <c r="K214" s="209" t="s">
        <v>195</v>
      </c>
      <c r="L214" s="58"/>
      <c r="M214" s="214" t="s">
        <v>21</v>
      </c>
      <c r="N214" s="215" t="s">
        <v>41</v>
      </c>
      <c r="O214" s="39"/>
      <c r="P214" s="201">
        <f t="shared" si="51"/>
        <v>0</v>
      </c>
      <c r="Q214" s="201">
        <v>0</v>
      </c>
      <c r="R214" s="201">
        <f t="shared" si="52"/>
        <v>0</v>
      </c>
      <c r="S214" s="201">
        <v>0</v>
      </c>
      <c r="T214" s="202">
        <f t="shared" si="53"/>
        <v>0</v>
      </c>
      <c r="AR214" s="21" t="s">
        <v>197</v>
      </c>
      <c r="AT214" s="21" t="s">
        <v>648</v>
      </c>
      <c r="AU214" s="21" t="s">
        <v>77</v>
      </c>
      <c r="AY214" s="21" t="s">
        <v>190</v>
      </c>
      <c r="BE214" s="203">
        <f t="shared" si="54"/>
        <v>0</v>
      </c>
      <c r="BF214" s="203">
        <f t="shared" si="55"/>
        <v>0</v>
      </c>
      <c r="BG214" s="203">
        <f t="shared" si="56"/>
        <v>0</v>
      </c>
      <c r="BH214" s="203">
        <f t="shared" si="57"/>
        <v>0</v>
      </c>
      <c r="BI214" s="203">
        <f t="shared" si="58"/>
        <v>0</v>
      </c>
      <c r="BJ214" s="21" t="s">
        <v>77</v>
      </c>
      <c r="BK214" s="203">
        <f t="shared" si="59"/>
        <v>0</v>
      </c>
      <c r="BL214" s="21" t="s">
        <v>197</v>
      </c>
      <c r="BM214" s="21" t="s">
        <v>671</v>
      </c>
    </row>
    <row r="215" spans="2:65" s="1" customFormat="1" ht="51" customHeight="1">
      <c r="B215" s="38"/>
      <c r="C215" s="207" t="s">
        <v>672</v>
      </c>
      <c r="D215" s="207" t="s">
        <v>648</v>
      </c>
      <c r="E215" s="208" t="s">
        <v>673</v>
      </c>
      <c r="F215" s="209" t="s">
        <v>674</v>
      </c>
      <c r="G215" s="210" t="s">
        <v>367</v>
      </c>
      <c r="H215" s="211">
        <v>12</v>
      </c>
      <c r="I215" s="212"/>
      <c r="J215" s="213">
        <f t="shared" si="50"/>
        <v>0</v>
      </c>
      <c r="K215" s="209" t="s">
        <v>195</v>
      </c>
      <c r="L215" s="58"/>
      <c r="M215" s="214" t="s">
        <v>21</v>
      </c>
      <c r="N215" s="215" t="s">
        <v>41</v>
      </c>
      <c r="O215" s="39"/>
      <c r="P215" s="201">
        <f t="shared" si="51"/>
        <v>0</v>
      </c>
      <c r="Q215" s="201">
        <v>0</v>
      </c>
      <c r="R215" s="201">
        <f t="shared" si="52"/>
        <v>0</v>
      </c>
      <c r="S215" s="201">
        <v>0</v>
      </c>
      <c r="T215" s="202">
        <f t="shared" si="53"/>
        <v>0</v>
      </c>
      <c r="AR215" s="21" t="s">
        <v>197</v>
      </c>
      <c r="AT215" s="21" t="s">
        <v>648</v>
      </c>
      <c r="AU215" s="21" t="s">
        <v>77</v>
      </c>
      <c r="AY215" s="21" t="s">
        <v>190</v>
      </c>
      <c r="BE215" s="203">
        <f t="shared" si="54"/>
        <v>0</v>
      </c>
      <c r="BF215" s="203">
        <f t="shared" si="55"/>
        <v>0</v>
      </c>
      <c r="BG215" s="203">
        <f t="shared" si="56"/>
        <v>0</v>
      </c>
      <c r="BH215" s="203">
        <f t="shared" si="57"/>
        <v>0</v>
      </c>
      <c r="BI215" s="203">
        <f t="shared" si="58"/>
        <v>0</v>
      </c>
      <c r="BJ215" s="21" t="s">
        <v>77</v>
      </c>
      <c r="BK215" s="203">
        <f t="shared" si="59"/>
        <v>0</v>
      </c>
      <c r="BL215" s="21" t="s">
        <v>197</v>
      </c>
      <c r="BM215" s="21" t="s">
        <v>675</v>
      </c>
    </row>
    <row r="216" spans="2:65" s="1" customFormat="1" ht="16.5" customHeight="1">
      <c r="B216" s="38"/>
      <c r="C216" s="207" t="s">
        <v>676</v>
      </c>
      <c r="D216" s="207" t="s">
        <v>648</v>
      </c>
      <c r="E216" s="208" t="s">
        <v>677</v>
      </c>
      <c r="F216" s="209" t="s">
        <v>678</v>
      </c>
      <c r="G216" s="210" t="s">
        <v>194</v>
      </c>
      <c r="H216" s="211">
        <v>23</v>
      </c>
      <c r="I216" s="212"/>
      <c r="J216" s="213">
        <f t="shared" si="50"/>
        <v>0</v>
      </c>
      <c r="K216" s="209" t="s">
        <v>195</v>
      </c>
      <c r="L216" s="58"/>
      <c r="M216" s="214" t="s">
        <v>21</v>
      </c>
      <c r="N216" s="215" t="s">
        <v>41</v>
      </c>
      <c r="O216" s="39"/>
      <c r="P216" s="201">
        <f t="shared" si="51"/>
        <v>0</v>
      </c>
      <c r="Q216" s="201">
        <v>0</v>
      </c>
      <c r="R216" s="201">
        <f t="shared" si="52"/>
        <v>0</v>
      </c>
      <c r="S216" s="201">
        <v>0</v>
      </c>
      <c r="T216" s="202">
        <f t="shared" si="53"/>
        <v>0</v>
      </c>
      <c r="AR216" s="21" t="s">
        <v>197</v>
      </c>
      <c r="AT216" s="21" t="s">
        <v>648</v>
      </c>
      <c r="AU216" s="21" t="s">
        <v>77</v>
      </c>
      <c r="AY216" s="21" t="s">
        <v>190</v>
      </c>
      <c r="BE216" s="203">
        <f t="shared" si="54"/>
        <v>0</v>
      </c>
      <c r="BF216" s="203">
        <f t="shared" si="55"/>
        <v>0</v>
      </c>
      <c r="BG216" s="203">
        <f t="shared" si="56"/>
        <v>0</v>
      </c>
      <c r="BH216" s="203">
        <f t="shared" si="57"/>
        <v>0</v>
      </c>
      <c r="BI216" s="203">
        <f t="shared" si="58"/>
        <v>0</v>
      </c>
      <c r="BJ216" s="21" t="s">
        <v>77</v>
      </c>
      <c r="BK216" s="203">
        <f t="shared" si="59"/>
        <v>0</v>
      </c>
      <c r="BL216" s="21" t="s">
        <v>197</v>
      </c>
      <c r="BM216" s="21" t="s">
        <v>679</v>
      </c>
    </row>
    <row r="217" spans="2:65" s="1" customFormat="1" ht="51" customHeight="1">
      <c r="B217" s="38"/>
      <c r="C217" s="207" t="s">
        <v>680</v>
      </c>
      <c r="D217" s="207" t="s">
        <v>648</v>
      </c>
      <c r="E217" s="208" t="s">
        <v>681</v>
      </c>
      <c r="F217" s="209" t="s">
        <v>682</v>
      </c>
      <c r="G217" s="210" t="s">
        <v>194</v>
      </c>
      <c r="H217" s="211">
        <v>2</v>
      </c>
      <c r="I217" s="212"/>
      <c r="J217" s="213">
        <f t="shared" si="50"/>
        <v>0</v>
      </c>
      <c r="K217" s="209" t="s">
        <v>195</v>
      </c>
      <c r="L217" s="58"/>
      <c r="M217" s="214" t="s">
        <v>21</v>
      </c>
      <c r="N217" s="215" t="s">
        <v>41</v>
      </c>
      <c r="O217" s="39"/>
      <c r="P217" s="201">
        <f t="shared" si="51"/>
        <v>0</v>
      </c>
      <c r="Q217" s="201">
        <v>0</v>
      </c>
      <c r="R217" s="201">
        <f t="shared" si="52"/>
        <v>0</v>
      </c>
      <c r="S217" s="201">
        <v>0</v>
      </c>
      <c r="T217" s="202">
        <f t="shared" si="53"/>
        <v>0</v>
      </c>
      <c r="AR217" s="21" t="s">
        <v>197</v>
      </c>
      <c r="AT217" s="21" t="s">
        <v>648</v>
      </c>
      <c r="AU217" s="21" t="s">
        <v>77</v>
      </c>
      <c r="AY217" s="21" t="s">
        <v>190</v>
      </c>
      <c r="BE217" s="203">
        <f t="shared" si="54"/>
        <v>0</v>
      </c>
      <c r="BF217" s="203">
        <f t="shared" si="55"/>
        <v>0</v>
      </c>
      <c r="BG217" s="203">
        <f t="shared" si="56"/>
        <v>0</v>
      </c>
      <c r="BH217" s="203">
        <f t="shared" si="57"/>
        <v>0</v>
      </c>
      <c r="BI217" s="203">
        <f t="shared" si="58"/>
        <v>0</v>
      </c>
      <c r="BJ217" s="21" t="s">
        <v>77</v>
      </c>
      <c r="BK217" s="203">
        <f t="shared" si="59"/>
        <v>0</v>
      </c>
      <c r="BL217" s="21" t="s">
        <v>197</v>
      </c>
      <c r="BM217" s="21" t="s">
        <v>683</v>
      </c>
    </row>
    <row r="218" spans="2:65" s="1" customFormat="1" ht="25.5" customHeight="1">
      <c r="B218" s="38"/>
      <c r="C218" s="207" t="s">
        <v>684</v>
      </c>
      <c r="D218" s="207" t="s">
        <v>648</v>
      </c>
      <c r="E218" s="208" t="s">
        <v>685</v>
      </c>
      <c r="F218" s="209" t="s">
        <v>686</v>
      </c>
      <c r="G218" s="210" t="s">
        <v>367</v>
      </c>
      <c r="H218" s="211">
        <v>20</v>
      </c>
      <c r="I218" s="212"/>
      <c r="J218" s="213">
        <f t="shared" si="50"/>
        <v>0</v>
      </c>
      <c r="K218" s="209" t="s">
        <v>195</v>
      </c>
      <c r="L218" s="58"/>
      <c r="M218" s="214" t="s">
        <v>21</v>
      </c>
      <c r="N218" s="215" t="s">
        <v>41</v>
      </c>
      <c r="O218" s="39"/>
      <c r="P218" s="201">
        <f t="shared" si="51"/>
        <v>0</v>
      </c>
      <c r="Q218" s="201">
        <v>0</v>
      </c>
      <c r="R218" s="201">
        <f t="shared" si="52"/>
        <v>0</v>
      </c>
      <c r="S218" s="201">
        <v>0</v>
      </c>
      <c r="T218" s="202">
        <f t="shared" si="53"/>
        <v>0</v>
      </c>
      <c r="AR218" s="21" t="s">
        <v>197</v>
      </c>
      <c r="AT218" s="21" t="s">
        <v>648</v>
      </c>
      <c r="AU218" s="21" t="s">
        <v>77</v>
      </c>
      <c r="AY218" s="21" t="s">
        <v>190</v>
      </c>
      <c r="BE218" s="203">
        <f t="shared" si="54"/>
        <v>0</v>
      </c>
      <c r="BF218" s="203">
        <f t="shared" si="55"/>
        <v>0</v>
      </c>
      <c r="BG218" s="203">
        <f t="shared" si="56"/>
        <v>0</v>
      </c>
      <c r="BH218" s="203">
        <f t="shared" si="57"/>
        <v>0</v>
      </c>
      <c r="BI218" s="203">
        <f t="shared" si="58"/>
        <v>0</v>
      </c>
      <c r="BJ218" s="21" t="s">
        <v>77</v>
      </c>
      <c r="BK218" s="203">
        <f t="shared" si="59"/>
        <v>0</v>
      </c>
      <c r="BL218" s="21" t="s">
        <v>197</v>
      </c>
      <c r="BM218" s="21" t="s">
        <v>687</v>
      </c>
    </row>
    <row r="219" spans="2:65" s="1" customFormat="1" ht="25.5" customHeight="1">
      <c r="B219" s="38"/>
      <c r="C219" s="207" t="s">
        <v>688</v>
      </c>
      <c r="D219" s="207" t="s">
        <v>648</v>
      </c>
      <c r="E219" s="208" t="s">
        <v>689</v>
      </c>
      <c r="F219" s="209" t="s">
        <v>690</v>
      </c>
      <c r="G219" s="210" t="s">
        <v>367</v>
      </c>
      <c r="H219" s="211">
        <v>24</v>
      </c>
      <c r="I219" s="212"/>
      <c r="J219" s="213">
        <f t="shared" si="50"/>
        <v>0</v>
      </c>
      <c r="K219" s="209" t="s">
        <v>195</v>
      </c>
      <c r="L219" s="58"/>
      <c r="M219" s="214" t="s">
        <v>21</v>
      </c>
      <c r="N219" s="215" t="s">
        <v>41</v>
      </c>
      <c r="O219" s="39"/>
      <c r="P219" s="201">
        <f t="shared" si="51"/>
        <v>0</v>
      </c>
      <c r="Q219" s="201">
        <v>0</v>
      </c>
      <c r="R219" s="201">
        <f t="shared" si="52"/>
        <v>0</v>
      </c>
      <c r="S219" s="201">
        <v>0</v>
      </c>
      <c r="T219" s="202">
        <f t="shared" si="53"/>
        <v>0</v>
      </c>
      <c r="AR219" s="21" t="s">
        <v>197</v>
      </c>
      <c r="AT219" s="21" t="s">
        <v>648</v>
      </c>
      <c r="AU219" s="21" t="s">
        <v>77</v>
      </c>
      <c r="AY219" s="21" t="s">
        <v>190</v>
      </c>
      <c r="BE219" s="203">
        <f t="shared" si="54"/>
        <v>0</v>
      </c>
      <c r="BF219" s="203">
        <f t="shared" si="55"/>
        <v>0</v>
      </c>
      <c r="BG219" s="203">
        <f t="shared" si="56"/>
        <v>0</v>
      </c>
      <c r="BH219" s="203">
        <f t="shared" si="57"/>
        <v>0</v>
      </c>
      <c r="BI219" s="203">
        <f t="shared" si="58"/>
        <v>0</v>
      </c>
      <c r="BJ219" s="21" t="s">
        <v>77</v>
      </c>
      <c r="BK219" s="203">
        <f t="shared" si="59"/>
        <v>0</v>
      </c>
      <c r="BL219" s="21" t="s">
        <v>197</v>
      </c>
      <c r="BM219" s="21" t="s">
        <v>691</v>
      </c>
    </row>
    <row r="220" spans="2:65" s="1" customFormat="1" ht="16.5" customHeight="1">
      <c r="B220" s="38"/>
      <c r="C220" s="207" t="s">
        <v>692</v>
      </c>
      <c r="D220" s="207" t="s">
        <v>648</v>
      </c>
      <c r="E220" s="208" t="s">
        <v>693</v>
      </c>
      <c r="F220" s="209" t="s">
        <v>694</v>
      </c>
      <c r="G220" s="210" t="s">
        <v>194</v>
      </c>
      <c r="H220" s="211">
        <v>1</v>
      </c>
      <c r="I220" s="212"/>
      <c r="J220" s="213">
        <f t="shared" si="50"/>
        <v>0</v>
      </c>
      <c r="K220" s="209" t="s">
        <v>195</v>
      </c>
      <c r="L220" s="58"/>
      <c r="M220" s="214" t="s">
        <v>21</v>
      </c>
      <c r="N220" s="215" t="s">
        <v>41</v>
      </c>
      <c r="O220" s="39"/>
      <c r="P220" s="201">
        <f t="shared" si="51"/>
        <v>0</v>
      </c>
      <c r="Q220" s="201">
        <v>0</v>
      </c>
      <c r="R220" s="201">
        <f t="shared" si="52"/>
        <v>0</v>
      </c>
      <c r="S220" s="201">
        <v>0</v>
      </c>
      <c r="T220" s="202">
        <f t="shared" si="53"/>
        <v>0</v>
      </c>
      <c r="AR220" s="21" t="s">
        <v>197</v>
      </c>
      <c r="AT220" s="21" t="s">
        <v>648</v>
      </c>
      <c r="AU220" s="21" t="s">
        <v>77</v>
      </c>
      <c r="AY220" s="21" t="s">
        <v>190</v>
      </c>
      <c r="BE220" s="203">
        <f t="shared" si="54"/>
        <v>0</v>
      </c>
      <c r="BF220" s="203">
        <f t="shared" si="55"/>
        <v>0</v>
      </c>
      <c r="BG220" s="203">
        <f t="shared" si="56"/>
        <v>0</v>
      </c>
      <c r="BH220" s="203">
        <f t="shared" si="57"/>
        <v>0</v>
      </c>
      <c r="BI220" s="203">
        <f t="shared" si="58"/>
        <v>0</v>
      </c>
      <c r="BJ220" s="21" t="s">
        <v>77</v>
      </c>
      <c r="BK220" s="203">
        <f t="shared" si="59"/>
        <v>0</v>
      </c>
      <c r="BL220" s="21" t="s">
        <v>197</v>
      </c>
      <c r="BM220" s="21" t="s">
        <v>695</v>
      </c>
    </row>
    <row r="221" spans="2:65" s="1" customFormat="1" ht="38.25" customHeight="1">
      <c r="B221" s="38"/>
      <c r="C221" s="207" t="s">
        <v>696</v>
      </c>
      <c r="D221" s="207" t="s">
        <v>648</v>
      </c>
      <c r="E221" s="208" t="s">
        <v>697</v>
      </c>
      <c r="F221" s="209" t="s">
        <v>698</v>
      </c>
      <c r="G221" s="210" t="s">
        <v>194</v>
      </c>
      <c r="H221" s="211">
        <v>12</v>
      </c>
      <c r="I221" s="212"/>
      <c r="J221" s="213">
        <f t="shared" si="50"/>
        <v>0</v>
      </c>
      <c r="K221" s="209" t="s">
        <v>195</v>
      </c>
      <c r="L221" s="58"/>
      <c r="M221" s="214" t="s">
        <v>21</v>
      </c>
      <c r="N221" s="215" t="s">
        <v>41</v>
      </c>
      <c r="O221" s="39"/>
      <c r="P221" s="201">
        <f t="shared" si="51"/>
        <v>0</v>
      </c>
      <c r="Q221" s="201">
        <v>0</v>
      </c>
      <c r="R221" s="201">
        <f t="shared" si="52"/>
        <v>0</v>
      </c>
      <c r="S221" s="201">
        <v>0</v>
      </c>
      <c r="T221" s="202">
        <f t="shared" si="53"/>
        <v>0</v>
      </c>
      <c r="AR221" s="21" t="s">
        <v>197</v>
      </c>
      <c r="AT221" s="21" t="s">
        <v>648</v>
      </c>
      <c r="AU221" s="21" t="s">
        <v>77</v>
      </c>
      <c r="AY221" s="21" t="s">
        <v>190</v>
      </c>
      <c r="BE221" s="203">
        <f t="shared" si="54"/>
        <v>0</v>
      </c>
      <c r="BF221" s="203">
        <f t="shared" si="55"/>
        <v>0</v>
      </c>
      <c r="BG221" s="203">
        <f t="shared" si="56"/>
        <v>0</v>
      </c>
      <c r="BH221" s="203">
        <f t="shared" si="57"/>
        <v>0</v>
      </c>
      <c r="BI221" s="203">
        <f t="shared" si="58"/>
        <v>0</v>
      </c>
      <c r="BJ221" s="21" t="s">
        <v>77</v>
      </c>
      <c r="BK221" s="203">
        <f t="shared" si="59"/>
        <v>0</v>
      </c>
      <c r="BL221" s="21" t="s">
        <v>197</v>
      </c>
      <c r="BM221" s="21" t="s">
        <v>699</v>
      </c>
    </row>
    <row r="222" spans="2:65" s="1" customFormat="1" ht="25.5" customHeight="1">
      <c r="B222" s="38"/>
      <c r="C222" s="207" t="s">
        <v>700</v>
      </c>
      <c r="D222" s="207" t="s">
        <v>648</v>
      </c>
      <c r="E222" s="208" t="s">
        <v>701</v>
      </c>
      <c r="F222" s="209" t="s">
        <v>702</v>
      </c>
      <c r="G222" s="210" t="s">
        <v>194</v>
      </c>
      <c r="H222" s="211">
        <v>1</v>
      </c>
      <c r="I222" s="212"/>
      <c r="J222" s="213">
        <f t="shared" si="50"/>
        <v>0</v>
      </c>
      <c r="K222" s="209" t="s">
        <v>195</v>
      </c>
      <c r="L222" s="58"/>
      <c r="M222" s="214" t="s">
        <v>21</v>
      </c>
      <c r="N222" s="215" t="s">
        <v>41</v>
      </c>
      <c r="O222" s="39"/>
      <c r="P222" s="201">
        <f t="shared" si="51"/>
        <v>0</v>
      </c>
      <c r="Q222" s="201">
        <v>0</v>
      </c>
      <c r="R222" s="201">
        <f t="shared" si="52"/>
        <v>0</v>
      </c>
      <c r="S222" s="201">
        <v>0</v>
      </c>
      <c r="T222" s="202">
        <f t="shared" si="53"/>
        <v>0</v>
      </c>
      <c r="AR222" s="21" t="s">
        <v>197</v>
      </c>
      <c r="AT222" s="21" t="s">
        <v>648</v>
      </c>
      <c r="AU222" s="21" t="s">
        <v>77</v>
      </c>
      <c r="AY222" s="21" t="s">
        <v>190</v>
      </c>
      <c r="BE222" s="203">
        <f t="shared" si="54"/>
        <v>0</v>
      </c>
      <c r="BF222" s="203">
        <f t="shared" si="55"/>
        <v>0</v>
      </c>
      <c r="BG222" s="203">
        <f t="shared" si="56"/>
        <v>0</v>
      </c>
      <c r="BH222" s="203">
        <f t="shared" si="57"/>
        <v>0</v>
      </c>
      <c r="BI222" s="203">
        <f t="shared" si="58"/>
        <v>0</v>
      </c>
      <c r="BJ222" s="21" t="s">
        <v>77</v>
      </c>
      <c r="BK222" s="203">
        <f t="shared" si="59"/>
        <v>0</v>
      </c>
      <c r="BL222" s="21" t="s">
        <v>197</v>
      </c>
      <c r="BM222" s="21" t="s">
        <v>703</v>
      </c>
    </row>
    <row r="223" spans="2:65" s="1" customFormat="1" ht="38.25" customHeight="1">
      <c r="B223" s="38"/>
      <c r="C223" s="207" t="s">
        <v>704</v>
      </c>
      <c r="D223" s="207" t="s">
        <v>648</v>
      </c>
      <c r="E223" s="208" t="s">
        <v>705</v>
      </c>
      <c r="F223" s="209" t="s">
        <v>706</v>
      </c>
      <c r="G223" s="210" t="s">
        <v>194</v>
      </c>
      <c r="H223" s="211">
        <v>20</v>
      </c>
      <c r="I223" s="212"/>
      <c r="J223" s="213">
        <f t="shared" si="50"/>
        <v>0</v>
      </c>
      <c r="K223" s="209" t="s">
        <v>195</v>
      </c>
      <c r="L223" s="58"/>
      <c r="M223" s="214" t="s">
        <v>21</v>
      </c>
      <c r="N223" s="215" t="s">
        <v>41</v>
      </c>
      <c r="O223" s="39"/>
      <c r="P223" s="201">
        <f t="shared" si="51"/>
        <v>0</v>
      </c>
      <c r="Q223" s="201">
        <v>0</v>
      </c>
      <c r="R223" s="201">
        <f t="shared" si="52"/>
        <v>0</v>
      </c>
      <c r="S223" s="201">
        <v>0</v>
      </c>
      <c r="T223" s="202">
        <f t="shared" si="53"/>
        <v>0</v>
      </c>
      <c r="AR223" s="21" t="s">
        <v>197</v>
      </c>
      <c r="AT223" s="21" t="s">
        <v>648</v>
      </c>
      <c r="AU223" s="21" t="s">
        <v>77</v>
      </c>
      <c r="AY223" s="21" t="s">
        <v>190</v>
      </c>
      <c r="BE223" s="203">
        <f t="shared" si="54"/>
        <v>0</v>
      </c>
      <c r="BF223" s="203">
        <f t="shared" si="55"/>
        <v>0</v>
      </c>
      <c r="BG223" s="203">
        <f t="shared" si="56"/>
        <v>0</v>
      </c>
      <c r="BH223" s="203">
        <f t="shared" si="57"/>
        <v>0</v>
      </c>
      <c r="BI223" s="203">
        <f t="shared" si="58"/>
        <v>0</v>
      </c>
      <c r="BJ223" s="21" t="s">
        <v>77</v>
      </c>
      <c r="BK223" s="203">
        <f t="shared" si="59"/>
        <v>0</v>
      </c>
      <c r="BL223" s="21" t="s">
        <v>197</v>
      </c>
      <c r="BM223" s="21" t="s">
        <v>707</v>
      </c>
    </row>
    <row r="224" spans="2:65" s="1" customFormat="1" ht="51" customHeight="1">
      <c r="B224" s="38"/>
      <c r="C224" s="207" t="s">
        <v>222</v>
      </c>
      <c r="D224" s="207" t="s">
        <v>648</v>
      </c>
      <c r="E224" s="208" t="s">
        <v>708</v>
      </c>
      <c r="F224" s="209" t="s">
        <v>709</v>
      </c>
      <c r="G224" s="210" t="s">
        <v>194</v>
      </c>
      <c r="H224" s="211">
        <v>1</v>
      </c>
      <c r="I224" s="212"/>
      <c r="J224" s="213">
        <f t="shared" si="50"/>
        <v>0</v>
      </c>
      <c r="K224" s="209" t="s">
        <v>195</v>
      </c>
      <c r="L224" s="58"/>
      <c r="M224" s="214" t="s">
        <v>21</v>
      </c>
      <c r="N224" s="215" t="s">
        <v>41</v>
      </c>
      <c r="O224" s="39"/>
      <c r="P224" s="201">
        <f t="shared" si="51"/>
        <v>0</v>
      </c>
      <c r="Q224" s="201">
        <v>0</v>
      </c>
      <c r="R224" s="201">
        <f t="shared" si="52"/>
        <v>0</v>
      </c>
      <c r="S224" s="201">
        <v>0</v>
      </c>
      <c r="T224" s="202">
        <f t="shared" si="53"/>
        <v>0</v>
      </c>
      <c r="AR224" s="21" t="s">
        <v>197</v>
      </c>
      <c r="AT224" s="21" t="s">
        <v>648</v>
      </c>
      <c r="AU224" s="21" t="s">
        <v>77</v>
      </c>
      <c r="AY224" s="21" t="s">
        <v>190</v>
      </c>
      <c r="BE224" s="203">
        <f t="shared" si="54"/>
        <v>0</v>
      </c>
      <c r="BF224" s="203">
        <f t="shared" si="55"/>
        <v>0</v>
      </c>
      <c r="BG224" s="203">
        <f t="shared" si="56"/>
        <v>0</v>
      </c>
      <c r="BH224" s="203">
        <f t="shared" si="57"/>
        <v>0</v>
      </c>
      <c r="BI224" s="203">
        <f t="shared" si="58"/>
        <v>0</v>
      </c>
      <c r="BJ224" s="21" t="s">
        <v>77</v>
      </c>
      <c r="BK224" s="203">
        <f t="shared" si="59"/>
        <v>0</v>
      </c>
      <c r="BL224" s="21" t="s">
        <v>197</v>
      </c>
      <c r="BM224" s="21" t="s">
        <v>710</v>
      </c>
    </row>
    <row r="225" spans="2:65" s="1" customFormat="1" ht="16.5" customHeight="1">
      <c r="B225" s="38"/>
      <c r="C225" s="207" t="s">
        <v>711</v>
      </c>
      <c r="D225" s="207" t="s">
        <v>648</v>
      </c>
      <c r="E225" s="208" t="s">
        <v>712</v>
      </c>
      <c r="F225" s="209" t="s">
        <v>713</v>
      </c>
      <c r="G225" s="210" t="s">
        <v>194</v>
      </c>
      <c r="H225" s="211">
        <v>1</v>
      </c>
      <c r="I225" s="212"/>
      <c r="J225" s="213">
        <f t="shared" si="50"/>
        <v>0</v>
      </c>
      <c r="K225" s="209" t="s">
        <v>195</v>
      </c>
      <c r="L225" s="58"/>
      <c r="M225" s="214" t="s">
        <v>21</v>
      </c>
      <c r="N225" s="215" t="s">
        <v>41</v>
      </c>
      <c r="O225" s="39"/>
      <c r="P225" s="201">
        <f t="shared" si="51"/>
        <v>0</v>
      </c>
      <c r="Q225" s="201">
        <v>0</v>
      </c>
      <c r="R225" s="201">
        <f t="shared" si="52"/>
        <v>0</v>
      </c>
      <c r="S225" s="201">
        <v>0</v>
      </c>
      <c r="T225" s="202">
        <f t="shared" si="53"/>
        <v>0</v>
      </c>
      <c r="AR225" s="21" t="s">
        <v>197</v>
      </c>
      <c r="AT225" s="21" t="s">
        <v>648</v>
      </c>
      <c r="AU225" s="21" t="s">
        <v>77</v>
      </c>
      <c r="AY225" s="21" t="s">
        <v>190</v>
      </c>
      <c r="BE225" s="203">
        <f t="shared" si="54"/>
        <v>0</v>
      </c>
      <c r="BF225" s="203">
        <f t="shared" si="55"/>
        <v>0</v>
      </c>
      <c r="BG225" s="203">
        <f t="shared" si="56"/>
        <v>0</v>
      </c>
      <c r="BH225" s="203">
        <f t="shared" si="57"/>
        <v>0</v>
      </c>
      <c r="BI225" s="203">
        <f t="shared" si="58"/>
        <v>0</v>
      </c>
      <c r="BJ225" s="21" t="s">
        <v>77</v>
      </c>
      <c r="BK225" s="203">
        <f t="shared" si="59"/>
        <v>0</v>
      </c>
      <c r="BL225" s="21" t="s">
        <v>197</v>
      </c>
      <c r="BM225" s="21" t="s">
        <v>714</v>
      </c>
    </row>
    <row r="226" spans="2:65" s="1" customFormat="1" ht="25.5" customHeight="1">
      <c r="B226" s="38"/>
      <c r="C226" s="207" t="s">
        <v>715</v>
      </c>
      <c r="D226" s="207" t="s">
        <v>648</v>
      </c>
      <c r="E226" s="208" t="s">
        <v>716</v>
      </c>
      <c r="F226" s="209" t="s">
        <v>717</v>
      </c>
      <c r="G226" s="210" t="s">
        <v>194</v>
      </c>
      <c r="H226" s="211">
        <v>1</v>
      </c>
      <c r="I226" s="212"/>
      <c r="J226" s="213">
        <f t="shared" si="50"/>
        <v>0</v>
      </c>
      <c r="K226" s="209" t="s">
        <v>195</v>
      </c>
      <c r="L226" s="58"/>
      <c r="M226" s="214" t="s">
        <v>21</v>
      </c>
      <c r="N226" s="215" t="s">
        <v>41</v>
      </c>
      <c r="O226" s="39"/>
      <c r="P226" s="201">
        <f t="shared" si="51"/>
        <v>0</v>
      </c>
      <c r="Q226" s="201">
        <v>0</v>
      </c>
      <c r="R226" s="201">
        <f t="shared" si="52"/>
        <v>0</v>
      </c>
      <c r="S226" s="201">
        <v>0</v>
      </c>
      <c r="T226" s="202">
        <f t="shared" si="53"/>
        <v>0</v>
      </c>
      <c r="AR226" s="21" t="s">
        <v>197</v>
      </c>
      <c r="AT226" s="21" t="s">
        <v>648</v>
      </c>
      <c r="AU226" s="21" t="s">
        <v>77</v>
      </c>
      <c r="AY226" s="21" t="s">
        <v>190</v>
      </c>
      <c r="BE226" s="203">
        <f t="shared" si="54"/>
        <v>0</v>
      </c>
      <c r="BF226" s="203">
        <f t="shared" si="55"/>
        <v>0</v>
      </c>
      <c r="BG226" s="203">
        <f t="shared" si="56"/>
        <v>0</v>
      </c>
      <c r="BH226" s="203">
        <f t="shared" si="57"/>
        <v>0</v>
      </c>
      <c r="BI226" s="203">
        <f t="shared" si="58"/>
        <v>0</v>
      </c>
      <c r="BJ226" s="21" t="s">
        <v>77</v>
      </c>
      <c r="BK226" s="203">
        <f t="shared" si="59"/>
        <v>0</v>
      </c>
      <c r="BL226" s="21" t="s">
        <v>197</v>
      </c>
      <c r="BM226" s="21" t="s">
        <v>718</v>
      </c>
    </row>
    <row r="227" spans="2:65" s="1" customFormat="1" ht="51" customHeight="1">
      <c r="B227" s="38"/>
      <c r="C227" s="207" t="s">
        <v>719</v>
      </c>
      <c r="D227" s="207" t="s">
        <v>648</v>
      </c>
      <c r="E227" s="208" t="s">
        <v>720</v>
      </c>
      <c r="F227" s="209" t="s">
        <v>721</v>
      </c>
      <c r="G227" s="210" t="s">
        <v>194</v>
      </c>
      <c r="H227" s="211">
        <v>1</v>
      </c>
      <c r="I227" s="212"/>
      <c r="J227" s="213">
        <f t="shared" si="50"/>
        <v>0</v>
      </c>
      <c r="K227" s="209" t="s">
        <v>195</v>
      </c>
      <c r="L227" s="58"/>
      <c r="M227" s="214" t="s">
        <v>21</v>
      </c>
      <c r="N227" s="215" t="s">
        <v>41</v>
      </c>
      <c r="O227" s="39"/>
      <c r="P227" s="201">
        <f t="shared" si="51"/>
        <v>0</v>
      </c>
      <c r="Q227" s="201">
        <v>0</v>
      </c>
      <c r="R227" s="201">
        <f t="shared" si="52"/>
        <v>0</v>
      </c>
      <c r="S227" s="201">
        <v>0</v>
      </c>
      <c r="T227" s="202">
        <f t="shared" si="53"/>
        <v>0</v>
      </c>
      <c r="AR227" s="21" t="s">
        <v>197</v>
      </c>
      <c r="AT227" s="21" t="s">
        <v>648</v>
      </c>
      <c r="AU227" s="21" t="s">
        <v>77</v>
      </c>
      <c r="AY227" s="21" t="s">
        <v>190</v>
      </c>
      <c r="BE227" s="203">
        <f t="shared" si="54"/>
        <v>0</v>
      </c>
      <c r="BF227" s="203">
        <f t="shared" si="55"/>
        <v>0</v>
      </c>
      <c r="BG227" s="203">
        <f t="shared" si="56"/>
        <v>0</v>
      </c>
      <c r="BH227" s="203">
        <f t="shared" si="57"/>
        <v>0</v>
      </c>
      <c r="BI227" s="203">
        <f t="shared" si="58"/>
        <v>0</v>
      </c>
      <c r="BJ227" s="21" t="s">
        <v>77</v>
      </c>
      <c r="BK227" s="203">
        <f t="shared" si="59"/>
        <v>0</v>
      </c>
      <c r="BL227" s="21" t="s">
        <v>197</v>
      </c>
      <c r="BM227" s="21" t="s">
        <v>722</v>
      </c>
    </row>
    <row r="228" spans="2:65" s="1" customFormat="1" ht="63.75" customHeight="1">
      <c r="B228" s="38"/>
      <c r="C228" s="207" t="s">
        <v>723</v>
      </c>
      <c r="D228" s="207" t="s">
        <v>648</v>
      </c>
      <c r="E228" s="208" t="s">
        <v>724</v>
      </c>
      <c r="F228" s="209" t="s">
        <v>725</v>
      </c>
      <c r="G228" s="210" t="s">
        <v>194</v>
      </c>
      <c r="H228" s="211">
        <v>1</v>
      </c>
      <c r="I228" s="212"/>
      <c r="J228" s="213">
        <f t="shared" si="50"/>
        <v>0</v>
      </c>
      <c r="K228" s="209" t="s">
        <v>195</v>
      </c>
      <c r="L228" s="58"/>
      <c r="M228" s="214" t="s">
        <v>21</v>
      </c>
      <c r="N228" s="215" t="s">
        <v>41</v>
      </c>
      <c r="O228" s="39"/>
      <c r="P228" s="201">
        <f t="shared" si="51"/>
        <v>0</v>
      </c>
      <c r="Q228" s="201">
        <v>0</v>
      </c>
      <c r="R228" s="201">
        <f t="shared" si="52"/>
        <v>0</v>
      </c>
      <c r="S228" s="201">
        <v>0</v>
      </c>
      <c r="T228" s="202">
        <f t="shared" si="53"/>
        <v>0</v>
      </c>
      <c r="AR228" s="21" t="s">
        <v>197</v>
      </c>
      <c r="AT228" s="21" t="s">
        <v>648</v>
      </c>
      <c r="AU228" s="21" t="s">
        <v>77</v>
      </c>
      <c r="AY228" s="21" t="s">
        <v>190</v>
      </c>
      <c r="BE228" s="203">
        <f t="shared" si="54"/>
        <v>0</v>
      </c>
      <c r="BF228" s="203">
        <f t="shared" si="55"/>
        <v>0</v>
      </c>
      <c r="BG228" s="203">
        <f t="shared" si="56"/>
        <v>0</v>
      </c>
      <c r="BH228" s="203">
        <f t="shared" si="57"/>
        <v>0</v>
      </c>
      <c r="BI228" s="203">
        <f t="shared" si="58"/>
        <v>0</v>
      </c>
      <c r="BJ228" s="21" t="s">
        <v>77</v>
      </c>
      <c r="BK228" s="203">
        <f t="shared" si="59"/>
        <v>0</v>
      </c>
      <c r="BL228" s="21" t="s">
        <v>197</v>
      </c>
      <c r="BM228" s="21" t="s">
        <v>726</v>
      </c>
    </row>
    <row r="229" spans="2:65" s="1" customFormat="1" ht="16.5" customHeight="1">
      <c r="B229" s="38"/>
      <c r="C229" s="207" t="s">
        <v>727</v>
      </c>
      <c r="D229" s="207" t="s">
        <v>648</v>
      </c>
      <c r="E229" s="208" t="s">
        <v>728</v>
      </c>
      <c r="F229" s="209" t="s">
        <v>729</v>
      </c>
      <c r="G229" s="210" t="s">
        <v>194</v>
      </c>
      <c r="H229" s="211">
        <v>12</v>
      </c>
      <c r="I229" s="212"/>
      <c r="J229" s="213">
        <f t="shared" si="50"/>
        <v>0</v>
      </c>
      <c r="K229" s="209" t="s">
        <v>195</v>
      </c>
      <c r="L229" s="58"/>
      <c r="M229" s="214" t="s">
        <v>21</v>
      </c>
      <c r="N229" s="215" t="s">
        <v>41</v>
      </c>
      <c r="O229" s="39"/>
      <c r="P229" s="201">
        <f t="shared" si="51"/>
        <v>0</v>
      </c>
      <c r="Q229" s="201">
        <v>0</v>
      </c>
      <c r="R229" s="201">
        <f t="shared" si="52"/>
        <v>0</v>
      </c>
      <c r="S229" s="201">
        <v>0</v>
      </c>
      <c r="T229" s="202">
        <f t="shared" si="53"/>
        <v>0</v>
      </c>
      <c r="AR229" s="21" t="s">
        <v>197</v>
      </c>
      <c r="AT229" s="21" t="s">
        <v>648</v>
      </c>
      <c r="AU229" s="21" t="s">
        <v>77</v>
      </c>
      <c r="AY229" s="21" t="s">
        <v>190</v>
      </c>
      <c r="BE229" s="203">
        <f t="shared" si="54"/>
        <v>0</v>
      </c>
      <c r="BF229" s="203">
        <f t="shared" si="55"/>
        <v>0</v>
      </c>
      <c r="BG229" s="203">
        <f t="shared" si="56"/>
        <v>0</v>
      </c>
      <c r="BH229" s="203">
        <f t="shared" si="57"/>
        <v>0</v>
      </c>
      <c r="BI229" s="203">
        <f t="shared" si="58"/>
        <v>0</v>
      </c>
      <c r="BJ229" s="21" t="s">
        <v>77</v>
      </c>
      <c r="BK229" s="203">
        <f t="shared" si="59"/>
        <v>0</v>
      </c>
      <c r="BL229" s="21" t="s">
        <v>197</v>
      </c>
      <c r="BM229" s="21" t="s">
        <v>730</v>
      </c>
    </row>
    <row r="230" spans="2:65" s="1" customFormat="1" ht="16.5" customHeight="1">
      <c r="B230" s="38"/>
      <c r="C230" s="207" t="s">
        <v>731</v>
      </c>
      <c r="D230" s="207" t="s">
        <v>648</v>
      </c>
      <c r="E230" s="208" t="s">
        <v>732</v>
      </c>
      <c r="F230" s="209" t="s">
        <v>733</v>
      </c>
      <c r="G230" s="210" t="s">
        <v>194</v>
      </c>
      <c r="H230" s="211">
        <v>2</v>
      </c>
      <c r="I230" s="212"/>
      <c r="J230" s="213">
        <f t="shared" si="50"/>
        <v>0</v>
      </c>
      <c r="K230" s="209" t="s">
        <v>195</v>
      </c>
      <c r="L230" s="58"/>
      <c r="M230" s="214" t="s">
        <v>21</v>
      </c>
      <c r="N230" s="215" t="s">
        <v>41</v>
      </c>
      <c r="O230" s="39"/>
      <c r="P230" s="201">
        <f t="shared" si="51"/>
        <v>0</v>
      </c>
      <c r="Q230" s="201">
        <v>0</v>
      </c>
      <c r="R230" s="201">
        <f t="shared" si="52"/>
        <v>0</v>
      </c>
      <c r="S230" s="201">
        <v>0</v>
      </c>
      <c r="T230" s="202">
        <f t="shared" si="53"/>
        <v>0</v>
      </c>
      <c r="AR230" s="21" t="s">
        <v>197</v>
      </c>
      <c r="AT230" s="21" t="s">
        <v>648</v>
      </c>
      <c r="AU230" s="21" t="s">
        <v>77</v>
      </c>
      <c r="AY230" s="21" t="s">
        <v>190</v>
      </c>
      <c r="BE230" s="203">
        <f t="shared" si="54"/>
        <v>0</v>
      </c>
      <c r="BF230" s="203">
        <f t="shared" si="55"/>
        <v>0</v>
      </c>
      <c r="BG230" s="203">
        <f t="shared" si="56"/>
        <v>0</v>
      </c>
      <c r="BH230" s="203">
        <f t="shared" si="57"/>
        <v>0</v>
      </c>
      <c r="BI230" s="203">
        <f t="shared" si="58"/>
        <v>0</v>
      </c>
      <c r="BJ230" s="21" t="s">
        <v>77</v>
      </c>
      <c r="BK230" s="203">
        <f t="shared" si="59"/>
        <v>0</v>
      </c>
      <c r="BL230" s="21" t="s">
        <v>197</v>
      </c>
      <c r="BM230" s="21" t="s">
        <v>734</v>
      </c>
    </row>
    <row r="231" spans="2:65" s="1" customFormat="1" ht="25.5" customHeight="1">
      <c r="B231" s="38"/>
      <c r="C231" s="207" t="s">
        <v>735</v>
      </c>
      <c r="D231" s="207" t="s">
        <v>648</v>
      </c>
      <c r="E231" s="208" t="s">
        <v>736</v>
      </c>
      <c r="F231" s="209" t="s">
        <v>737</v>
      </c>
      <c r="G231" s="210" t="s">
        <v>194</v>
      </c>
      <c r="H231" s="211">
        <v>1</v>
      </c>
      <c r="I231" s="212"/>
      <c r="J231" s="213">
        <f t="shared" si="50"/>
        <v>0</v>
      </c>
      <c r="K231" s="209" t="s">
        <v>195</v>
      </c>
      <c r="L231" s="58"/>
      <c r="M231" s="214" t="s">
        <v>21</v>
      </c>
      <c r="N231" s="215" t="s">
        <v>41</v>
      </c>
      <c r="O231" s="39"/>
      <c r="P231" s="201">
        <f t="shared" si="51"/>
        <v>0</v>
      </c>
      <c r="Q231" s="201">
        <v>0</v>
      </c>
      <c r="R231" s="201">
        <f t="shared" si="52"/>
        <v>0</v>
      </c>
      <c r="S231" s="201">
        <v>0</v>
      </c>
      <c r="T231" s="202">
        <f t="shared" si="53"/>
        <v>0</v>
      </c>
      <c r="AR231" s="21" t="s">
        <v>197</v>
      </c>
      <c r="AT231" s="21" t="s">
        <v>648</v>
      </c>
      <c r="AU231" s="21" t="s">
        <v>77</v>
      </c>
      <c r="AY231" s="21" t="s">
        <v>190</v>
      </c>
      <c r="BE231" s="203">
        <f t="shared" si="54"/>
        <v>0</v>
      </c>
      <c r="BF231" s="203">
        <f t="shared" si="55"/>
        <v>0</v>
      </c>
      <c r="BG231" s="203">
        <f t="shared" si="56"/>
        <v>0</v>
      </c>
      <c r="BH231" s="203">
        <f t="shared" si="57"/>
        <v>0</v>
      </c>
      <c r="BI231" s="203">
        <f t="shared" si="58"/>
        <v>0</v>
      </c>
      <c r="BJ231" s="21" t="s">
        <v>77</v>
      </c>
      <c r="BK231" s="203">
        <f t="shared" si="59"/>
        <v>0</v>
      </c>
      <c r="BL231" s="21" t="s">
        <v>197</v>
      </c>
      <c r="BM231" s="21" t="s">
        <v>738</v>
      </c>
    </row>
    <row r="232" spans="2:65" s="1" customFormat="1" ht="16.5" customHeight="1">
      <c r="B232" s="38"/>
      <c r="C232" s="207" t="s">
        <v>739</v>
      </c>
      <c r="D232" s="207" t="s">
        <v>648</v>
      </c>
      <c r="E232" s="208" t="s">
        <v>740</v>
      </c>
      <c r="F232" s="209" t="s">
        <v>741</v>
      </c>
      <c r="G232" s="210" t="s">
        <v>194</v>
      </c>
      <c r="H232" s="211">
        <v>1</v>
      </c>
      <c r="I232" s="212"/>
      <c r="J232" s="213">
        <f t="shared" si="50"/>
        <v>0</v>
      </c>
      <c r="K232" s="209" t="s">
        <v>195</v>
      </c>
      <c r="L232" s="58"/>
      <c r="M232" s="214" t="s">
        <v>21</v>
      </c>
      <c r="N232" s="215" t="s">
        <v>41</v>
      </c>
      <c r="O232" s="39"/>
      <c r="P232" s="201">
        <f t="shared" si="51"/>
        <v>0</v>
      </c>
      <c r="Q232" s="201">
        <v>0</v>
      </c>
      <c r="R232" s="201">
        <f t="shared" si="52"/>
        <v>0</v>
      </c>
      <c r="S232" s="201">
        <v>0</v>
      </c>
      <c r="T232" s="202">
        <f t="shared" si="53"/>
        <v>0</v>
      </c>
      <c r="AR232" s="21" t="s">
        <v>197</v>
      </c>
      <c r="AT232" s="21" t="s">
        <v>648</v>
      </c>
      <c r="AU232" s="21" t="s">
        <v>77</v>
      </c>
      <c r="AY232" s="21" t="s">
        <v>190</v>
      </c>
      <c r="BE232" s="203">
        <f t="shared" si="54"/>
        <v>0</v>
      </c>
      <c r="BF232" s="203">
        <f t="shared" si="55"/>
        <v>0</v>
      </c>
      <c r="BG232" s="203">
        <f t="shared" si="56"/>
        <v>0</v>
      </c>
      <c r="BH232" s="203">
        <f t="shared" si="57"/>
        <v>0</v>
      </c>
      <c r="BI232" s="203">
        <f t="shared" si="58"/>
        <v>0</v>
      </c>
      <c r="BJ232" s="21" t="s">
        <v>77</v>
      </c>
      <c r="BK232" s="203">
        <f t="shared" si="59"/>
        <v>0</v>
      </c>
      <c r="BL232" s="21" t="s">
        <v>197</v>
      </c>
      <c r="BM232" s="21" t="s">
        <v>742</v>
      </c>
    </row>
    <row r="233" spans="2:65" s="1" customFormat="1" ht="16.5" customHeight="1">
      <c r="B233" s="38"/>
      <c r="C233" s="207" t="s">
        <v>743</v>
      </c>
      <c r="D233" s="207" t="s">
        <v>648</v>
      </c>
      <c r="E233" s="208" t="s">
        <v>744</v>
      </c>
      <c r="F233" s="209" t="s">
        <v>745</v>
      </c>
      <c r="G233" s="210" t="s">
        <v>194</v>
      </c>
      <c r="H233" s="211">
        <v>2</v>
      </c>
      <c r="I233" s="212"/>
      <c r="J233" s="213">
        <f t="shared" si="50"/>
        <v>0</v>
      </c>
      <c r="K233" s="209" t="s">
        <v>195</v>
      </c>
      <c r="L233" s="58"/>
      <c r="M233" s="214" t="s">
        <v>21</v>
      </c>
      <c r="N233" s="215" t="s">
        <v>41</v>
      </c>
      <c r="O233" s="39"/>
      <c r="P233" s="201">
        <f t="shared" si="51"/>
        <v>0</v>
      </c>
      <c r="Q233" s="201">
        <v>0</v>
      </c>
      <c r="R233" s="201">
        <f t="shared" si="52"/>
        <v>0</v>
      </c>
      <c r="S233" s="201">
        <v>0</v>
      </c>
      <c r="T233" s="202">
        <f t="shared" si="53"/>
        <v>0</v>
      </c>
      <c r="AR233" s="21" t="s">
        <v>197</v>
      </c>
      <c r="AT233" s="21" t="s">
        <v>648</v>
      </c>
      <c r="AU233" s="21" t="s">
        <v>77</v>
      </c>
      <c r="AY233" s="21" t="s">
        <v>190</v>
      </c>
      <c r="BE233" s="203">
        <f t="shared" si="54"/>
        <v>0</v>
      </c>
      <c r="BF233" s="203">
        <f t="shared" si="55"/>
        <v>0</v>
      </c>
      <c r="BG233" s="203">
        <f t="shared" si="56"/>
        <v>0</v>
      </c>
      <c r="BH233" s="203">
        <f t="shared" si="57"/>
        <v>0</v>
      </c>
      <c r="BI233" s="203">
        <f t="shared" si="58"/>
        <v>0</v>
      </c>
      <c r="BJ233" s="21" t="s">
        <v>77</v>
      </c>
      <c r="BK233" s="203">
        <f t="shared" si="59"/>
        <v>0</v>
      </c>
      <c r="BL233" s="21" t="s">
        <v>197</v>
      </c>
      <c r="BM233" s="21" t="s">
        <v>746</v>
      </c>
    </row>
    <row r="234" spans="2:65" s="1" customFormat="1" ht="25.5" customHeight="1">
      <c r="B234" s="38"/>
      <c r="C234" s="207" t="s">
        <v>747</v>
      </c>
      <c r="D234" s="207" t="s">
        <v>648</v>
      </c>
      <c r="E234" s="208" t="s">
        <v>748</v>
      </c>
      <c r="F234" s="209" t="s">
        <v>749</v>
      </c>
      <c r="G234" s="210" t="s">
        <v>194</v>
      </c>
      <c r="H234" s="211">
        <v>2</v>
      </c>
      <c r="I234" s="212"/>
      <c r="J234" s="213">
        <f t="shared" si="50"/>
        <v>0</v>
      </c>
      <c r="K234" s="209" t="s">
        <v>195</v>
      </c>
      <c r="L234" s="58"/>
      <c r="M234" s="214" t="s">
        <v>21</v>
      </c>
      <c r="N234" s="215" t="s">
        <v>41</v>
      </c>
      <c r="O234" s="39"/>
      <c r="P234" s="201">
        <f t="shared" si="51"/>
        <v>0</v>
      </c>
      <c r="Q234" s="201">
        <v>0</v>
      </c>
      <c r="R234" s="201">
        <f t="shared" si="52"/>
        <v>0</v>
      </c>
      <c r="S234" s="201">
        <v>0</v>
      </c>
      <c r="T234" s="202">
        <f t="shared" si="53"/>
        <v>0</v>
      </c>
      <c r="AR234" s="21" t="s">
        <v>197</v>
      </c>
      <c r="AT234" s="21" t="s">
        <v>648</v>
      </c>
      <c r="AU234" s="21" t="s">
        <v>77</v>
      </c>
      <c r="AY234" s="21" t="s">
        <v>190</v>
      </c>
      <c r="BE234" s="203">
        <f t="shared" si="54"/>
        <v>0</v>
      </c>
      <c r="BF234" s="203">
        <f t="shared" si="55"/>
        <v>0</v>
      </c>
      <c r="BG234" s="203">
        <f t="shared" si="56"/>
        <v>0</v>
      </c>
      <c r="BH234" s="203">
        <f t="shared" si="57"/>
        <v>0</v>
      </c>
      <c r="BI234" s="203">
        <f t="shared" si="58"/>
        <v>0</v>
      </c>
      <c r="BJ234" s="21" t="s">
        <v>77</v>
      </c>
      <c r="BK234" s="203">
        <f t="shared" si="59"/>
        <v>0</v>
      </c>
      <c r="BL234" s="21" t="s">
        <v>197</v>
      </c>
      <c r="BM234" s="21" t="s">
        <v>750</v>
      </c>
    </row>
    <row r="235" spans="2:65" s="1" customFormat="1" ht="16.5" customHeight="1">
      <c r="B235" s="38"/>
      <c r="C235" s="207" t="s">
        <v>751</v>
      </c>
      <c r="D235" s="207" t="s">
        <v>648</v>
      </c>
      <c r="E235" s="208" t="s">
        <v>752</v>
      </c>
      <c r="F235" s="209" t="s">
        <v>753</v>
      </c>
      <c r="G235" s="210" t="s">
        <v>194</v>
      </c>
      <c r="H235" s="211">
        <v>1</v>
      </c>
      <c r="I235" s="212"/>
      <c r="J235" s="213">
        <f t="shared" si="50"/>
        <v>0</v>
      </c>
      <c r="K235" s="209" t="s">
        <v>195</v>
      </c>
      <c r="L235" s="58"/>
      <c r="M235" s="214" t="s">
        <v>21</v>
      </c>
      <c r="N235" s="215" t="s">
        <v>41</v>
      </c>
      <c r="O235" s="39"/>
      <c r="P235" s="201">
        <f t="shared" si="51"/>
        <v>0</v>
      </c>
      <c r="Q235" s="201">
        <v>0</v>
      </c>
      <c r="R235" s="201">
        <f t="shared" si="52"/>
        <v>0</v>
      </c>
      <c r="S235" s="201">
        <v>0</v>
      </c>
      <c r="T235" s="202">
        <f t="shared" si="53"/>
        <v>0</v>
      </c>
      <c r="AR235" s="21" t="s">
        <v>197</v>
      </c>
      <c r="AT235" s="21" t="s">
        <v>648</v>
      </c>
      <c r="AU235" s="21" t="s">
        <v>77</v>
      </c>
      <c r="AY235" s="21" t="s">
        <v>190</v>
      </c>
      <c r="BE235" s="203">
        <f t="shared" si="54"/>
        <v>0</v>
      </c>
      <c r="BF235" s="203">
        <f t="shared" si="55"/>
        <v>0</v>
      </c>
      <c r="BG235" s="203">
        <f t="shared" si="56"/>
        <v>0</v>
      </c>
      <c r="BH235" s="203">
        <f t="shared" si="57"/>
        <v>0</v>
      </c>
      <c r="BI235" s="203">
        <f t="shared" si="58"/>
        <v>0</v>
      </c>
      <c r="BJ235" s="21" t="s">
        <v>77</v>
      </c>
      <c r="BK235" s="203">
        <f t="shared" si="59"/>
        <v>0</v>
      </c>
      <c r="BL235" s="21" t="s">
        <v>197</v>
      </c>
      <c r="BM235" s="21" t="s">
        <v>754</v>
      </c>
    </row>
    <row r="236" spans="2:65" s="1" customFormat="1" ht="16.5" customHeight="1">
      <c r="B236" s="38"/>
      <c r="C236" s="207" t="s">
        <v>755</v>
      </c>
      <c r="D236" s="207" t="s">
        <v>648</v>
      </c>
      <c r="E236" s="208" t="s">
        <v>756</v>
      </c>
      <c r="F236" s="209" t="s">
        <v>757</v>
      </c>
      <c r="G236" s="210" t="s">
        <v>194</v>
      </c>
      <c r="H236" s="211">
        <v>269</v>
      </c>
      <c r="I236" s="212"/>
      <c r="J236" s="213">
        <f t="shared" si="50"/>
        <v>0</v>
      </c>
      <c r="K236" s="209" t="s">
        <v>195</v>
      </c>
      <c r="L236" s="58"/>
      <c r="M236" s="214" t="s">
        <v>21</v>
      </c>
      <c r="N236" s="215" t="s">
        <v>41</v>
      </c>
      <c r="O236" s="39"/>
      <c r="P236" s="201">
        <f t="shared" si="51"/>
        <v>0</v>
      </c>
      <c r="Q236" s="201">
        <v>0</v>
      </c>
      <c r="R236" s="201">
        <f t="shared" si="52"/>
        <v>0</v>
      </c>
      <c r="S236" s="201">
        <v>0</v>
      </c>
      <c r="T236" s="202">
        <f t="shared" si="53"/>
        <v>0</v>
      </c>
      <c r="AR236" s="21" t="s">
        <v>197</v>
      </c>
      <c r="AT236" s="21" t="s">
        <v>648</v>
      </c>
      <c r="AU236" s="21" t="s">
        <v>77</v>
      </c>
      <c r="AY236" s="21" t="s">
        <v>190</v>
      </c>
      <c r="BE236" s="203">
        <f t="shared" si="54"/>
        <v>0</v>
      </c>
      <c r="BF236" s="203">
        <f t="shared" si="55"/>
        <v>0</v>
      </c>
      <c r="BG236" s="203">
        <f t="shared" si="56"/>
        <v>0</v>
      </c>
      <c r="BH236" s="203">
        <f t="shared" si="57"/>
        <v>0</v>
      </c>
      <c r="BI236" s="203">
        <f t="shared" si="58"/>
        <v>0</v>
      </c>
      <c r="BJ236" s="21" t="s">
        <v>77</v>
      </c>
      <c r="BK236" s="203">
        <f t="shared" si="59"/>
        <v>0</v>
      </c>
      <c r="BL236" s="21" t="s">
        <v>197</v>
      </c>
      <c r="BM236" s="21" t="s">
        <v>758</v>
      </c>
    </row>
    <row r="237" spans="2:65" s="1" customFormat="1" ht="16.5" customHeight="1">
      <c r="B237" s="38"/>
      <c r="C237" s="207" t="s">
        <v>759</v>
      </c>
      <c r="D237" s="207" t="s">
        <v>648</v>
      </c>
      <c r="E237" s="208" t="s">
        <v>760</v>
      </c>
      <c r="F237" s="209" t="s">
        <v>761</v>
      </c>
      <c r="G237" s="210" t="s">
        <v>194</v>
      </c>
      <c r="H237" s="211">
        <v>269</v>
      </c>
      <c r="I237" s="212"/>
      <c r="J237" s="213">
        <f t="shared" si="50"/>
        <v>0</v>
      </c>
      <c r="K237" s="209" t="s">
        <v>195</v>
      </c>
      <c r="L237" s="58"/>
      <c r="M237" s="214" t="s">
        <v>21</v>
      </c>
      <c r="N237" s="215" t="s">
        <v>41</v>
      </c>
      <c r="O237" s="39"/>
      <c r="P237" s="201">
        <f t="shared" si="51"/>
        <v>0</v>
      </c>
      <c r="Q237" s="201">
        <v>0</v>
      </c>
      <c r="R237" s="201">
        <f t="shared" si="52"/>
        <v>0</v>
      </c>
      <c r="S237" s="201">
        <v>0</v>
      </c>
      <c r="T237" s="202">
        <f t="shared" si="53"/>
        <v>0</v>
      </c>
      <c r="AR237" s="21" t="s">
        <v>197</v>
      </c>
      <c r="AT237" s="21" t="s">
        <v>648</v>
      </c>
      <c r="AU237" s="21" t="s">
        <v>77</v>
      </c>
      <c r="AY237" s="21" t="s">
        <v>190</v>
      </c>
      <c r="BE237" s="203">
        <f t="shared" si="54"/>
        <v>0</v>
      </c>
      <c r="BF237" s="203">
        <f t="shared" si="55"/>
        <v>0</v>
      </c>
      <c r="BG237" s="203">
        <f t="shared" si="56"/>
        <v>0</v>
      </c>
      <c r="BH237" s="203">
        <f t="shared" si="57"/>
        <v>0</v>
      </c>
      <c r="BI237" s="203">
        <f t="shared" si="58"/>
        <v>0</v>
      </c>
      <c r="BJ237" s="21" t="s">
        <v>77</v>
      </c>
      <c r="BK237" s="203">
        <f t="shared" si="59"/>
        <v>0</v>
      </c>
      <c r="BL237" s="21" t="s">
        <v>197</v>
      </c>
      <c r="BM237" s="21" t="s">
        <v>762</v>
      </c>
    </row>
    <row r="238" spans="2:65" s="1" customFormat="1" ht="16.5" customHeight="1">
      <c r="B238" s="38"/>
      <c r="C238" s="207" t="s">
        <v>763</v>
      </c>
      <c r="D238" s="207" t="s">
        <v>648</v>
      </c>
      <c r="E238" s="208" t="s">
        <v>764</v>
      </c>
      <c r="F238" s="209" t="s">
        <v>765</v>
      </c>
      <c r="G238" s="210" t="s">
        <v>194</v>
      </c>
      <c r="H238" s="211">
        <v>12</v>
      </c>
      <c r="I238" s="212"/>
      <c r="J238" s="213">
        <f t="shared" si="50"/>
        <v>0</v>
      </c>
      <c r="K238" s="209" t="s">
        <v>195</v>
      </c>
      <c r="L238" s="58"/>
      <c r="M238" s="214" t="s">
        <v>21</v>
      </c>
      <c r="N238" s="215" t="s">
        <v>41</v>
      </c>
      <c r="O238" s="39"/>
      <c r="P238" s="201">
        <f t="shared" si="51"/>
        <v>0</v>
      </c>
      <c r="Q238" s="201">
        <v>0</v>
      </c>
      <c r="R238" s="201">
        <f t="shared" si="52"/>
        <v>0</v>
      </c>
      <c r="S238" s="201">
        <v>0</v>
      </c>
      <c r="T238" s="202">
        <f t="shared" si="53"/>
        <v>0</v>
      </c>
      <c r="AR238" s="21" t="s">
        <v>197</v>
      </c>
      <c r="AT238" s="21" t="s">
        <v>648</v>
      </c>
      <c r="AU238" s="21" t="s">
        <v>77</v>
      </c>
      <c r="AY238" s="21" t="s">
        <v>190</v>
      </c>
      <c r="BE238" s="203">
        <f t="shared" si="54"/>
        <v>0</v>
      </c>
      <c r="BF238" s="203">
        <f t="shared" si="55"/>
        <v>0</v>
      </c>
      <c r="BG238" s="203">
        <f t="shared" si="56"/>
        <v>0</v>
      </c>
      <c r="BH238" s="203">
        <f t="shared" si="57"/>
        <v>0</v>
      </c>
      <c r="BI238" s="203">
        <f t="shared" si="58"/>
        <v>0</v>
      </c>
      <c r="BJ238" s="21" t="s">
        <v>77</v>
      </c>
      <c r="BK238" s="203">
        <f t="shared" si="59"/>
        <v>0</v>
      </c>
      <c r="BL238" s="21" t="s">
        <v>197</v>
      </c>
      <c r="BM238" s="21" t="s">
        <v>766</v>
      </c>
    </row>
    <row r="239" spans="2:65" s="1" customFormat="1" ht="16.5" customHeight="1">
      <c r="B239" s="38"/>
      <c r="C239" s="207" t="s">
        <v>767</v>
      </c>
      <c r="D239" s="207" t="s">
        <v>648</v>
      </c>
      <c r="E239" s="208" t="s">
        <v>768</v>
      </c>
      <c r="F239" s="209" t="s">
        <v>769</v>
      </c>
      <c r="G239" s="210" t="s">
        <v>194</v>
      </c>
      <c r="H239" s="211">
        <v>49</v>
      </c>
      <c r="I239" s="212"/>
      <c r="J239" s="213">
        <f t="shared" si="50"/>
        <v>0</v>
      </c>
      <c r="K239" s="209" t="s">
        <v>195</v>
      </c>
      <c r="L239" s="58"/>
      <c r="M239" s="214" t="s">
        <v>21</v>
      </c>
      <c r="N239" s="215" t="s">
        <v>41</v>
      </c>
      <c r="O239" s="39"/>
      <c r="P239" s="201">
        <f t="shared" si="51"/>
        <v>0</v>
      </c>
      <c r="Q239" s="201">
        <v>0</v>
      </c>
      <c r="R239" s="201">
        <f t="shared" si="52"/>
        <v>0</v>
      </c>
      <c r="S239" s="201">
        <v>0</v>
      </c>
      <c r="T239" s="202">
        <f t="shared" si="53"/>
        <v>0</v>
      </c>
      <c r="AR239" s="21" t="s">
        <v>197</v>
      </c>
      <c r="AT239" s="21" t="s">
        <v>648</v>
      </c>
      <c r="AU239" s="21" t="s">
        <v>77</v>
      </c>
      <c r="AY239" s="21" t="s">
        <v>190</v>
      </c>
      <c r="BE239" s="203">
        <f t="shared" si="54"/>
        <v>0</v>
      </c>
      <c r="BF239" s="203">
        <f t="shared" si="55"/>
        <v>0</v>
      </c>
      <c r="BG239" s="203">
        <f t="shared" si="56"/>
        <v>0</v>
      </c>
      <c r="BH239" s="203">
        <f t="shared" si="57"/>
        <v>0</v>
      </c>
      <c r="BI239" s="203">
        <f t="shared" si="58"/>
        <v>0</v>
      </c>
      <c r="BJ239" s="21" t="s">
        <v>77</v>
      </c>
      <c r="BK239" s="203">
        <f t="shared" si="59"/>
        <v>0</v>
      </c>
      <c r="BL239" s="21" t="s">
        <v>197</v>
      </c>
      <c r="BM239" s="21" t="s">
        <v>770</v>
      </c>
    </row>
    <row r="240" spans="2:65" s="1" customFormat="1" ht="16.5" customHeight="1">
      <c r="B240" s="38"/>
      <c r="C240" s="207" t="s">
        <v>771</v>
      </c>
      <c r="D240" s="207" t="s">
        <v>648</v>
      </c>
      <c r="E240" s="208" t="s">
        <v>772</v>
      </c>
      <c r="F240" s="209" t="s">
        <v>773</v>
      </c>
      <c r="G240" s="210" t="s">
        <v>194</v>
      </c>
      <c r="H240" s="211">
        <v>1</v>
      </c>
      <c r="I240" s="212"/>
      <c r="J240" s="213">
        <f t="shared" si="50"/>
        <v>0</v>
      </c>
      <c r="K240" s="209" t="s">
        <v>195</v>
      </c>
      <c r="L240" s="58"/>
      <c r="M240" s="214" t="s">
        <v>21</v>
      </c>
      <c r="N240" s="215" t="s">
        <v>41</v>
      </c>
      <c r="O240" s="39"/>
      <c r="P240" s="201">
        <f t="shared" si="51"/>
        <v>0</v>
      </c>
      <c r="Q240" s="201">
        <v>0</v>
      </c>
      <c r="R240" s="201">
        <f t="shared" si="52"/>
        <v>0</v>
      </c>
      <c r="S240" s="201">
        <v>0</v>
      </c>
      <c r="T240" s="202">
        <f t="shared" si="53"/>
        <v>0</v>
      </c>
      <c r="AR240" s="21" t="s">
        <v>197</v>
      </c>
      <c r="AT240" s="21" t="s">
        <v>648</v>
      </c>
      <c r="AU240" s="21" t="s">
        <v>77</v>
      </c>
      <c r="AY240" s="21" t="s">
        <v>190</v>
      </c>
      <c r="BE240" s="203">
        <f t="shared" si="54"/>
        <v>0</v>
      </c>
      <c r="BF240" s="203">
        <f t="shared" si="55"/>
        <v>0</v>
      </c>
      <c r="BG240" s="203">
        <f t="shared" si="56"/>
        <v>0</v>
      </c>
      <c r="BH240" s="203">
        <f t="shared" si="57"/>
        <v>0</v>
      </c>
      <c r="BI240" s="203">
        <f t="shared" si="58"/>
        <v>0</v>
      </c>
      <c r="BJ240" s="21" t="s">
        <v>77</v>
      </c>
      <c r="BK240" s="203">
        <f t="shared" si="59"/>
        <v>0</v>
      </c>
      <c r="BL240" s="21" t="s">
        <v>197</v>
      </c>
      <c r="BM240" s="21" t="s">
        <v>774</v>
      </c>
    </row>
    <row r="241" spans="2:65" s="1" customFormat="1" ht="16.5" customHeight="1">
      <c r="B241" s="38"/>
      <c r="C241" s="207" t="s">
        <v>775</v>
      </c>
      <c r="D241" s="207" t="s">
        <v>648</v>
      </c>
      <c r="E241" s="208" t="s">
        <v>776</v>
      </c>
      <c r="F241" s="209" t="s">
        <v>777</v>
      </c>
      <c r="G241" s="210" t="s">
        <v>194</v>
      </c>
      <c r="H241" s="211">
        <v>5</v>
      </c>
      <c r="I241" s="212"/>
      <c r="J241" s="213">
        <f t="shared" ref="J241:J272" si="60">ROUND(I241*H241,2)</f>
        <v>0</v>
      </c>
      <c r="K241" s="209" t="s">
        <v>195</v>
      </c>
      <c r="L241" s="58"/>
      <c r="M241" s="214" t="s">
        <v>21</v>
      </c>
      <c r="N241" s="215" t="s">
        <v>41</v>
      </c>
      <c r="O241" s="39"/>
      <c r="P241" s="201">
        <f t="shared" ref="P241:P272" si="61">O241*H241</f>
        <v>0</v>
      </c>
      <c r="Q241" s="201">
        <v>0</v>
      </c>
      <c r="R241" s="201">
        <f t="shared" ref="R241:R272" si="62">Q241*H241</f>
        <v>0</v>
      </c>
      <c r="S241" s="201">
        <v>0</v>
      </c>
      <c r="T241" s="202">
        <f t="shared" ref="T241:T272" si="63">S241*H241</f>
        <v>0</v>
      </c>
      <c r="AR241" s="21" t="s">
        <v>197</v>
      </c>
      <c r="AT241" s="21" t="s">
        <v>648</v>
      </c>
      <c r="AU241" s="21" t="s">
        <v>77</v>
      </c>
      <c r="AY241" s="21" t="s">
        <v>190</v>
      </c>
      <c r="BE241" s="203">
        <f t="shared" ref="BE241:BE272" si="64">IF(N241="základní",J241,0)</f>
        <v>0</v>
      </c>
      <c r="BF241" s="203">
        <f t="shared" ref="BF241:BF272" si="65">IF(N241="snížená",J241,0)</f>
        <v>0</v>
      </c>
      <c r="BG241" s="203">
        <f t="shared" ref="BG241:BG272" si="66">IF(N241="zákl. přenesená",J241,0)</f>
        <v>0</v>
      </c>
      <c r="BH241" s="203">
        <f t="shared" ref="BH241:BH272" si="67">IF(N241="sníž. přenesená",J241,0)</f>
        <v>0</v>
      </c>
      <c r="BI241" s="203">
        <f t="shared" ref="BI241:BI272" si="68">IF(N241="nulová",J241,0)</f>
        <v>0</v>
      </c>
      <c r="BJ241" s="21" t="s">
        <v>77</v>
      </c>
      <c r="BK241" s="203">
        <f t="shared" ref="BK241:BK272" si="69">ROUND(I241*H241,2)</f>
        <v>0</v>
      </c>
      <c r="BL241" s="21" t="s">
        <v>197</v>
      </c>
      <c r="BM241" s="21" t="s">
        <v>778</v>
      </c>
    </row>
    <row r="242" spans="2:65" s="1" customFormat="1" ht="16.5" customHeight="1">
      <c r="B242" s="38"/>
      <c r="C242" s="207" t="s">
        <v>779</v>
      </c>
      <c r="D242" s="207" t="s">
        <v>648</v>
      </c>
      <c r="E242" s="208" t="s">
        <v>780</v>
      </c>
      <c r="F242" s="209" t="s">
        <v>781</v>
      </c>
      <c r="G242" s="210" t="s">
        <v>194</v>
      </c>
      <c r="H242" s="211">
        <v>89</v>
      </c>
      <c r="I242" s="212"/>
      <c r="J242" s="213">
        <f t="shared" si="60"/>
        <v>0</v>
      </c>
      <c r="K242" s="209" t="s">
        <v>195</v>
      </c>
      <c r="L242" s="58"/>
      <c r="M242" s="214" t="s">
        <v>21</v>
      </c>
      <c r="N242" s="215" t="s">
        <v>41</v>
      </c>
      <c r="O242" s="39"/>
      <c r="P242" s="201">
        <f t="shared" si="61"/>
        <v>0</v>
      </c>
      <c r="Q242" s="201">
        <v>0</v>
      </c>
      <c r="R242" s="201">
        <f t="shared" si="62"/>
        <v>0</v>
      </c>
      <c r="S242" s="201">
        <v>0</v>
      </c>
      <c r="T242" s="202">
        <f t="shared" si="63"/>
        <v>0</v>
      </c>
      <c r="AR242" s="21" t="s">
        <v>197</v>
      </c>
      <c r="AT242" s="21" t="s">
        <v>648</v>
      </c>
      <c r="AU242" s="21" t="s">
        <v>77</v>
      </c>
      <c r="AY242" s="21" t="s">
        <v>190</v>
      </c>
      <c r="BE242" s="203">
        <f t="shared" si="64"/>
        <v>0</v>
      </c>
      <c r="BF242" s="203">
        <f t="shared" si="65"/>
        <v>0</v>
      </c>
      <c r="BG242" s="203">
        <f t="shared" si="66"/>
        <v>0</v>
      </c>
      <c r="BH242" s="203">
        <f t="shared" si="67"/>
        <v>0</v>
      </c>
      <c r="BI242" s="203">
        <f t="shared" si="68"/>
        <v>0</v>
      </c>
      <c r="BJ242" s="21" t="s">
        <v>77</v>
      </c>
      <c r="BK242" s="203">
        <f t="shared" si="69"/>
        <v>0</v>
      </c>
      <c r="BL242" s="21" t="s">
        <v>197</v>
      </c>
      <c r="BM242" s="21" t="s">
        <v>782</v>
      </c>
    </row>
    <row r="243" spans="2:65" s="1" customFormat="1" ht="16.5" customHeight="1">
      <c r="B243" s="38"/>
      <c r="C243" s="207" t="s">
        <v>783</v>
      </c>
      <c r="D243" s="207" t="s">
        <v>648</v>
      </c>
      <c r="E243" s="208" t="s">
        <v>784</v>
      </c>
      <c r="F243" s="209" t="s">
        <v>785</v>
      </c>
      <c r="G243" s="210" t="s">
        <v>194</v>
      </c>
      <c r="H243" s="211">
        <v>9</v>
      </c>
      <c r="I243" s="212"/>
      <c r="J243" s="213">
        <f t="shared" si="60"/>
        <v>0</v>
      </c>
      <c r="K243" s="209" t="s">
        <v>195</v>
      </c>
      <c r="L243" s="58"/>
      <c r="M243" s="214" t="s">
        <v>21</v>
      </c>
      <c r="N243" s="215" t="s">
        <v>41</v>
      </c>
      <c r="O243" s="39"/>
      <c r="P243" s="201">
        <f t="shared" si="61"/>
        <v>0</v>
      </c>
      <c r="Q243" s="201">
        <v>0</v>
      </c>
      <c r="R243" s="201">
        <f t="shared" si="62"/>
        <v>0</v>
      </c>
      <c r="S243" s="201">
        <v>0</v>
      </c>
      <c r="T243" s="202">
        <f t="shared" si="63"/>
        <v>0</v>
      </c>
      <c r="AR243" s="21" t="s">
        <v>197</v>
      </c>
      <c r="AT243" s="21" t="s">
        <v>648</v>
      </c>
      <c r="AU243" s="21" t="s">
        <v>77</v>
      </c>
      <c r="AY243" s="21" t="s">
        <v>190</v>
      </c>
      <c r="BE243" s="203">
        <f t="shared" si="64"/>
        <v>0</v>
      </c>
      <c r="BF243" s="203">
        <f t="shared" si="65"/>
        <v>0</v>
      </c>
      <c r="BG243" s="203">
        <f t="shared" si="66"/>
        <v>0</v>
      </c>
      <c r="BH243" s="203">
        <f t="shared" si="67"/>
        <v>0</v>
      </c>
      <c r="BI243" s="203">
        <f t="shared" si="68"/>
        <v>0</v>
      </c>
      <c r="BJ243" s="21" t="s">
        <v>77</v>
      </c>
      <c r="BK243" s="203">
        <f t="shared" si="69"/>
        <v>0</v>
      </c>
      <c r="BL243" s="21" t="s">
        <v>197</v>
      </c>
      <c r="BM243" s="21" t="s">
        <v>786</v>
      </c>
    </row>
    <row r="244" spans="2:65" s="1" customFormat="1" ht="16.5" customHeight="1">
      <c r="B244" s="38"/>
      <c r="C244" s="207" t="s">
        <v>787</v>
      </c>
      <c r="D244" s="207" t="s">
        <v>648</v>
      </c>
      <c r="E244" s="208" t="s">
        <v>788</v>
      </c>
      <c r="F244" s="209" t="s">
        <v>789</v>
      </c>
      <c r="G244" s="210" t="s">
        <v>194</v>
      </c>
      <c r="H244" s="211">
        <v>1</v>
      </c>
      <c r="I244" s="212"/>
      <c r="J244" s="213">
        <f t="shared" si="60"/>
        <v>0</v>
      </c>
      <c r="K244" s="209" t="s">
        <v>195</v>
      </c>
      <c r="L244" s="58"/>
      <c r="M244" s="214" t="s">
        <v>21</v>
      </c>
      <c r="N244" s="215" t="s">
        <v>41</v>
      </c>
      <c r="O244" s="39"/>
      <c r="P244" s="201">
        <f t="shared" si="61"/>
        <v>0</v>
      </c>
      <c r="Q244" s="201">
        <v>0</v>
      </c>
      <c r="R244" s="201">
        <f t="shared" si="62"/>
        <v>0</v>
      </c>
      <c r="S244" s="201">
        <v>0</v>
      </c>
      <c r="T244" s="202">
        <f t="shared" si="63"/>
        <v>0</v>
      </c>
      <c r="AR244" s="21" t="s">
        <v>197</v>
      </c>
      <c r="AT244" s="21" t="s">
        <v>648</v>
      </c>
      <c r="AU244" s="21" t="s">
        <v>77</v>
      </c>
      <c r="AY244" s="21" t="s">
        <v>190</v>
      </c>
      <c r="BE244" s="203">
        <f t="shared" si="64"/>
        <v>0</v>
      </c>
      <c r="BF244" s="203">
        <f t="shared" si="65"/>
        <v>0</v>
      </c>
      <c r="BG244" s="203">
        <f t="shared" si="66"/>
        <v>0</v>
      </c>
      <c r="BH244" s="203">
        <f t="shared" si="67"/>
        <v>0</v>
      </c>
      <c r="BI244" s="203">
        <f t="shared" si="68"/>
        <v>0</v>
      </c>
      <c r="BJ244" s="21" t="s">
        <v>77</v>
      </c>
      <c r="BK244" s="203">
        <f t="shared" si="69"/>
        <v>0</v>
      </c>
      <c r="BL244" s="21" t="s">
        <v>197</v>
      </c>
      <c r="BM244" s="21" t="s">
        <v>790</v>
      </c>
    </row>
    <row r="245" spans="2:65" s="1" customFormat="1" ht="25.5" customHeight="1">
      <c r="B245" s="38"/>
      <c r="C245" s="207" t="s">
        <v>791</v>
      </c>
      <c r="D245" s="207" t="s">
        <v>648</v>
      </c>
      <c r="E245" s="208" t="s">
        <v>792</v>
      </c>
      <c r="F245" s="209" t="s">
        <v>793</v>
      </c>
      <c r="G245" s="210" t="s">
        <v>194</v>
      </c>
      <c r="H245" s="211">
        <v>1</v>
      </c>
      <c r="I245" s="212"/>
      <c r="J245" s="213">
        <f t="shared" si="60"/>
        <v>0</v>
      </c>
      <c r="K245" s="209" t="s">
        <v>195</v>
      </c>
      <c r="L245" s="58"/>
      <c r="M245" s="214" t="s">
        <v>21</v>
      </c>
      <c r="N245" s="215" t="s">
        <v>41</v>
      </c>
      <c r="O245" s="39"/>
      <c r="P245" s="201">
        <f t="shared" si="61"/>
        <v>0</v>
      </c>
      <c r="Q245" s="201">
        <v>0</v>
      </c>
      <c r="R245" s="201">
        <f t="shared" si="62"/>
        <v>0</v>
      </c>
      <c r="S245" s="201">
        <v>0</v>
      </c>
      <c r="T245" s="202">
        <f t="shared" si="63"/>
        <v>0</v>
      </c>
      <c r="AR245" s="21" t="s">
        <v>197</v>
      </c>
      <c r="AT245" s="21" t="s">
        <v>648</v>
      </c>
      <c r="AU245" s="21" t="s">
        <v>77</v>
      </c>
      <c r="AY245" s="21" t="s">
        <v>190</v>
      </c>
      <c r="BE245" s="203">
        <f t="shared" si="64"/>
        <v>0</v>
      </c>
      <c r="BF245" s="203">
        <f t="shared" si="65"/>
        <v>0</v>
      </c>
      <c r="BG245" s="203">
        <f t="shared" si="66"/>
        <v>0</v>
      </c>
      <c r="BH245" s="203">
        <f t="shared" si="67"/>
        <v>0</v>
      </c>
      <c r="BI245" s="203">
        <f t="shared" si="68"/>
        <v>0</v>
      </c>
      <c r="BJ245" s="21" t="s">
        <v>77</v>
      </c>
      <c r="BK245" s="203">
        <f t="shared" si="69"/>
        <v>0</v>
      </c>
      <c r="BL245" s="21" t="s">
        <v>197</v>
      </c>
      <c r="BM245" s="21" t="s">
        <v>794</v>
      </c>
    </row>
    <row r="246" spans="2:65" s="1" customFormat="1" ht="25.5" customHeight="1">
      <c r="B246" s="38"/>
      <c r="C246" s="207" t="s">
        <v>795</v>
      </c>
      <c r="D246" s="207" t="s">
        <v>648</v>
      </c>
      <c r="E246" s="208" t="s">
        <v>796</v>
      </c>
      <c r="F246" s="209" t="s">
        <v>797</v>
      </c>
      <c r="G246" s="210" t="s">
        <v>194</v>
      </c>
      <c r="H246" s="211">
        <v>3</v>
      </c>
      <c r="I246" s="212"/>
      <c r="J246" s="213">
        <f t="shared" si="60"/>
        <v>0</v>
      </c>
      <c r="K246" s="209" t="s">
        <v>195</v>
      </c>
      <c r="L246" s="58"/>
      <c r="M246" s="214" t="s">
        <v>21</v>
      </c>
      <c r="N246" s="215" t="s">
        <v>41</v>
      </c>
      <c r="O246" s="39"/>
      <c r="P246" s="201">
        <f t="shared" si="61"/>
        <v>0</v>
      </c>
      <c r="Q246" s="201">
        <v>0</v>
      </c>
      <c r="R246" s="201">
        <f t="shared" si="62"/>
        <v>0</v>
      </c>
      <c r="S246" s="201">
        <v>0</v>
      </c>
      <c r="T246" s="202">
        <f t="shared" si="63"/>
        <v>0</v>
      </c>
      <c r="AR246" s="21" t="s">
        <v>197</v>
      </c>
      <c r="AT246" s="21" t="s">
        <v>648</v>
      </c>
      <c r="AU246" s="21" t="s">
        <v>77</v>
      </c>
      <c r="AY246" s="21" t="s">
        <v>190</v>
      </c>
      <c r="BE246" s="203">
        <f t="shared" si="64"/>
        <v>0</v>
      </c>
      <c r="BF246" s="203">
        <f t="shared" si="65"/>
        <v>0</v>
      </c>
      <c r="BG246" s="203">
        <f t="shared" si="66"/>
        <v>0</v>
      </c>
      <c r="BH246" s="203">
        <f t="shared" si="67"/>
        <v>0</v>
      </c>
      <c r="BI246" s="203">
        <f t="shared" si="68"/>
        <v>0</v>
      </c>
      <c r="BJ246" s="21" t="s">
        <v>77</v>
      </c>
      <c r="BK246" s="203">
        <f t="shared" si="69"/>
        <v>0</v>
      </c>
      <c r="BL246" s="21" t="s">
        <v>197</v>
      </c>
      <c r="BM246" s="21" t="s">
        <v>798</v>
      </c>
    </row>
    <row r="247" spans="2:65" s="1" customFormat="1" ht="25.5" customHeight="1">
      <c r="B247" s="38"/>
      <c r="C247" s="207" t="s">
        <v>799</v>
      </c>
      <c r="D247" s="207" t="s">
        <v>648</v>
      </c>
      <c r="E247" s="208" t="s">
        <v>800</v>
      </c>
      <c r="F247" s="209" t="s">
        <v>801</v>
      </c>
      <c r="G247" s="210" t="s">
        <v>194</v>
      </c>
      <c r="H247" s="211">
        <v>1</v>
      </c>
      <c r="I247" s="212"/>
      <c r="J247" s="213">
        <f t="shared" si="60"/>
        <v>0</v>
      </c>
      <c r="K247" s="209" t="s">
        <v>195</v>
      </c>
      <c r="L247" s="58"/>
      <c r="M247" s="214" t="s">
        <v>21</v>
      </c>
      <c r="N247" s="215" t="s">
        <v>41</v>
      </c>
      <c r="O247" s="39"/>
      <c r="P247" s="201">
        <f t="shared" si="61"/>
        <v>0</v>
      </c>
      <c r="Q247" s="201">
        <v>0</v>
      </c>
      <c r="R247" s="201">
        <f t="shared" si="62"/>
        <v>0</v>
      </c>
      <c r="S247" s="201">
        <v>0</v>
      </c>
      <c r="T247" s="202">
        <f t="shared" si="63"/>
        <v>0</v>
      </c>
      <c r="AR247" s="21" t="s">
        <v>197</v>
      </c>
      <c r="AT247" s="21" t="s">
        <v>648</v>
      </c>
      <c r="AU247" s="21" t="s">
        <v>77</v>
      </c>
      <c r="AY247" s="21" t="s">
        <v>190</v>
      </c>
      <c r="BE247" s="203">
        <f t="shared" si="64"/>
        <v>0</v>
      </c>
      <c r="BF247" s="203">
        <f t="shared" si="65"/>
        <v>0</v>
      </c>
      <c r="BG247" s="203">
        <f t="shared" si="66"/>
        <v>0</v>
      </c>
      <c r="BH247" s="203">
        <f t="shared" si="67"/>
        <v>0</v>
      </c>
      <c r="BI247" s="203">
        <f t="shared" si="68"/>
        <v>0</v>
      </c>
      <c r="BJ247" s="21" t="s">
        <v>77</v>
      </c>
      <c r="BK247" s="203">
        <f t="shared" si="69"/>
        <v>0</v>
      </c>
      <c r="BL247" s="21" t="s">
        <v>197</v>
      </c>
      <c r="BM247" s="21" t="s">
        <v>802</v>
      </c>
    </row>
    <row r="248" spans="2:65" s="1" customFormat="1" ht="16.5" customHeight="1">
      <c r="B248" s="38"/>
      <c r="C248" s="207" t="s">
        <v>803</v>
      </c>
      <c r="D248" s="207" t="s">
        <v>648</v>
      </c>
      <c r="E248" s="208" t="s">
        <v>804</v>
      </c>
      <c r="F248" s="209" t="s">
        <v>805</v>
      </c>
      <c r="G248" s="210" t="s">
        <v>806</v>
      </c>
      <c r="H248" s="211">
        <v>18</v>
      </c>
      <c r="I248" s="212"/>
      <c r="J248" s="213">
        <f t="shared" si="60"/>
        <v>0</v>
      </c>
      <c r="K248" s="209" t="s">
        <v>195</v>
      </c>
      <c r="L248" s="58"/>
      <c r="M248" s="214" t="s">
        <v>21</v>
      </c>
      <c r="N248" s="215" t="s">
        <v>41</v>
      </c>
      <c r="O248" s="39"/>
      <c r="P248" s="201">
        <f t="shared" si="61"/>
        <v>0</v>
      </c>
      <c r="Q248" s="201">
        <v>0</v>
      </c>
      <c r="R248" s="201">
        <f t="shared" si="62"/>
        <v>0</v>
      </c>
      <c r="S248" s="201">
        <v>0</v>
      </c>
      <c r="T248" s="202">
        <f t="shared" si="63"/>
        <v>0</v>
      </c>
      <c r="AR248" s="21" t="s">
        <v>197</v>
      </c>
      <c r="AT248" s="21" t="s">
        <v>648</v>
      </c>
      <c r="AU248" s="21" t="s">
        <v>77</v>
      </c>
      <c r="AY248" s="21" t="s">
        <v>190</v>
      </c>
      <c r="BE248" s="203">
        <f t="shared" si="64"/>
        <v>0</v>
      </c>
      <c r="BF248" s="203">
        <f t="shared" si="65"/>
        <v>0</v>
      </c>
      <c r="BG248" s="203">
        <f t="shared" si="66"/>
        <v>0</v>
      </c>
      <c r="BH248" s="203">
        <f t="shared" si="67"/>
        <v>0</v>
      </c>
      <c r="BI248" s="203">
        <f t="shared" si="68"/>
        <v>0</v>
      </c>
      <c r="BJ248" s="21" t="s">
        <v>77</v>
      </c>
      <c r="BK248" s="203">
        <f t="shared" si="69"/>
        <v>0</v>
      </c>
      <c r="BL248" s="21" t="s">
        <v>197</v>
      </c>
      <c r="BM248" s="21" t="s">
        <v>807</v>
      </c>
    </row>
    <row r="249" spans="2:65" s="1" customFormat="1" ht="16.5" customHeight="1">
      <c r="B249" s="38"/>
      <c r="C249" s="207" t="s">
        <v>808</v>
      </c>
      <c r="D249" s="207" t="s">
        <v>648</v>
      </c>
      <c r="E249" s="208" t="s">
        <v>809</v>
      </c>
      <c r="F249" s="209" t="s">
        <v>810</v>
      </c>
      <c r="G249" s="210" t="s">
        <v>194</v>
      </c>
      <c r="H249" s="211">
        <v>2</v>
      </c>
      <c r="I249" s="212"/>
      <c r="J249" s="213">
        <f t="shared" si="60"/>
        <v>0</v>
      </c>
      <c r="K249" s="209" t="s">
        <v>195</v>
      </c>
      <c r="L249" s="58"/>
      <c r="M249" s="214" t="s">
        <v>21</v>
      </c>
      <c r="N249" s="215" t="s">
        <v>41</v>
      </c>
      <c r="O249" s="39"/>
      <c r="P249" s="201">
        <f t="shared" si="61"/>
        <v>0</v>
      </c>
      <c r="Q249" s="201">
        <v>0</v>
      </c>
      <c r="R249" s="201">
        <f t="shared" si="62"/>
        <v>0</v>
      </c>
      <c r="S249" s="201">
        <v>0</v>
      </c>
      <c r="T249" s="202">
        <f t="shared" si="63"/>
        <v>0</v>
      </c>
      <c r="AR249" s="21" t="s">
        <v>197</v>
      </c>
      <c r="AT249" s="21" t="s">
        <v>648</v>
      </c>
      <c r="AU249" s="21" t="s">
        <v>77</v>
      </c>
      <c r="AY249" s="21" t="s">
        <v>190</v>
      </c>
      <c r="BE249" s="203">
        <f t="shared" si="64"/>
        <v>0</v>
      </c>
      <c r="BF249" s="203">
        <f t="shared" si="65"/>
        <v>0</v>
      </c>
      <c r="BG249" s="203">
        <f t="shared" si="66"/>
        <v>0</v>
      </c>
      <c r="BH249" s="203">
        <f t="shared" si="67"/>
        <v>0</v>
      </c>
      <c r="BI249" s="203">
        <f t="shared" si="68"/>
        <v>0</v>
      </c>
      <c r="BJ249" s="21" t="s">
        <v>77</v>
      </c>
      <c r="BK249" s="203">
        <f t="shared" si="69"/>
        <v>0</v>
      </c>
      <c r="BL249" s="21" t="s">
        <v>197</v>
      </c>
      <c r="BM249" s="21" t="s">
        <v>811</v>
      </c>
    </row>
    <row r="250" spans="2:65" s="1" customFormat="1" ht="51" customHeight="1">
      <c r="B250" s="38"/>
      <c r="C250" s="207" t="s">
        <v>812</v>
      </c>
      <c r="D250" s="207" t="s">
        <v>648</v>
      </c>
      <c r="E250" s="208" t="s">
        <v>813</v>
      </c>
      <c r="F250" s="209" t="s">
        <v>814</v>
      </c>
      <c r="G250" s="210" t="s">
        <v>194</v>
      </c>
      <c r="H250" s="211">
        <v>45</v>
      </c>
      <c r="I250" s="212"/>
      <c r="J250" s="213">
        <f t="shared" si="60"/>
        <v>0</v>
      </c>
      <c r="K250" s="209" t="s">
        <v>195</v>
      </c>
      <c r="L250" s="58"/>
      <c r="M250" s="214" t="s">
        <v>21</v>
      </c>
      <c r="N250" s="215" t="s">
        <v>41</v>
      </c>
      <c r="O250" s="39"/>
      <c r="P250" s="201">
        <f t="shared" si="61"/>
        <v>0</v>
      </c>
      <c r="Q250" s="201">
        <v>0</v>
      </c>
      <c r="R250" s="201">
        <f t="shared" si="62"/>
        <v>0</v>
      </c>
      <c r="S250" s="201">
        <v>0</v>
      </c>
      <c r="T250" s="202">
        <f t="shared" si="63"/>
        <v>0</v>
      </c>
      <c r="AR250" s="21" t="s">
        <v>197</v>
      </c>
      <c r="AT250" s="21" t="s">
        <v>648</v>
      </c>
      <c r="AU250" s="21" t="s">
        <v>77</v>
      </c>
      <c r="AY250" s="21" t="s">
        <v>190</v>
      </c>
      <c r="BE250" s="203">
        <f t="shared" si="64"/>
        <v>0</v>
      </c>
      <c r="BF250" s="203">
        <f t="shared" si="65"/>
        <v>0</v>
      </c>
      <c r="BG250" s="203">
        <f t="shared" si="66"/>
        <v>0</v>
      </c>
      <c r="BH250" s="203">
        <f t="shared" si="67"/>
        <v>0</v>
      </c>
      <c r="BI250" s="203">
        <f t="shared" si="68"/>
        <v>0</v>
      </c>
      <c r="BJ250" s="21" t="s">
        <v>77</v>
      </c>
      <c r="BK250" s="203">
        <f t="shared" si="69"/>
        <v>0</v>
      </c>
      <c r="BL250" s="21" t="s">
        <v>197</v>
      </c>
      <c r="BM250" s="21" t="s">
        <v>815</v>
      </c>
    </row>
    <row r="251" spans="2:65" s="1" customFormat="1" ht="16.5" customHeight="1">
      <c r="B251" s="38"/>
      <c r="C251" s="207" t="s">
        <v>816</v>
      </c>
      <c r="D251" s="207" t="s">
        <v>648</v>
      </c>
      <c r="E251" s="208" t="s">
        <v>817</v>
      </c>
      <c r="F251" s="209" t="s">
        <v>818</v>
      </c>
      <c r="G251" s="210" t="s">
        <v>194</v>
      </c>
      <c r="H251" s="211">
        <v>2</v>
      </c>
      <c r="I251" s="212"/>
      <c r="J251" s="213">
        <f t="shared" si="60"/>
        <v>0</v>
      </c>
      <c r="K251" s="209" t="s">
        <v>195</v>
      </c>
      <c r="L251" s="58"/>
      <c r="M251" s="214" t="s">
        <v>21</v>
      </c>
      <c r="N251" s="215" t="s">
        <v>41</v>
      </c>
      <c r="O251" s="39"/>
      <c r="P251" s="201">
        <f t="shared" si="61"/>
        <v>0</v>
      </c>
      <c r="Q251" s="201">
        <v>0</v>
      </c>
      <c r="R251" s="201">
        <f t="shared" si="62"/>
        <v>0</v>
      </c>
      <c r="S251" s="201">
        <v>0</v>
      </c>
      <c r="T251" s="202">
        <f t="shared" si="63"/>
        <v>0</v>
      </c>
      <c r="AR251" s="21" t="s">
        <v>197</v>
      </c>
      <c r="AT251" s="21" t="s">
        <v>648</v>
      </c>
      <c r="AU251" s="21" t="s">
        <v>77</v>
      </c>
      <c r="AY251" s="21" t="s">
        <v>190</v>
      </c>
      <c r="BE251" s="203">
        <f t="shared" si="64"/>
        <v>0</v>
      </c>
      <c r="BF251" s="203">
        <f t="shared" si="65"/>
        <v>0</v>
      </c>
      <c r="BG251" s="203">
        <f t="shared" si="66"/>
        <v>0</v>
      </c>
      <c r="BH251" s="203">
        <f t="shared" si="67"/>
        <v>0</v>
      </c>
      <c r="BI251" s="203">
        <f t="shared" si="68"/>
        <v>0</v>
      </c>
      <c r="BJ251" s="21" t="s">
        <v>77</v>
      </c>
      <c r="BK251" s="203">
        <f t="shared" si="69"/>
        <v>0</v>
      </c>
      <c r="BL251" s="21" t="s">
        <v>197</v>
      </c>
      <c r="BM251" s="21" t="s">
        <v>819</v>
      </c>
    </row>
    <row r="252" spans="2:65" s="1" customFormat="1" ht="16.5" customHeight="1">
      <c r="B252" s="38"/>
      <c r="C252" s="207" t="s">
        <v>820</v>
      </c>
      <c r="D252" s="207" t="s">
        <v>648</v>
      </c>
      <c r="E252" s="208" t="s">
        <v>821</v>
      </c>
      <c r="F252" s="209" t="s">
        <v>822</v>
      </c>
      <c r="G252" s="210" t="s">
        <v>823</v>
      </c>
      <c r="H252" s="211">
        <v>470</v>
      </c>
      <c r="I252" s="212"/>
      <c r="J252" s="213">
        <f t="shared" si="60"/>
        <v>0</v>
      </c>
      <c r="K252" s="209" t="s">
        <v>195</v>
      </c>
      <c r="L252" s="58"/>
      <c r="M252" s="214" t="s">
        <v>21</v>
      </c>
      <c r="N252" s="215" t="s">
        <v>41</v>
      </c>
      <c r="O252" s="39"/>
      <c r="P252" s="201">
        <f t="shared" si="61"/>
        <v>0</v>
      </c>
      <c r="Q252" s="201">
        <v>0</v>
      </c>
      <c r="R252" s="201">
        <f t="shared" si="62"/>
        <v>0</v>
      </c>
      <c r="S252" s="201">
        <v>0</v>
      </c>
      <c r="T252" s="202">
        <f t="shared" si="63"/>
        <v>0</v>
      </c>
      <c r="AR252" s="21" t="s">
        <v>197</v>
      </c>
      <c r="AT252" s="21" t="s">
        <v>648</v>
      </c>
      <c r="AU252" s="21" t="s">
        <v>77</v>
      </c>
      <c r="AY252" s="21" t="s">
        <v>190</v>
      </c>
      <c r="BE252" s="203">
        <f t="shared" si="64"/>
        <v>0</v>
      </c>
      <c r="BF252" s="203">
        <f t="shared" si="65"/>
        <v>0</v>
      </c>
      <c r="BG252" s="203">
        <f t="shared" si="66"/>
        <v>0</v>
      </c>
      <c r="BH252" s="203">
        <f t="shared" si="67"/>
        <v>0</v>
      </c>
      <c r="BI252" s="203">
        <f t="shared" si="68"/>
        <v>0</v>
      </c>
      <c r="BJ252" s="21" t="s">
        <v>77</v>
      </c>
      <c r="BK252" s="203">
        <f t="shared" si="69"/>
        <v>0</v>
      </c>
      <c r="BL252" s="21" t="s">
        <v>197</v>
      </c>
      <c r="BM252" s="21" t="s">
        <v>824</v>
      </c>
    </row>
    <row r="253" spans="2:65" s="1" customFormat="1" ht="16.5" customHeight="1">
      <c r="B253" s="38"/>
      <c r="C253" s="207" t="s">
        <v>825</v>
      </c>
      <c r="D253" s="207" t="s">
        <v>648</v>
      </c>
      <c r="E253" s="208" t="s">
        <v>826</v>
      </c>
      <c r="F253" s="209" t="s">
        <v>827</v>
      </c>
      <c r="G253" s="210" t="s">
        <v>194</v>
      </c>
      <c r="H253" s="211">
        <v>1</v>
      </c>
      <c r="I253" s="212"/>
      <c r="J253" s="213">
        <f t="shared" si="60"/>
        <v>0</v>
      </c>
      <c r="K253" s="209" t="s">
        <v>195</v>
      </c>
      <c r="L253" s="58"/>
      <c r="M253" s="214" t="s">
        <v>21</v>
      </c>
      <c r="N253" s="215" t="s">
        <v>41</v>
      </c>
      <c r="O253" s="39"/>
      <c r="P253" s="201">
        <f t="shared" si="61"/>
        <v>0</v>
      </c>
      <c r="Q253" s="201">
        <v>0</v>
      </c>
      <c r="R253" s="201">
        <f t="shared" si="62"/>
        <v>0</v>
      </c>
      <c r="S253" s="201">
        <v>0</v>
      </c>
      <c r="T253" s="202">
        <f t="shared" si="63"/>
        <v>0</v>
      </c>
      <c r="AR253" s="21" t="s">
        <v>197</v>
      </c>
      <c r="AT253" s="21" t="s">
        <v>648</v>
      </c>
      <c r="AU253" s="21" t="s">
        <v>77</v>
      </c>
      <c r="AY253" s="21" t="s">
        <v>190</v>
      </c>
      <c r="BE253" s="203">
        <f t="shared" si="64"/>
        <v>0</v>
      </c>
      <c r="BF253" s="203">
        <f t="shared" si="65"/>
        <v>0</v>
      </c>
      <c r="BG253" s="203">
        <f t="shared" si="66"/>
        <v>0</v>
      </c>
      <c r="BH253" s="203">
        <f t="shared" si="67"/>
        <v>0</v>
      </c>
      <c r="BI253" s="203">
        <f t="shared" si="68"/>
        <v>0</v>
      </c>
      <c r="BJ253" s="21" t="s">
        <v>77</v>
      </c>
      <c r="BK253" s="203">
        <f t="shared" si="69"/>
        <v>0</v>
      </c>
      <c r="BL253" s="21" t="s">
        <v>197</v>
      </c>
      <c r="BM253" s="21" t="s">
        <v>828</v>
      </c>
    </row>
    <row r="254" spans="2:65" s="1" customFormat="1" ht="16.5" customHeight="1">
      <c r="B254" s="38"/>
      <c r="C254" s="207" t="s">
        <v>829</v>
      </c>
      <c r="D254" s="207" t="s">
        <v>648</v>
      </c>
      <c r="E254" s="208" t="s">
        <v>830</v>
      </c>
      <c r="F254" s="209" t="s">
        <v>831</v>
      </c>
      <c r="G254" s="210" t="s">
        <v>194</v>
      </c>
      <c r="H254" s="211">
        <v>1</v>
      </c>
      <c r="I254" s="212"/>
      <c r="J254" s="213">
        <f t="shared" si="60"/>
        <v>0</v>
      </c>
      <c r="K254" s="209" t="s">
        <v>195</v>
      </c>
      <c r="L254" s="58"/>
      <c r="M254" s="214" t="s">
        <v>21</v>
      </c>
      <c r="N254" s="215" t="s">
        <v>41</v>
      </c>
      <c r="O254" s="39"/>
      <c r="P254" s="201">
        <f t="shared" si="61"/>
        <v>0</v>
      </c>
      <c r="Q254" s="201">
        <v>0</v>
      </c>
      <c r="R254" s="201">
        <f t="shared" si="62"/>
        <v>0</v>
      </c>
      <c r="S254" s="201">
        <v>0</v>
      </c>
      <c r="T254" s="202">
        <f t="shared" si="63"/>
        <v>0</v>
      </c>
      <c r="AR254" s="21" t="s">
        <v>197</v>
      </c>
      <c r="AT254" s="21" t="s">
        <v>648</v>
      </c>
      <c r="AU254" s="21" t="s">
        <v>77</v>
      </c>
      <c r="AY254" s="21" t="s">
        <v>190</v>
      </c>
      <c r="BE254" s="203">
        <f t="shared" si="64"/>
        <v>0</v>
      </c>
      <c r="BF254" s="203">
        <f t="shared" si="65"/>
        <v>0</v>
      </c>
      <c r="BG254" s="203">
        <f t="shared" si="66"/>
        <v>0</v>
      </c>
      <c r="BH254" s="203">
        <f t="shared" si="67"/>
        <v>0</v>
      </c>
      <c r="BI254" s="203">
        <f t="shared" si="68"/>
        <v>0</v>
      </c>
      <c r="BJ254" s="21" t="s">
        <v>77</v>
      </c>
      <c r="BK254" s="203">
        <f t="shared" si="69"/>
        <v>0</v>
      </c>
      <c r="BL254" s="21" t="s">
        <v>197</v>
      </c>
      <c r="BM254" s="21" t="s">
        <v>832</v>
      </c>
    </row>
    <row r="255" spans="2:65" s="1" customFormat="1" ht="16.5" customHeight="1">
      <c r="B255" s="38"/>
      <c r="C255" s="207" t="s">
        <v>833</v>
      </c>
      <c r="D255" s="207" t="s">
        <v>648</v>
      </c>
      <c r="E255" s="208" t="s">
        <v>834</v>
      </c>
      <c r="F255" s="209" t="s">
        <v>835</v>
      </c>
      <c r="G255" s="210" t="s">
        <v>194</v>
      </c>
      <c r="H255" s="211">
        <v>4</v>
      </c>
      <c r="I255" s="212"/>
      <c r="J255" s="213">
        <f t="shared" si="60"/>
        <v>0</v>
      </c>
      <c r="K255" s="209" t="s">
        <v>195</v>
      </c>
      <c r="L255" s="58"/>
      <c r="M255" s="214" t="s">
        <v>21</v>
      </c>
      <c r="N255" s="215" t="s">
        <v>41</v>
      </c>
      <c r="O255" s="39"/>
      <c r="P255" s="201">
        <f t="shared" si="61"/>
        <v>0</v>
      </c>
      <c r="Q255" s="201">
        <v>0</v>
      </c>
      <c r="R255" s="201">
        <f t="shared" si="62"/>
        <v>0</v>
      </c>
      <c r="S255" s="201">
        <v>0</v>
      </c>
      <c r="T255" s="202">
        <f t="shared" si="63"/>
        <v>0</v>
      </c>
      <c r="AR255" s="21" t="s">
        <v>197</v>
      </c>
      <c r="AT255" s="21" t="s">
        <v>648</v>
      </c>
      <c r="AU255" s="21" t="s">
        <v>77</v>
      </c>
      <c r="AY255" s="21" t="s">
        <v>190</v>
      </c>
      <c r="BE255" s="203">
        <f t="shared" si="64"/>
        <v>0</v>
      </c>
      <c r="BF255" s="203">
        <f t="shared" si="65"/>
        <v>0</v>
      </c>
      <c r="BG255" s="203">
        <f t="shared" si="66"/>
        <v>0</v>
      </c>
      <c r="BH255" s="203">
        <f t="shared" si="67"/>
        <v>0</v>
      </c>
      <c r="BI255" s="203">
        <f t="shared" si="68"/>
        <v>0</v>
      </c>
      <c r="BJ255" s="21" t="s">
        <v>77</v>
      </c>
      <c r="BK255" s="203">
        <f t="shared" si="69"/>
        <v>0</v>
      </c>
      <c r="BL255" s="21" t="s">
        <v>197</v>
      </c>
      <c r="BM255" s="21" t="s">
        <v>836</v>
      </c>
    </row>
    <row r="256" spans="2:65" s="1" customFormat="1" ht="16.5" customHeight="1">
      <c r="B256" s="38"/>
      <c r="C256" s="207" t="s">
        <v>837</v>
      </c>
      <c r="D256" s="207" t="s">
        <v>648</v>
      </c>
      <c r="E256" s="208" t="s">
        <v>838</v>
      </c>
      <c r="F256" s="209" t="s">
        <v>839</v>
      </c>
      <c r="G256" s="210" t="s">
        <v>194</v>
      </c>
      <c r="H256" s="211">
        <v>1</v>
      </c>
      <c r="I256" s="212"/>
      <c r="J256" s="213">
        <f t="shared" si="60"/>
        <v>0</v>
      </c>
      <c r="K256" s="209" t="s">
        <v>195</v>
      </c>
      <c r="L256" s="58"/>
      <c r="M256" s="214" t="s">
        <v>21</v>
      </c>
      <c r="N256" s="215" t="s">
        <v>41</v>
      </c>
      <c r="O256" s="39"/>
      <c r="P256" s="201">
        <f t="shared" si="61"/>
        <v>0</v>
      </c>
      <c r="Q256" s="201">
        <v>0</v>
      </c>
      <c r="R256" s="201">
        <f t="shared" si="62"/>
        <v>0</v>
      </c>
      <c r="S256" s="201">
        <v>0</v>
      </c>
      <c r="T256" s="202">
        <f t="shared" si="63"/>
        <v>0</v>
      </c>
      <c r="AR256" s="21" t="s">
        <v>197</v>
      </c>
      <c r="AT256" s="21" t="s">
        <v>648</v>
      </c>
      <c r="AU256" s="21" t="s">
        <v>77</v>
      </c>
      <c r="AY256" s="21" t="s">
        <v>190</v>
      </c>
      <c r="BE256" s="203">
        <f t="shared" si="64"/>
        <v>0</v>
      </c>
      <c r="BF256" s="203">
        <f t="shared" si="65"/>
        <v>0</v>
      </c>
      <c r="BG256" s="203">
        <f t="shared" si="66"/>
        <v>0</v>
      </c>
      <c r="BH256" s="203">
        <f t="shared" si="67"/>
        <v>0</v>
      </c>
      <c r="BI256" s="203">
        <f t="shared" si="68"/>
        <v>0</v>
      </c>
      <c r="BJ256" s="21" t="s">
        <v>77</v>
      </c>
      <c r="BK256" s="203">
        <f t="shared" si="69"/>
        <v>0</v>
      </c>
      <c r="BL256" s="21" t="s">
        <v>197</v>
      </c>
      <c r="BM256" s="21" t="s">
        <v>840</v>
      </c>
    </row>
    <row r="257" spans="2:65" s="1" customFormat="1" ht="76.5" customHeight="1">
      <c r="B257" s="38"/>
      <c r="C257" s="207" t="s">
        <v>841</v>
      </c>
      <c r="D257" s="207" t="s">
        <v>648</v>
      </c>
      <c r="E257" s="208" t="s">
        <v>842</v>
      </c>
      <c r="F257" s="209" t="s">
        <v>843</v>
      </c>
      <c r="G257" s="210" t="s">
        <v>194</v>
      </c>
      <c r="H257" s="211">
        <v>1</v>
      </c>
      <c r="I257" s="212"/>
      <c r="J257" s="213">
        <f t="shared" si="60"/>
        <v>0</v>
      </c>
      <c r="K257" s="209" t="s">
        <v>195</v>
      </c>
      <c r="L257" s="58"/>
      <c r="M257" s="214" t="s">
        <v>21</v>
      </c>
      <c r="N257" s="215" t="s">
        <v>41</v>
      </c>
      <c r="O257" s="39"/>
      <c r="P257" s="201">
        <f t="shared" si="61"/>
        <v>0</v>
      </c>
      <c r="Q257" s="201">
        <v>0</v>
      </c>
      <c r="R257" s="201">
        <f t="shared" si="62"/>
        <v>0</v>
      </c>
      <c r="S257" s="201">
        <v>0</v>
      </c>
      <c r="T257" s="202">
        <f t="shared" si="63"/>
        <v>0</v>
      </c>
      <c r="AR257" s="21" t="s">
        <v>197</v>
      </c>
      <c r="AT257" s="21" t="s">
        <v>648</v>
      </c>
      <c r="AU257" s="21" t="s">
        <v>77</v>
      </c>
      <c r="AY257" s="21" t="s">
        <v>190</v>
      </c>
      <c r="BE257" s="203">
        <f t="shared" si="64"/>
        <v>0</v>
      </c>
      <c r="BF257" s="203">
        <f t="shared" si="65"/>
        <v>0</v>
      </c>
      <c r="BG257" s="203">
        <f t="shared" si="66"/>
        <v>0</v>
      </c>
      <c r="BH257" s="203">
        <f t="shared" si="67"/>
        <v>0</v>
      </c>
      <c r="BI257" s="203">
        <f t="shared" si="68"/>
        <v>0</v>
      </c>
      <c r="BJ257" s="21" t="s">
        <v>77</v>
      </c>
      <c r="BK257" s="203">
        <f t="shared" si="69"/>
        <v>0</v>
      </c>
      <c r="BL257" s="21" t="s">
        <v>197</v>
      </c>
      <c r="BM257" s="21" t="s">
        <v>844</v>
      </c>
    </row>
    <row r="258" spans="2:65" s="1" customFormat="1" ht="25.5" customHeight="1">
      <c r="B258" s="38"/>
      <c r="C258" s="207" t="s">
        <v>845</v>
      </c>
      <c r="D258" s="207" t="s">
        <v>648</v>
      </c>
      <c r="E258" s="208" t="s">
        <v>846</v>
      </c>
      <c r="F258" s="209" t="s">
        <v>847</v>
      </c>
      <c r="G258" s="210" t="s">
        <v>194</v>
      </c>
      <c r="H258" s="211">
        <v>1</v>
      </c>
      <c r="I258" s="212"/>
      <c r="J258" s="213">
        <f t="shared" si="60"/>
        <v>0</v>
      </c>
      <c r="K258" s="209" t="s">
        <v>195</v>
      </c>
      <c r="L258" s="58"/>
      <c r="M258" s="214" t="s">
        <v>21</v>
      </c>
      <c r="N258" s="215" t="s">
        <v>41</v>
      </c>
      <c r="O258" s="39"/>
      <c r="P258" s="201">
        <f t="shared" si="61"/>
        <v>0</v>
      </c>
      <c r="Q258" s="201">
        <v>0</v>
      </c>
      <c r="R258" s="201">
        <f t="shared" si="62"/>
        <v>0</v>
      </c>
      <c r="S258" s="201">
        <v>0</v>
      </c>
      <c r="T258" s="202">
        <f t="shared" si="63"/>
        <v>0</v>
      </c>
      <c r="AR258" s="21" t="s">
        <v>197</v>
      </c>
      <c r="AT258" s="21" t="s">
        <v>648</v>
      </c>
      <c r="AU258" s="21" t="s">
        <v>77</v>
      </c>
      <c r="AY258" s="21" t="s">
        <v>190</v>
      </c>
      <c r="BE258" s="203">
        <f t="shared" si="64"/>
        <v>0</v>
      </c>
      <c r="BF258" s="203">
        <f t="shared" si="65"/>
        <v>0</v>
      </c>
      <c r="BG258" s="203">
        <f t="shared" si="66"/>
        <v>0</v>
      </c>
      <c r="BH258" s="203">
        <f t="shared" si="67"/>
        <v>0</v>
      </c>
      <c r="BI258" s="203">
        <f t="shared" si="68"/>
        <v>0</v>
      </c>
      <c r="BJ258" s="21" t="s">
        <v>77</v>
      </c>
      <c r="BK258" s="203">
        <f t="shared" si="69"/>
        <v>0</v>
      </c>
      <c r="BL258" s="21" t="s">
        <v>197</v>
      </c>
      <c r="BM258" s="21" t="s">
        <v>848</v>
      </c>
    </row>
    <row r="259" spans="2:65" s="1" customFormat="1" ht="16.5" customHeight="1">
      <c r="B259" s="38"/>
      <c r="C259" s="207" t="s">
        <v>849</v>
      </c>
      <c r="D259" s="207" t="s">
        <v>648</v>
      </c>
      <c r="E259" s="208" t="s">
        <v>850</v>
      </c>
      <c r="F259" s="209" t="s">
        <v>851</v>
      </c>
      <c r="G259" s="210" t="s">
        <v>194</v>
      </c>
      <c r="H259" s="211">
        <v>4</v>
      </c>
      <c r="I259" s="212"/>
      <c r="J259" s="213">
        <f t="shared" si="60"/>
        <v>0</v>
      </c>
      <c r="K259" s="209" t="s">
        <v>195</v>
      </c>
      <c r="L259" s="58"/>
      <c r="M259" s="214" t="s">
        <v>21</v>
      </c>
      <c r="N259" s="215" t="s">
        <v>41</v>
      </c>
      <c r="O259" s="39"/>
      <c r="P259" s="201">
        <f t="shared" si="61"/>
        <v>0</v>
      </c>
      <c r="Q259" s="201">
        <v>0</v>
      </c>
      <c r="R259" s="201">
        <f t="shared" si="62"/>
        <v>0</v>
      </c>
      <c r="S259" s="201">
        <v>0</v>
      </c>
      <c r="T259" s="202">
        <f t="shared" si="63"/>
        <v>0</v>
      </c>
      <c r="AR259" s="21" t="s">
        <v>197</v>
      </c>
      <c r="AT259" s="21" t="s">
        <v>648</v>
      </c>
      <c r="AU259" s="21" t="s">
        <v>77</v>
      </c>
      <c r="AY259" s="21" t="s">
        <v>190</v>
      </c>
      <c r="BE259" s="203">
        <f t="shared" si="64"/>
        <v>0</v>
      </c>
      <c r="BF259" s="203">
        <f t="shared" si="65"/>
        <v>0</v>
      </c>
      <c r="BG259" s="203">
        <f t="shared" si="66"/>
        <v>0</v>
      </c>
      <c r="BH259" s="203">
        <f t="shared" si="67"/>
        <v>0</v>
      </c>
      <c r="BI259" s="203">
        <f t="shared" si="68"/>
        <v>0</v>
      </c>
      <c r="BJ259" s="21" t="s">
        <v>77</v>
      </c>
      <c r="BK259" s="203">
        <f t="shared" si="69"/>
        <v>0</v>
      </c>
      <c r="BL259" s="21" t="s">
        <v>197</v>
      </c>
      <c r="BM259" s="21" t="s">
        <v>852</v>
      </c>
    </row>
    <row r="260" spans="2:65" s="1" customFormat="1" ht="25.5" customHeight="1">
      <c r="B260" s="38"/>
      <c r="C260" s="207" t="s">
        <v>853</v>
      </c>
      <c r="D260" s="207" t="s">
        <v>648</v>
      </c>
      <c r="E260" s="208" t="s">
        <v>854</v>
      </c>
      <c r="F260" s="209" t="s">
        <v>855</v>
      </c>
      <c r="G260" s="210" t="s">
        <v>194</v>
      </c>
      <c r="H260" s="211">
        <v>1300</v>
      </c>
      <c r="I260" s="212"/>
      <c r="J260" s="213">
        <f t="shared" si="60"/>
        <v>0</v>
      </c>
      <c r="K260" s="209" t="s">
        <v>195</v>
      </c>
      <c r="L260" s="58"/>
      <c r="M260" s="214" t="s">
        <v>21</v>
      </c>
      <c r="N260" s="215" t="s">
        <v>41</v>
      </c>
      <c r="O260" s="39"/>
      <c r="P260" s="201">
        <f t="shared" si="61"/>
        <v>0</v>
      </c>
      <c r="Q260" s="201">
        <v>0</v>
      </c>
      <c r="R260" s="201">
        <f t="shared" si="62"/>
        <v>0</v>
      </c>
      <c r="S260" s="201">
        <v>0</v>
      </c>
      <c r="T260" s="202">
        <f t="shared" si="63"/>
        <v>0</v>
      </c>
      <c r="AR260" s="21" t="s">
        <v>197</v>
      </c>
      <c r="AT260" s="21" t="s">
        <v>648</v>
      </c>
      <c r="AU260" s="21" t="s">
        <v>77</v>
      </c>
      <c r="AY260" s="21" t="s">
        <v>190</v>
      </c>
      <c r="BE260" s="203">
        <f t="shared" si="64"/>
        <v>0</v>
      </c>
      <c r="BF260" s="203">
        <f t="shared" si="65"/>
        <v>0</v>
      </c>
      <c r="BG260" s="203">
        <f t="shared" si="66"/>
        <v>0</v>
      </c>
      <c r="BH260" s="203">
        <f t="shared" si="67"/>
        <v>0</v>
      </c>
      <c r="BI260" s="203">
        <f t="shared" si="68"/>
        <v>0</v>
      </c>
      <c r="BJ260" s="21" t="s">
        <v>77</v>
      </c>
      <c r="BK260" s="203">
        <f t="shared" si="69"/>
        <v>0</v>
      </c>
      <c r="BL260" s="21" t="s">
        <v>197</v>
      </c>
      <c r="BM260" s="21" t="s">
        <v>856</v>
      </c>
    </row>
    <row r="261" spans="2:65" s="1" customFormat="1" ht="16.5" customHeight="1">
      <c r="B261" s="38"/>
      <c r="C261" s="207" t="s">
        <v>857</v>
      </c>
      <c r="D261" s="207" t="s">
        <v>648</v>
      </c>
      <c r="E261" s="208" t="s">
        <v>858</v>
      </c>
      <c r="F261" s="209" t="s">
        <v>859</v>
      </c>
      <c r="G261" s="210" t="s">
        <v>194</v>
      </c>
      <c r="H261" s="211">
        <v>8</v>
      </c>
      <c r="I261" s="212"/>
      <c r="J261" s="213">
        <f t="shared" si="60"/>
        <v>0</v>
      </c>
      <c r="K261" s="209" t="s">
        <v>195</v>
      </c>
      <c r="L261" s="58"/>
      <c r="M261" s="214" t="s">
        <v>21</v>
      </c>
      <c r="N261" s="215" t="s">
        <v>41</v>
      </c>
      <c r="O261" s="39"/>
      <c r="P261" s="201">
        <f t="shared" si="61"/>
        <v>0</v>
      </c>
      <c r="Q261" s="201">
        <v>0</v>
      </c>
      <c r="R261" s="201">
        <f t="shared" si="62"/>
        <v>0</v>
      </c>
      <c r="S261" s="201">
        <v>0</v>
      </c>
      <c r="T261" s="202">
        <f t="shared" si="63"/>
        <v>0</v>
      </c>
      <c r="AR261" s="21" t="s">
        <v>197</v>
      </c>
      <c r="AT261" s="21" t="s">
        <v>648</v>
      </c>
      <c r="AU261" s="21" t="s">
        <v>77</v>
      </c>
      <c r="AY261" s="21" t="s">
        <v>190</v>
      </c>
      <c r="BE261" s="203">
        <f t="shared" si="64"/>
        <v>0</v>
      </c>
      <c r="BF261" s="203">
        <f t="shared" si="65"/>
        <v>0</v>
      </c>
      <c r="BG261" s="203">
        <f t="shared" si="66"/>
        <v>0</v>
      </c>
      <c r="BH261" s="203">
        <f t="shared" si="67"/>
        <v>0</v>
      </c>
      <c r="BI261" s="203">
        <f t="shared" si="68"/>
        <v>0</v>
      </c>
      <c r="BJ261" s="21" t="s">
        <v>77</v>
      </c>
      <c r="BK261" s="203">
        <f t="shared" si="69"/>
        <v>0</v>
      </c>
      <c r="BL261" s="21" t="s">
        <v>197</v>
      </c>
      <c r="BM261" s="21" t="s">
        <v>860</v>
      </c>
    </row>
    <row r="262" spans="2:65" s="1" customFormat="1" ht="16.5" customHeight="1">
      <c r="B262" s="38"/>
      <c r="C262" s="207" t="s">
        <v>861</v>
      </c>
      <c r="D262" s="207" t="s">
        <v>648</v>
      </c>
      <c r="E262" s="208" t="s">
        <v>862</v>
      </c>
      <c r="F262" s="209" t="s">
        <v>863</v>
      </c>
      <c r="G262" s="210" t="s">
        <v>194</v>
      </c>
      <c r="H262" s="211">
        <v>1</v>
      </c>
      <c r="I262" s="212"/>
      <c r="J262" s="213">
        <f t="shared" si="60"/>
        <v>0</v>
      </c>
      <c r="K262" s="209" t="s">
        <v>195</v>
      </c>
      <c r="L262" s="58"/>
      <c r="M262" s="214" t="s">
        <v>21</v>
      </c>
      <c r="N262" s="215" t="s">
        <v>41</v>
      </c>
      <c r="O262" s="39"/>
      <c r="P262" s="201">
        <f t="shared" si="61"/>
        <v>0</v>
      </c>
      <c r="Q262" s="201">
        <v>0</v>
      </c>
      <c r="R262" s="201">
        <f t="shared" si="62"/>
        <v>0</v>
      </c>
      <c r="S262" s="201">
        <v>0</v>
      </c>
      <c r="T262" s="202">
        <f t="shared" si="63"/>
        <v>0</v>
      </c>
      <c r="AR262" s="21" t="s">
        <v>197</v>
      </c>
      <c r="AT262" s="21" t="s">
        <v>648</v>
      </c>
      <c r="AU262" s="21" t="s">
        <v>77</v>
      </c>
      <c r="AY262" s="21" t="s">
        <v>190</v>
      </c>
      <c r="BE262" s="203">
        <f t="shared" si="64"/>
        <v>0</v>
      </c>
      <c r="BF262" s="203">
        <f t="shared" si="65"/>
        <v>0</v>
      </c>
      <c r="BG262" s="203">
        <f t="shared" si="66"/>
        <v>0</v>
      </c>
      <c r="BH262" s="203">
        <f t="shared" si="67"/>
        <v>0</v>
      </c>
      <c r="BI262" s="203">
        <f t="shared" si="68"/>
        <v>0</v>
      </c>
      <c r="BJ262" s="21" t="s">
        <v>77</v>
      </c>
      <c r="BK262" s="203">
        <f t="shared" si="69"/>
        <v>0</v>
      </c>
      <c r="BL262" s="21" t="s">
        <v>197</v>
      </c>
      <c r="BM262" s="21" t="s">
        <v>864</v>
      </c>
    </row>
    <row r="263" spans="2:65" s="1" customFormat="1" ht="16.5" customHeight="1">
      <c r="B263" s="38"/>
      <c r="C263" s="207" t="s">
        <v>865</v>
      </c>
      <c r="D263" s="207" t="s">
        <v>648</v>
      </c>
      <c r="E263" s="208" t="s">
        <v>866</v>
      </c>
      <c r="F263" s="209" t="s">
        <v>867</v>
      </c>
      <c r="G263" s="210" t="s">
        <v>194</v>
      </c>
      <c r="H263" s="211">
        <v>8</v>
      </c>
      <c r="I263" s="212"/>
      <c r="J263" s="213">
        <f t="shared" si="60"/>
        <v>0</v>
      </c>
      <c r="K263" s="209" t="s">
        <v>195</v>
      </c>
      <c r="L263" s="58"/>
      <c r="M263" s="214" t="s">
        <v>21</v>
      </c>
      <c r="N263" s="215" t="s">
        <v>41</v>
      </c>
      <c r="O263" s="39"/>
      <c r="P263" s="201">
        <f t="shared" si="61"/>
        <v>0</v>
      </c>
      <c r="Q263" s="201">
        <v>0</v>
      </c>
      <c r="R263" s="201">
        <f t="shared" si="62"/>
        <v>0</v>
      </c>
      <c r="S263" s="201">
        <v>0</v>
      </c>
      <c r="T263" s="202">
        <f t="shared" si="63"/>
        <v>0</v>
      </c>
      <c r="AR263" s="21" t="s">
        <v>197</v>
      </c>
      <c r="AT263" s="21" t="s">
        <v>648</v>
      </c>
      <c r="AU263" s="21" t="s">
        <v>77</v>
      </c>
      <c r="AY263" s="21" t="s">
        <v>190</v>
      </c>
      <c r="BE263" s="203">
        <f t="shared" si="64"/>
        <v>0</v>
      </c>
      <c r="BF263" s="203">
        <f t="shared" si="65"/>
        <v>0</v>
      </c>
      <c r="BG263" s="203">
        <f t="shared" si="66"/>
        <v>0</v>
      </c>
      <c r="BH263" s="203">
        <f t="shared" si="67"/>
        <v>0</v>
      </c>
      <c r="BI263" s="203">
        <f t="shared" si="68"/>
        <v>0</v>
      </c>
      <c r="BJ263" s="21" t="s">
        <v>77</v>
      </c>
      <c r="BK263" s="203">
        <f t="shared" si="69"/>
        <v>0</v>
      </c>
      <c r="BL263" s="21" t="s">
        <v>197</v>
      </c>
      <c r="BM263" s="21" t="s">
        <v>868</v>
      </c>
    </row>
    <row r="264" spans="2:65" s="1" customFormat="1" ht="16.5" customHeight="1">
      <c r="B264" s="38"/>
      <c r="C264" s="207" t="s">
        <v>869</v>
      </c>
      <c r="D264" s="207" t="s">
        <v>648</v>
      </c>
      <c r="E264" s="208" t="s">
        <v>870</v>
      </c>
      <c r="F264" s="209" t="s">
        <v>871</v>
      </c>
      <c r="G264" s="210" t="s">
        <v>194</v>
      </c>
      <c r="H264" s="211">
        <v>1</v>
      </c>
      <c r="I264" s="212"/>
      <c r="J264" s="213">
        <f t="shared" si="60"/>
        <v>0</v>
      </c>
      <c r="K264" s="209" t="s">
        <v>195</v>
      </c>
      <c r="L264" s="58"/>
      <c r="M264" s="214" t="s">
        <v>21</v>
      </c>
      <c r="N264" s="215" t="s">
        <v>41</v>
      </c>
      <c r="O264" s="39"/>
      <c r="P264" s="201">
        <f t="shared" si="61"/>
        <v>0</v>
      </c>
      <c r="Q264" s="201">
        <v>0</v>
      </c>
      <c r="R264" s="201">
        <f t="shared" si="62"/>
        <v>0</v>
      </c>
      <c r="S264" s="201">
        <v>0</v>
      </c>
      <c r="T264" s="202">
        <f t="shared" si="63"/>
        <v>0</v>
      </c>
      <c r="AR264" s="21" t="s">
        <v>197</v>
      </c>
      <c r="AT264" s="21" t="s">
        <v>648</v>
      </c>
      <c r="AU264" s="21" t="s">
        <v>77</v>
      </c>
      <c r="AY264" s="21" t="s">
        <v>190</v>
      </c>
      <c r="BE264" s="203">
        <f t="shared" si="64"/>
        <v>0</v>
      </c>
      <c r="BF264" s="203">
        <f t="shared" si="65"/>
        <v>0</v>
      </c>
      <c r="BG264" s="203">
        <f t="shared" si="66"/>
        <v>0</v>
      </c>
      <c r="BH264" s="203">
        <f t="shared" si="67"/>
        <v>0</v>
      </c>
      <c r="BI264" s="203">
        <f t="shared" si="68"/>
        <v>0</v>
      </c>
      <c r="BJ264" s="21" t="s">
        <v>77</v>
      </c>
      <c r="BK264" s="203">
        <f t="shared" si="69"/>
        <v>0</v>
      </c>
      <c r="BL264" s="21" t="s">
        <v>197</v>
      </c>
      <c r="BM264" s="21" t="s">
        <v>872</v>
      </c>
    </row>
    <row r="265" spans="2:65" s="1" customFormat="1" ht="16.5" customHeight="1">
      <c r="B265" s="38"/>
      <c r="C265" s="207" t="s">
        <v>873</v>
      </c>
      <c r="D265" s="207" t="s">
        <v>648</v>
      </c>
      <c r="E265" s="208" t="s">
        <v>874</v>
      </c>
      <c r="F265" s="209" t="s">
        <v>875</v>
      </c>
      <c r="G265" s="210" t="s">
        <v>876</v>
      </c>
      <c r="H265" s="211">
        <v>350</v>
      </c>
      <c r="I265" s="212"/>
      <c r="J265" s="213">
        <f t="shared" si="60"/>
        <v>0</v>
      </c>
      <c r="K265" s="209" t="s">
        <v>195</v>
      </c>
      <c r="L265" s="58"/>
      <c r="M265" s="214" t="s">
        <v>21</v>
      </c>
      <c r="N265" s="215" t="s">
        <v>41</v>
      </c>
      <c r="O265" s="39"/>
      <c r="P265" s="201">
        <f t="shared" si="61"/>
        <v>0</v>
      </c>
      <c r="Q265" s="201">
        <v>0</v>
      </c>
      <c r="R265" s="201">
        <f t="shared" si="62"/>
        <v>0</v>
      </c>
      <c r="S265" s="201">
        <v>0</v>
      </c>
      <c r="T265" s="202">
        <f t="shared" si="63"/>
        <v>0</v>
      </c>
      <c r="AR265" s="21" t="s">
        <v>197</v>
      </c>
      <c r="AT265" s="21" t="s">
        <v>648</v>
      </c>
      <c r="AU265" s="21" t="s">
        <v>77</v>
      </c>
      <c r="AY265" s="21" t="s">
        <v>190</v>
      </c>
      <c r="BE265" s="203">
        <f t="shared" si="64"/>
        <v>0</v>
      </c>
      <c r="BF265" s="203">
        <f t="shared" si="65"/>
        <v>0</v>
      </c>
      <c r="BG265" s="203">
        <f t="shared" si="66"/>
        <v>0</v>
      </c>
      <c r="BH265" s="203">
        <f t="shared" si="67"/>
        <v>0</v>
      </c>
      <c r="BI265" s="203">
        <f t="shared" si="68"/>
        <v>0</v>
      </c>
      <c r="BJ265" s="21" t="s">
        <v>77</v>
      </c>
      <c r="BK265" s="203">
        <f t="shared" si="69"/>
        <v>0</v>
      </c>
      <c r="BL265" s="21" t="s">
        <v>197</v>
      </c>
      <c r="BM265" s="21" t="s">
        <v>877</v>
      </c>
    </row>
    <row r="266" spans="2:65" s="1" customFormat="1" ht="16.5" customHeight="1">
      <c r="B266" s="38"/>
      <c r="C266" s="207" t="s">
        <v>878</v>
      </c>
      <c r="D266" s="207" t="s">
        <v>648</v>
      </c>
      <c r="E266" s="208" t="s">
        <v>879</v>
      </c>
      <c r="F266" s="209" t="s">
        <v>880</v>
      </c>
      <c r="G266" s="210" t="s">
        <v>194</v>
      </c>
      <c r="H266" s="211">
        <v>1</v>
      </c>
      <c r="I266" s="212"/>
      <c r="J266" s="213">
        <f t="shared" si="60"/>
        <v>0</v>
      </c>
      <c r="K266" s="209" t="s">
        <v>195</v>
      </c>
      <c r="L266" s="58"/>
      <c r="M266" s="214" t="s">
        <v>21</v>
      </c>
      <c r="N266" s="215" t="s">
        <v>41</v>
      </c>
      <c r="O266" s="39"/>
      <c r="P266" s="201">
        <f t="shared" si="61"/>
        <v>0</v>
      </c>
      <c r="Q266" s="201">
        <v>0</v>
      </c>
      <c r="R266" s="201">
        <f t="shared" si="62"/>
        <v>0</v>
      </c>
      <c r="S266" s="201">
        <v>0</v>
      </c>
      <c r="T266" s="202">
        <f t="shared" si="63"/>
        <v>0</v>
      </c>
      <c r="AR266" s="21" t="s">
        <v>197</v>
      </c>
      <c r="AT266" s="21" t="s">
        <v>648</v>
      </c>
      <c r="AU266" s="21" t="s">
        <v>77</v>
      </c>
      <c r="AY266" s="21" t="s">
        <v>190</v>
      </c>
      <c r="BE266" s="203">
        <f t="shared" si="64"/>
        <v>0</v>
      </c>
      <c r="BF266" s="203">
        <f t="shared" si="65"/>
        <v>0</v>
      </c>
      <c r="BG266" s="203">
        <f t="shared" si="66"/>
        <v>0</v>
      </c>
      <c r="BH266" s="203">
        <f t="shared" si="67"/>
        <v>0</v>
      </c>
      <c r="BI266" s="203">
        <f t="shared" si="68"/>
        <v>0</v>
      </c>
      <c r="BJ266" s="21" t="s">
        <v>77</v>
      </c>
      <c r="BK266" s="203">
        <f t="shared" si="69"/>
        <v>0</v>
      </c>
      <c r="BL266" s="21" t="s">
        <v>197</v>
      </c>
      <c r="BM266" s="21" t="s">
        <v>881</v>
      </c>
    </row>
    <row r="267" spans="2:65" s="1" customFormat="1" ht="38.25" customHeight="1">
      <c r="B267" s="38"/>
      <c r="C267" s="207" t="s">
        <v>882</v>
      </c>
      <c r="D267" s="207" t="s">
        <v>648</v>
      </c>
      <c r="E267" s="208" t="s">
        <v>883</v>
      </c>
      <c r="F267" s="209" t="s">
        <v>884</v>
      </c>
      <c r="G267" s="210" t="s">
        <v>823</v>
      </c>
      <c r="H267" s="211">
        <v>110</v>
      </c>
      <c r="I267" s="212"/>
      <c r="J267" s="213">
        <f t="shared" si="60"/>
        <v>0</v>
      </c>
      <c r="K267" s="209" t="s">
        <v>195</v>
      </c>
      <c r="L267" s="58"/>
      <c r="M267" s="214" t="s">
        <v>21</v>
      </c>
      <c r="N267" s="215" t="s">
        <v>41</v>
      </c>
      <c r="O267" s="39"/>
      <c r="P267" s="201">
        <f t="shared" si="61"/>
        <v>0</v>
      </c>
      <c r="Q267" s="201">
        <v>0</v>
      </c>
      <c r="R267" s="201">
        <f t="shared" si="62"/>
        <v>0</v>
      </c>
      <c r="S267" s="201">
        <v>0</v>
      </c>
      <c r="T267" s="202">
        <f t="shared" si="63"/>
        <v>0</v>
      </c>
      <c r="AR267" s="21" t="s">
        <v>197</v>
      </c>
      <c r="AT267" s="21" t="s">
        <v>648</v>
      </c>
      <c r="AU267" s="21" t="s">
        <v>77</v>
      </c>
      <c r="AY267" s="21" t="s">
        <v>190</v>
      </c>
      <c r="BE267" s="203">
        <f t="shared" si="64"/>
        <v>0</v>
      </c>
      <c r="BF267" s="203">
        <f t="shared" si="65"/>
        <v>0</v>
      </c>
      <c r="BG267" s="203">
        <f t="shared" si="66"/>
        <v>0</v>
      </c>
      <c r="BH267" s="203">
        <f t="shared" si="67"/>
        <v>0</v>
      </c>
      <c r="BI267" s="203">
        <f t="shared" si="68"/>
        <v>0</v>
      </c>
      <c r="BJ267" s="21" t="s">
        <v>77</v>
      </c>
      <c r="BK267" s="203">
        <f t="shared" si="69"/>
        <v>0</v>
      </c>
      <c r="BL267" s="21" t="s">
        <v>197</v>
      </c>
      <c r="BM267" s="21" t="s">
        <v>885</v>
      </c>
    </row>
    <row r="268" spans="2:65" s="1" customFormat="1" ht="25.5" customHeight="1">
      <c r="B268" s="38"/>
      <c r="C268" s="207" t="s">
        <v>886</v>
      </c>
      <c r="D268" s="207" t="s">
        <v>648</v>
      </c>
      <c r="E268" s="208" t="s">
        <v>887</v>
      </c>
      <c r="F268" s="209" t="s">
        <v>888</v>
      </c>
      <c r="G268" s="210" t="s">
        <v>823</v>
      </c>
      <c r="H268" s="211">
        <v>95</v>
      </c>
      <c r="I268" s="212"/>
      <c r="J268" s="213">
        <f t="shared" si="60"/>
        <v>0</v>
      </c>
      <c r="K268" s="209" t="s">
        <v>195</v>
      </c>
      <c r="L268" s="58"/>
      <c r="M268" s="214" t="s">
        <v>21</v>
      </c>
      <c r="N268" s="215" t="s">
        <v>41</v>
      </c>
      <c r="O268" s="39"/>
      <c r="P268" s="201">
        <f t="shared" si="61"/>
        <v>0</v>
      </c>
      <c r="Q268" s="201">
        <v>0</v>
      </c>
      <c r="R268" s="201">
        <f t="shared" si="62"/>
        <v>0</v>
      </c>
      <c r="S268" s="201">
        <v>0</v>
      </c>
      <c r="T268" s="202">
        <f t="shared" si="63"/>
        <v>0</v>
      </c>
      <c r="AR268" s="21" t="s">
        <v>197</v>
      </c>
      <c r="AT268" s="21" t="s">
        <v>648</v>
      </c>
      <c r="AU268" s="21" t="s">
        <v>77</v>
      </c>
      <c r="AY268" s="21" t="s">
        <v>190</v>
      </c>
      <c r="BE268" s="203">
        <f t="shared" si="64"/>
        <v>0</v>
      </c>
      <c r="BF268" s="203">
        <f t="shared" si="65"/>
        <v>0</v>
      </c>
      <c r="BG268" s="203">
        <f t="shared" si="66"/>
        <v>0</v>
      </c>
      <c r="BH268" s="203">
        <f t="shared" si="67"/>
        <v>0</v>
      </c>
      <c r="BI268" s="203">
        <f t="shared" si="68"/>
        <v>0</v>
      </c>
      <c r="BJ268" s="21" t="s">
        <v>77</v>
      </c>
      <c r="BK268" s="203">
        <f t="shared" si="69"/>
        <v>0</v>
      </c>
      <c r="BL268" s="21" t="s">
        <v>197</v>
      </c>
      <c r="BM268" s="21" t="s">
        <v>889</v>
      </c>
    </row>
    <row r="269" spans="2:65" s="1" customFormat="1" ht="25.5" customHeight="1">
      <c r="B269" s="38"/>
      <c r="C269" s="207" t="s">
        <v>890</v>
      </c>
      <c r="D269" s="207" t="s">
        <v>648</v>
      </c>
      <c r="E269" s="208" t="s">
        <v>891</v>
      </c>
      <c r="F269" s="209" t="s">
        <v>892</v>
      </c>
      <c r="G269" s="210" t="s">
        <v>194</v>
      </c>
      <c r="H269" s="211">
        <v>10</v>
      </c>
      <c r="I269" s="212"/>
      <c r="J269" s="213">
        <f t="shared" si="60"/>
        <v>0</v>
      </c>
      <c r="K269" s="209" t="s">
        <v>195</v>
      </c>
      <c r="L269" s="58"/>
      <c r="M269" s="214" t="s">
        <v>21</v>
      </c>
      <c r="N269" s="215" t="s">
        <v>41</v>
      </c>
      <c r="O269" s="39"/>
      <c r="P269" s="201">
        <f t="shared" si="61"/>
        <v>0</v>
      </c>
      <c r="Q269" s="201">
        <v>0</v>
      </c>
      <c r="R269" s="201">
        <f t="shared" si="62"/>
        <v>0</v>
      </c>
      <c r="S269" s="201">
        <v>0</v>
      </c>
      <c r="T269" s="202">
        <f t="shared" si="63"/>
        <v>0</v>
      </c>
      <c r="AR269" s="21" t="s">
        <v>197</v>
      </c>
      <c r="AT269" s="21" t="s">
        <v>648</v>
      </c>
      <c r="AU269" s="21" t="s">
        <v>77</v>
      </c>
      <c r="AY269" s="21" t="s">
        <v>190</v>
      </c>
      <c r="BE269" s="203">
        <f t="shared" si="64"/>
        <v>0</v>
      </c>
      <c r="BF269" s="203">
        <f t="shared" si="65"/>
        <v>0</v>
      </c>
      <c r="BG269" s="203">
        <f t="shared" si="66"/>
        <v>0</v>
      </c>
      <c r="BH269" s="203">
        <f t="shared" si="67"/>
        <v>0</v>
      </c>
      <c r="BI269" s="203">
        <f t="shared" si="68"/>
        <v>0</v>
      </c>
      <c r="BJ269" s="21" t="s">
        <v>77</v>
      </c>
      <c r="BK269" s="203">
        <f t="shared" si="69"/>
        <v>0</v>
      </c>
      <c r="BL269" s="21" t="s">
        <v>197</v>
      </c>
      <c r="BM269" s="21" t="s">
        <v>893</v>
      </c>
    </row>
    <row r="270" spans="2:65" s="1" customFormat="1" ht="25.5" customHeight="1">
      <c r="B270" s="38"/>
      <c r="C270" s="207" t="s">
        <v>894</v>
      </c>
      <c r="D270" s="207" t="s">
        <v>648</v>
      </c>
      <c r="E270" s="208" t="s">
        <v>895</v>
      </c>
      <c r="F270" s="209" t="s">
        <v>896</v>
      </c>
      <c r="G270" s="210" t="s">
        <v>194</v>
      </c>
      <c r="H270" s="211">
        <v>1</v>
      </c>
      <c r="I270" s="212"/>
      <c r="J270" s="213">
        <f t="shared" si="60"/>
        <v>0</v>
      </c>
      <c r="K270" s="209" t="s">
        <v>195</v>
      </c>
      <c r="L270" s="58"/>
      <c r="M270" s="214" t="s">
        <v>21</v>
      </c>
      <c r="N270" s="215" t="s">
        <v>41</v>
      </c>
      <c r="O270" s="39"/>
      <c r="P270" s="201">
        <f t="shared" si="61"/>
        <v>0</v>
      </c>
      <c r="Q270" s="201">
        <v>0</v>
      </c>
      <c r="R270" s="201">
        <f t="shared" si="62"/>
        <v>0</v>
      </c>
      <c r="S270" s="201">
        <v>0</v>
      </c>
      <c r="T270" s="202">
        <f t="shared" si="63"/>
        <v>0</v>
      </c>
      <c r="AR270" s="21" t="s">
        <v>197</v>
      </c>
      <c r="AT270" s="21" t="s">
        <v>648</v>
      </c>
      <c r="AU270" s="21" t="s">
        <v>77</v>
      </c>
      <c r="AY270" s="21" t="s">
        <v>190</v>
      </c>
      <c r="BE270" s="203">
        <f t="shared" si="64"/>
        <v>0</v>
      </c>
      <c r="BF270" s="203">
        <f t="shared" si="65"/>
        <v>0</v>
      </c>
      <c r="BG270" s="203">
        <f t="shared" si="66"/>
        <v>0</v>
      </c>
      <c r="BH270" s="203">
        <f t="shared" si="67"/>
        <v>0</v>
      </c>
      <c r="BI270" s="203">
        <f t="shared" si="68"/>
        <v>0</v>
      </c>
      <c r="BJ270" s="21" t="s">
        <v>77</v>
      </c>
      <c r="BK270" s="203">
        <f t="shared" si="69"/>
        <v>0</v>
      </c>
      <c r="BL270" s="21" t="s">
        <v>197</v>
      </c>
      <c r="BM270" s="21" t="s">
        <v>897</v>
      </c>
    </row>
    <row r="271" spans="2:65" s="1" customFormat="1" ht="25.5" customHeight="1">
      <c r="B271" s="38"/>
      <c r="C271" s="207" t="s">
        <v>898</v>
      </c>
      <c r="D271" s="207" t="s">
        <v>648</v>
      </c>
      <c r="E271" s="208" t="s">
        <v>899</v>
      </c>
      <c r="F271" s="209" t="s">
        <v>900</v>
      </c>
      <c r="G271" s="210" t="s">
        <v>194</v>
      </c>
      <c r="H271" s="211">
        <v>2</v>
      </c>
      <c r="I271" s="212"/>
      <c r="J271" s="213">
        <f t="shared" si="60"/>
        <v>0</v>
      </c>
      <c r="K271" s="209" t="s">
        <v>195</v>
      </c>
      <c r="L271" s="58"/>
      <c r="M271" s="214" t="s">
        <v>21</v>
      </c>
      <c r="N271" s="215" t="s">
        <v>41</v>
      </c>
      <c r="O271" s="39"/>
      <c r="P271" s="201">
        <f t="shared" si="61"/>
        <v>0</v>
      </c>
      <c r="Q271" s="201">
        <v>0</v>
      </c>
      <c r="R271" s="201">
        <f t="shared" si="62"/>
        <v>0</v>
      </c>
      <c r="S271" s="201">
        <v>0</v>
      </c>
      <c r="T271" s="202">
        <f t="shared" si="63"/>
        <v>0</v>
      </c>
      <c r="AR271" s="21" t="s">
        <v>197</v>
      </c>
      <c r="AT271" s="21" t="s">
        <v>648</v>
      </c>
      <c r="AU271" s="21" t="s">
        <v>77</v>
      </c>
      <c r="AY271" s="21" t="s">
        <v>190</v>
      </c>
      <c r="BE271" s="203">
        <f t="shared" si="64"/>
        <v>0</v>
      </c>
      <c r="BF271" s="203">
        <f t="shared" si="65"/>
        <v>0</v>
      </c>
      <c r="BG271" s="203">
        <f t="shared" si="66"/>
        <v>0</v>
      </c>
      <c r="BH271" s="203">
        <f t="shared" si="67"/>
        <v>0</v>
      </c>
      <c r="BI271" s="203">
        <f t="shared" si="68"/>
        <v>0</v>
      </c>
      <c r="BJ271" s="21" t="s">
        <v>77</v>
      </c>
      <c r="BK271" s="203">
        <f t="shared" si="69"/>
        <v>0</v>
      </c>
      <c r="BL271" s="21" t="s">
        <v>197</v>
      </c>
      <c r="BM271" s="21" t="s">
        <v>901</v>
      </c>
    </row>
    <row r="272" spans="2:65" s="1" customFormat="1" ht="102" customHeight="1">
      <c r="B272" s="38"/>
      <c r="C272" s="207" t="s">
        <v>902</v>
      </c>
      <c r="D272" s="207" t="s">
        <v>648</v>
      </c>
      <c r="E272" s="208" t="s">
        <v>903</v>
      </c>
      <c r="F272" s="209" t="s">
        <v>904</v>
      </c>
      <c r="G272" s="210" t="s">
        <v>194</v>
      </c>
      <c r="H272" s="211">
        <v>15</v>
      </c>
      <c r="I272" s="212"/>
      <c r="J272" s="213">
        <f t="shared" si="60"/>
        <v>0</v>
      </c>
      <c r="K272" s="209" t="s">
        <v>195</v>
      </c>
      <c r="L272" s="58"/>
      <c r="M272" s="214" t="s">
        <v>21</v>
      </c>
      <c r="N272" s="215" t="s">
        <v>41</v>
      </c>
      <c r="O272" s="39"/>
      <c r="P272" s="201">
        <f t="shared" si="61"/>
        <v>0</v>
      </c>
      <c r="Q272" s="201">
        <v>0</v>
      </c>
      <c r="R272" s="201">
        <f t="shared" si="62"/>
        <v>0</v>
      </c>
      <c r="S272" s="201">
        <v>0</v>
      </c>
      <c r="T272" s="202">
        <f t="shared" si="63"/>
        <v>0</v>
      </c>
      <c r="AR272" s="21" t="s">
        <v>197</v>
      </c>
      <c r="AT272" s="21" t="s">
        <v>648</v>
      </c>
      <c r="AU272" s="21" t="s">
        <v>77</v>
      </c>
      <c r="AY272" s="21" t="s">
        <v>190</v>
      </c>
      <c r="BE272" s="203">
        <f t="shared" si="64"/>
        <v>0</v>
      </c>
      <c r="BF272" s="203">
        <f t="shared" si="65"/>
        <v>0</v>
      </c>
      <c r="BG272" s="203">
        <f t="shared" si="66"/>
        <v>0</v>
      </c>
      <c r="BH272" s="203">
        <f t="shared" si="67"/>
        <v>0</v>
      </c>
      <c r="BI272" s="203">
        <f t="shared" si="68"/>
        <v>0</v>
      </c>
      <c r="BJ272" s="21" t="s">
        <v>77</v>
      </c>
      <c r="BK272" s="203">
        <f t="shared" si="69"/>
        <v>0</v>
      </c>
      <c r="BL272" s="21" t="s">
        <v>197</v>
      </c>
      <c r="BM272" s="21" t="s">
        <v>905</v>
      </c>
    </row>
    <row r="273" spans="2:65" s="1" customFormat="1" ht="38.25" customHeight="1">
      <c r="B273" s="38"/>
      <c r="C273" s="207" t="s">
        <v>906</v>
      </c>
      <c r="D273" s="207" t="s">
        <v>648</v>
      </c>
      <c r="E273" s="208" t="s">
        <v>907</v>
      </c>
      <c r="F273" s="209" t="s">
        <v>908</v>
      </c>
      <c r="G273" s="210" t="s">
        <v>194</v>
      </c>
      <c r="H273" s="211">
        <v>2</v>
      </c>
      <c r="I273" s="212"/>
      <c r="J273" s="213">
        <f t="shared" ref="J273:J304" si="70">ROUND(I273*H273,2)</f>
        <v>0</v>
      </c>
      <c r="K273" s="209" t="s">
        <v>195</v>
      </c>
      <c r="L273" s="58"/>
      <c r="M273" s="214" t="s">
        <v>21</v>
      </c>
      <c r="N273" s="215" t="s">
        <v>41</v>
      </c>
      <c r="O273" s="39"/>
      <c r="P273" s="201">
        <f t="shared" ref="P273:P304" si="71">O273*H273</f>
        <v>0</v>
      </c>
      <c r="Q273" s="201">
        <v>0</v>
      </c>
      <c r="R273" s="201">
        <f t="shared" ref="R273:R304" si="72">Q273*H273</f>
        <v>0</v>
      </c>
      <c r="S273" s="201">
        <v>0</v>
      </c>
      <c r="T273" s="202">
        <f t="shared" ref="T273:T304" si="73">S273*H273</f>
        <v>0</v>
      </c>
      <c r="AR273" s="21" t="s">
        <v>197</v>
      </c>
      <c r="AT273" s="21" t="s">
        <v>648</v>
      </c>
      <c r="AU273" s="21" t="s">
        <v>77</v>
      </c>
      <c r="AY273" s="21" t="s">
        <v>190</v>
      </c>
      <c r="BE273" s="203">
        <f t="shared" ref="BE273:BE283" si="74">IF(N273="základní",J273,0)</f>
        <v>0</v>
      </c>
      <c r="BF273" s="203">
        <f t="shared" ref="BF273:BF283" si="75">IF(N273="snížená",J273,0)</f>
        <v>0</v>
      </c>
      <c r="BG273" s="203">
        <f t="shared" ref="BG273:BG283" si="76">IF(N273="zákl. přenesená",J273,0)</f>
        <v>0</v>
      </c>
      <c r="BH273" s="203">
        <f t="shared" ref="BH273:BH283" si="77">IF(N273="sníž. přenesená",J273,0)</f>
        <v>0</v>
      </c>
      <c r="BI273" s="203">
        <f t="shared" ref="BI273:BI283" si="78">IF(N273="nulová",J273,0)</f>
        <v>0</v>
      </c>
      <c r="BJ273" s="21" t="s">
        <v>77</v>
      </c>
      <c r="BK273" s="203">
        <f t="shared" ref="BK273:BK283" si="79">ROUND(I273*H273,2)</f>
        <v>0</v>
      </c>
      <c r="BL273" s="21" t="s">
        <v>197</v>
      </c>
      <c r="BM273" s="21" t="s">
        <v>909</v>
      </c>
    </row>
    <row r="274" spans="2:65" s="1" customFormat="1" ht="25.5" customHeight="1">
      <c r="B274" s="38"/>
      <c r="C274" s="207" t="s">
        <v>910</v>
      </c>
      <c r="D274" s="207" t="s">
        <v>648</v>
      </c>
      <c r="E274" s="208" t="s">
        <v>911</v>
      </c>
      <c r="F274" s="209" t="s">
        <v>912</v>
      </c>
      <c r="G274" s="210" t="s">
        <v>194</v>
      </c>
      <c r="H274" s="211">
        <v>6</v>
      </c>
      <c r="I274" s="212"/>
      <c r="J274" s="213">
        <f t="shared" si="70"/>
        <v>0</v>
      </c>
      <c r="K274" s="209" t="s">
        <v>195</v>
      </c>
      <c r="L274" s="58"/>
      <c r="M274" s="214" t="s">
        <v>21</v>
      </c>
      <c r="N274" s="215" t="s">
        <v>41</v>
      </c>
      <c r="O274" s="39"/>
      <c r="P274" s="201">
        <f t="shared" si="71"/>
        <v>0</v>
      </c>
      <c r="Q274" s="201">
        <v>0</v>
      </c>
      <c r="R274" s="201">
        <f t="shared" si="72"/>
        <v>0</v>
      </c>
      <c r="S274" s="201">
        <v>0</v>
      </c>
      <c r="T274" s="202">
        <f t="shared" si="73"/>
        <v>0</v>
      </c>
      <c r="AR274" s="21" t="s">
        <v>197</v>
      </c>
      <c r="AT274" s="21" t="s">
        <v>648</v>
      </c>
      <c r="AU274" s="21" t="s">
        <v>77</v>
      </c>
      <c r="AY274" s="21" t="s">
        <v>190</v>
      </c>
      <c r="BE274" s="203">
        <f t="shared" si="74"/>
        <v>0</v>
      </c>
      <c r="BF274" s="203">
        <f t="shared" si="75"/>
        <v>0</v>
      </c>
      <c r="BG274" s="203">
        <f t="shared" si="76"/>
        <v>0</v>
      </c>
      <c r="BH274" s="203">
        <f t="shared" si="77"/>
        <v>0</v>
      </c>
      <c r="BI274" s="203">
        <f t="shared" si="78"/>
        <v>0</v>
      </c>
      <c r="BJ274" s="21" t="s">
        <v>77</v>
      </c>
      <c r="BK274" s="203">
        <f t="shared" si="79"/>
        <v>0</v>
      </c>
      <c r="BL274" s="21" t="s">
        <v>197</v>
      </c>
      <c r="BM274" s="21" t="s">
        <v>913</v>
      </c>
    </row>
    <row r="275" spans="2:65" s="1" customFormat="1" ht="25.5" customHeight="1">
      <c r="B275" s="38"/>
      <c r="C275" s="207" t="s">
        <v>914</v>
      </c>
      <c r="D275" s="207" t="s">
        <v>648</v>
      </c>
      <c r="E275" s="208" t="s">
        <v>915</v>
      </c>
      <c r="F275" s="209" t="s">
        <v>916</v>
      </c>
      <c r="G275" s="210" t="s">
        <v>194</v>
      </c>
      <c r="H275" s="211">
        <v>4</v>
      </c>
      <c r="I275" s="212"/>
      <c r="J275" s="213">
        <f t="shared" si="70"/>
        <v>0</v>
      </c>
      <c r="K275" s="209" t="s">
        <v>195</v>
      </c>
      <c r="L275" s="58"/>
      <c r="M275" s="214" t="s">
        <v>21</v>
      </c>
      <c r="N275" s="215" t="s">
        <v>41</v>
      </c>
      <c r="O275" s="39"/>
      <c r="P275" s="201">
        <f t="shared" si="71"/>
        <v>0</v>
      </c>
      <c r="Q275" s="201">
        <v>0</v>
      </c>
      <c r="R275" s="201">
        <f t="shared" si="72"/>
        <v>0</v>
      </c>
      <c r="S275" s="201">
        <v>0</v>
      </c>
      <c r="T275" s="202">
        <f t="shared" si="73"/>
        <v>0</v>
      </c>
      <c r="AR275" s="21" t="s">
        <v>197</v>
      </c>
      <c r="AT275" s="21" t="s">
        <v>648</v>
      </c>
      <c r="AU275" s="21" t="s">
        <v>77</v>
      </c>
      <c r="AY275" s="21" t="s">
        <v>190</v>
      </c>
      <c r="BE275" s="203">
        <f t="shared" si="74"/>
        <v>0</v>
      </c>
      <c r="BF275" s="203">
        <f t="shared" si="75"/>
        <v>0</v>
      </c>
      <c r="BG275" s="203">
        <f t="shared" si="76"/>
        <v>0</v>
      </c>
      <c r="BH275" s="203">
        <f t="shared" si="77"/>
        <v>0</v>
      </c>
      <c r="BI275" s="203">
        <f t="shared" si="78"/>
        <v>0</v>
      </c>
      <c r="BJ275" s="21" t="s">
        <v>77</v>
      </c>
      <c r="BK275" s="203">
        <f t="shared" si="79"/>
        <v>0</v>
      </c>
      <c r="BL275" s="21" t="s">
        <v>197</v>
      </c>
      <c r="BM275" s="21" t="s">
        <v>917</v>
      </c>
    </row>
    <row r="276" spans="2:65" s="1" customFormat="1" ht="25.5" customHeight="1">
      <c r="B276" s="38"/>
      <c r="C276" s="207" t="s">
        <v>918</v>
      </c>
      <c r="D276" s="207" t="s">
        <v>648</v>
      </c>
      <c r="E276" s="208" t="s">
        <v>919</v>
      </c>
      <c r="F276" s="209" t="s">
        <v>920</v>
      </c>
      <c r="G276" s="210" t="s">
        <v>194</v>
      </c>
      <c r="H276" s="211">
        <v>1</v>
      </c>
      <c r="I276" s="212"/>
      <c r="J276" s="213">
        <f t="shared" si="70"/>
        <v>0</v>
      </c>
      <c r="K276" s="209" t="s">
        <v>195</v>
      </c>
      <c r="L276" s="58"/>
      <c r="M276" s="214" t="s">
        <v>21</v>
      </c>
      <c r="N276" s="215" t="s">
        <v>41</v>
      </c>
      <c r="O276" s="39"/>
      <c r="P276" s="201">
        <f t="shared" si="71"/>
        <v>0</v>
      </c>
      <c r="Q276" s="201">
        <v>0</v>
      </c>
      <c r="R276" s="201">
        <f t="shared" si="72"/>
        <v>0</v>
      </c>
      <c r="S276" s="201">
        <v>0</v>
      </c>
      <c r="T276" s="202">
        <f t="shared" si="73"/>
        <v>0</v>
      </c>
      <c r="AR276" s="21" t="s">
        <v>197</v>
      </c>
      <c r="AT276" s="21" t="s">
        <v>648</v>
      </c>
      <c r="AU276" s="21" t="s">
        <v>77</v>
      </c>
      <c r="AY276" s="21" t="s">
        <v>190</v>
      </c>
      <c r="BE276" s="203">
        <f t="shared" si="74"/>
        <v>0</v>
      </c>
      <c r="BF276" s="203">
        <f t="shared" si="75"/>
        <v>0</v>
      </c>
      <c r="BG276" s="203">
        <f t="shared" si="76"/>
        <v>0</v>
      </c>
      <c r="BH276" s="203">
        <f t="shared" si="77"/>
        <v>0</v>
      </c>
      <c r="BI276" s="203">
        <f t="shared" si="78"/>
        <v>0</v>
      </c>
      <c r="BJ276" s="21" t="s">
        <v>77</v>
      </c>
      <c r="BK276" s="203">
        <f t="shared" si="79"/>
        <v>0</v>
      </c>
      <c r="BL276" s="21" t="s">
        <v>197</v>
      </c>
      <c r="BM276" s="21" t="s">
        <v>921</v>
      </c>
    </row>
    <row r="277" spans="2:65" s="1" customFormat="1" ht="25.5" customHeight="1">
      <c r="B277" s="38"/>
      <c r="C277" s="207" t="s">
        <v>922</v>
      </c>
      <c r="D277" s="207" t="s">
        <v>648</v>
      </c>
      <c r="E277" s="208" t="s">
        <v>923</v>
      </c>
      <c r="F277" s="209" t="s">
        <v>924</v>
      </c>
      <c r="G277" s="210" t="s">
        <v>194</v>
      </c>
      <c r="H277" s="211">
        <v>1</v>
      </c>
      <c r="I277" s="212"/>
      <c r="J277" s="213">
        <f t="shared" si="70"/>
        <v>0</v>
      </c>
      <c r="K277" s="209" t="s">
        <v>195</v>
      </c>
      <c r="L277" s="58"/>
      <c r="M277" s="214" t="s">
        <v>21</v>
      </c>
      <c r="N277" s="215" t="s">
        <v>41</v>
      </c>
      <c r="O277" s="39"/>
      <c r="P277" s="201">
        <f t="shared" si="71"/>
        <v>0</v>
      </c>
      <c r="Q277" s="201">
        <v>0</v>
      </c>
      <c r="R277" s="201">
        <f t="shared" si="72"/>
        <v>0</v>
      </c>
      <c r="S277" s="201">
        <v>0</v>
      </c>
      <c r="T277" s="202">
        <f t="shared" si="73"/>
        <v>0</v>
      </c>
      <c r="AR277" s="21" t="s">
        <v>197</v>
      </c>
      <c r="AT277" s="21" t="s">
        <v>648</v>
      </c>
      <c r="AU277" s="21" t="s">
        <v>77</v>
      </c>
      <c r="AY277" s="21" t="s">
        <v>190</v>
      </c>
      <c r="BE277" s="203">
        <f t="shared" si="74"/>
        <v>0</v>
      </c>
      <c r="BF277" s="203">
        <f t="shared" si="75"/>
        <v>0</v>
      </c>
      <c r="BG277" s="203">
        <f t="shared" si="76"/>
        <v>0</v>
      </c>
      <c r="BH277" s="203">
        <f t="shared" si="77"/>
        <v>0</v>
      </c>
      <c r="BI277" s="203">
        <f t="shared" si="78"/>
        <v>0</v>
      </c>
      <c r="BJ277" s="21" t="s">
        <v>77</v>
      </c>
      <c r="BK277" s="203">
        <f t="shared" si="79"/>
        <v>0</v>
      </c>
      <c r="BL277" s="21" t="s">
        <v>197</v>
      </c>
      <c r="BM277" s="21" t="s">
        <v>925</v>
      </c>
    </row>
    <row r="278" spans="2:65" s="1" customFormat="1" ht="38.25" customHeight="1">
      <c r="B278" s="38"/>
      <c r="C278" s="207" t="s">
        <v>926</v>
      </c>
      <c r="D278" s="207" t="s">
        <v>648</v>
      </c>
      <c r="E278" s="208" t="s">
        <v>927</v>
      </c>
      <c r="F278" s="209" t="s">
        <v>928</v>
      </c>
      <c r="G278" s="210" t="s">
        <v>194</v>
      </c>
      <c r="H278" s="211">
        <v>15</v>
      </c>
      <c r="I278" s="212"/>
      <c r="J278" s="213">
        <f t="shared" si="70"/>
        <v>0</v>
      </c>
      <c r="K278" s="209" t="s">
        <v>195</v>
      </c>
      <c r="L278" s="58"/>
      <c r="M278" s="214" t="s">
        <v>21</v>
      </c>
      <c r="N278" s="215" t="s">
        <v>41</v>
      </c>
      <c r="O278" s="39"/>
      <c r="P278" s="201">
        <f t="shared" si="71"/>
        <v>0</v>
      </c>
      <c r="Q278" s="201">
        <v>0</v>
      </c>
      <c r="R278" s="201">
        <f t="shared" si="72"/>
        <v>0</v>
      </c>
      <c r="S278" s="201">
        <v>0</v>
      </c>
      <c r="T278" s="202">
        <f t="shared" si="73"/>
        <v>0</v>
      </c>
      <c r="AR278" s="21" t="s">
        <v>197</v>
      </c>
      <c r="AT278" s="21" t="s">
        <v>648</v>
      </c>
      <c r="AU278" s="21" t="s">
        <v>77</v>
      </c>
      <c r="AY278" s="21" t="s">
        <v>190</v>
      </c>
      <c r="BE278" s="203">
        <f t="shared" si="74"/>
        <v>0</v>
      </c>
      <c r="BF278" s="203">
        <f t="shared" si="75"/>
        <v>0</v>
      </c>
      <c r="BG278" s="203">
        <f t="shared" si="76"/>
        <v>0</v>
      </c>
      <c r="BH278" s="203">
        <f t="shared" si="77"/>
        <v>0</v>
      </c>
      <c r="BI278" s="203">
        <f t="shared" si="78"/>
        <v>0</v>
      </c>
      <c r="BJ278" s="21" t="s">
        <v>77</v>
      </c>
      <c r="BK278" s="203">
        <f t="shared" si="79"/>
        <v>0</v>
      </c>
      <c r="BL278" s="21" t="s">
        <v>197</v>
      </c>
      <c r="BM278" s="21" t="s">
        <v>929</v>
      </c>
    </row>
    <row r="279" spans="2:65" s="1" customFormat="1" ht="89.25" customHeight="1">
      <c r="B279" s="38"/>
      <c r="C279" s="207" t="s">
        <v>930</v>
      </c>
      <c r="D279" s="207" t="s">
        <v>648</v>
      </c>
      <c r="E279" s="208" t="s">
        <v>931</v>
      </c>
      <c r="F279" s="209" t="s">
        <v>932</v>
      </c>
      <c r="G279" s="210" t="s">
        <v>194</v>
      </c>
      <c r="H279" s="211">
        <v>15</v>
      </c>
      <c r="I279" s="212"/>
      <c r="J279" s="213">
        <f t="shared" si="70"/>
        <v>0</v>
      </c>
      <c r="K279" s="209" t="s">
        <v>195</v>
      </c>
      <c r="L279" s="58"/>
      <c r="M279" s="214" t="s">
        <v>21</v>
      </c>
      <c r="N279" s="215" t="s">
        <v>41</v>
      </c>
      <c r="O279" s="39"/>
      <c r="P279" s="201">
        <f t="shared" si="71"/>
        <v>0</v>
      </c>
      <c r="Q279" s="201">
        <v>0</v>
      </c>
      <c r="R279" s="201">
        <f t="shared" si="72"/>
        <v>0</v>
      </c>
      <c r="S279" s="201">
        <v>0</v>
      </c>
      <c r="T279" s="202">
        <f t="shared" si="73"/>
        <v>0</v>
      </c>
      <c r="AR279" s="21" t="s">
        <v>197</v>
      </c>
      <c r="AT279" s="21" t="s">
        <v>648</v>
      </c>
      <c r="AU279" s="21" t="s">
        <v>77</v>
      </c>
      <c r="AY279" s="21" t="s">
        <v>190</v>
      </c>
      <c r="BE279" s="203">
        <f t="shared" si="74"/>
        <v>0</v>
      </c>
      <c r="BF279" s="203">
        <f t="shared" si="75"/>
        <v>0</v>
      </c>
      <c r="BG279" s="203">
        <f t="shared" si="76"/>
        <v>0</v>
      </c>
      <c r="BH279" s="203">
        <f t="shared" si="77"/>
        <v>0</v>
      </c>
      <c r="BI279" s="203">
        <f t="shared" si="78"/>
        <v>0</v>
      </c>
      <c r="BJ279" s="21" t="s">
        <v>77</v>
      </c>
      <c r="BK279" s="203">
        <f t="shared" si="79"/>
        <v>0</v>
      </c>
      <c r="BL279" s="21" t="s">
        <v>197</v>
      </c>
      <c r="BM279" s="21" t="s">
        <v>933</v>
      </c>
    </row>
    <row r="280" spans="2:65" s="1" customFormat="1" ht="38.25" customHeight="1">
      <c r="B280" s="38"/>
      <c r="C280" s="207" t="s">
        <v>934</v>
      </c>
      <c r="D280" s="207" t="s">
        <v>648</v>
      </c>
      <c r="E280" s="208" t="s">
        <v>935</v>
      </c>
      <c r="F280" s="209" t="s">
        <v>936</v>
      </c>
      <c r="G280" s="210" t="s">
        <v>194</v>
      </c>
      <c r="H280" s="211">
        <v>1</v>
      </c>
      <c r="I280" s="212"/>
      <c r="J280" s="213">
        <f t="shared" si="70"/>
        <v>0</v>
      </c>
      <c r="K280" s="209" t="s">
        <v>195</v>
      </c>
      <c r="L280" s="58"/>
      <c r="M280" s="214" t="s">
        <v>21</v>
      </c>
      <c r="N280" s="215" t="s">
        <v>41</v>
      </c>
      <c r="O280" s="39"/>
      <c r="P280" s="201">
        <f t="shared" si="71"/>
        <v>0</v>
      </c>
      <c r="Q280" s="201">
        <v>0</v>
      </c>
      <c r="R280" s="201">
        <f t="shared" si="72"/>
        <v>0</v>
      </c>
      <c r="S280" s="201">
        <v>0</v>
      </c>
      <c r="T280" s="202">
        <f t="shared" si="73"/>
        <v>0</v>
      </c>
      <c r="AR280" s="21" t="s">
        <v>197</v>
      </c>
      <c r="AT280" s="21" t="s">
        <v>648</v>
      </c>
      <c r="AU280" s="21" t="s">
        <v>77</v>
      </c>
      <c r="AY280" s="21" t="s">
        <v>190</v>
      </c>
      <c r="BE280" s="203">
        <f t="shared" si="74"/>
        <v>0</v>
      </c>
      <c r="BF280" s="203">
        <f t="shared" si="75"/>
        <v>0</v>
      </c>
      <c r="BG280" s="203">
        <f t="shared" si="76"/>
        <v>0</v>
      </c>
      <c r="BH280" s="203">
        <f t="shared" si="77"/>
        <v>0</v>
      </c>
      <c r="BI280" s="203">
        <f t="shared" si="78"/>
        <v>0</v>
      </c>
      <c r="BJ280" s="21" t="s">
        <v>77</v>
      </c>
      <c r="BK280" s="203">
        <f t="shared" si="79"/>
        <v>0</v>
      </c>
      <c r="BL280" s="21" t="s">
        <v>197</v>
      </c>
      <c r="BM280" s="21" t="s">
        <v>937</v>
      </c>
    </row>
    <row r="281" spans="2:65" s="1" customFormat="1" ht="89.25" customHeight="1">
      <c r="B281" s="38"/>
      <c r="C281" s="207" t="s">
        <v>938</v>
      </c>
      <c r="D281" s="207" t="s">
        <v>648</v>
      </c>
      <c r="E281" s="208" t="s">
        <v>939</v>
      </c>
      <c r="F281" s="209" t="s">
        <v>940</v>
      </c>
      <c r="G281" s="210" t="s">
        <v>194</v>
      </c>
      <c r="H281" s="211">
        <v>1</v>
      </c>
      <c r="I281" s="212"/>
      <c r="J281" s="213">
        <f t="shared" si="70"/>
        <v>0</v>
      </c>
      <c r="K281" s="209" t="s">
        <v>195</v>
      </c>
      <c r="L281" s="58"/>
      <c r="M281" s="214" t="s">
        <v>21</v>
      </c>
      <c r="N281" s="215" t="s">
        <v>41</v>
      </c>
      <c r="O281" s="39"/>
      <c r="P281" s="201">
        <f t="shared" si="71"/>
        <v>0</v>
      </c>
      <c r="Q281" s="201">
        <v>0</v>
      </c>
      <c r="R281" s="201">
        <f t="shared" si="72"/>
        <v>0</v>
      </c>
      <c r="S281" s="201">
        <v>0</v>
      </c>
      <c r="T281" s="202">
        <f t="shared" si="73"/>
        <v>0</v>
      </c>
      <c r="AR281" s="21" t="s">
        <v>197</v>
      </c>
      <c r="AT281" s="21" t="s">
        <v>648</v>
      </c>
      <c r="AU281" s="21" t="s">
        <v>77</v>
      </c>
      <c r="AY281" s="21" t="s">
        <v>190</v>
      </c>
      <c r="BE281" s="203">
        <f t="shared" si="74"/>
        <v>0</v>
      </c>
      <c r="BF281" s="203">
        <f t="shared" si="75"/>
        <v>0</v>
      </c>
      <c r="BG281" s="203">
        <f t="shared" si="76"/>
        <v>0</v>
      </c>
      <c r="BH281" s="203">
        <f t="shared" si="77"/>
        <v>0</v>
      </c>
      <c r="BI281" s="203">
        <f t="shared" si="78"/>
        <v>0</v>
      </c>
      <c r="BJ281" s="21" t="s">
        <v>77</v>
      </c>
      <c r="BK281" s="203">
        <f t="shared" si="79"/>
        <v>0</v>
      </c>
      <c r="BL281" s="21" t="s">
        <v>197</v>
      </c>
      <c r="BM281" s="21" t="s">
        <v>941</v>
      </c>
    </row>
    <row r="282" spans="2:65" s="1" customFormat="1" ht="38.25" customHeight="1">
      <c r="B282" s="38"/>
      <c r="C282" s="207" t="s">
        <v>942</v>
      </c>
      <c r="D282" s="207" t="s">
        <v>648</v>
      </c>
      <c r="E282" s="208" t="s">
        <v>943</v>
      </c>
      <c r="F282" s="209" t="s">
        <v>944</v>
      </c>
      <c r="G282" s="210" t="s">
        <v>194</v>
      </c>
      <c r="H282" s="211">
        <v>1</v>
      </c>
      <c r="I282" s="212"/>
      <c r="J282" s="213">
        <f t="shared" si="70"/>
        <v>0</v>
      </c>
      <c r="K282" s="209" t="s">
        <v>195</v>
      </c>
      <c r="L282" s="58"/>
      <c r="M282" s="214" t="s">
        <v>21</v>
      </c>
      <c r="N282" s="215" t="s">
        <v>41</v>
      </c>
      <c r="O282" s="39"/>
      <c r="P282" s="201">
        <f t="shared" si="71"/>
        <v>0</v>
      </c>
      <c r="Q282" s="201">
        <v>0</v>
      </c>
      <c r="R282" s="201">
        <f t="shared" si="72"/>
        <v>0</v>
      </c>
      <c r="S282" s="201">
        <v>0</v>
      </c>
      <c r="T282" s="202">
        <f t="shared" si="73"/>
        <v>0</v>
      </c>
      <c r="AR282" s="21" t="s">
        <v>197</v>
      </c>
      <c r="AT282" s="21" t="s">
        <v>648</v>
      </c>
      <c r="AU282" s="21" t="s">
        <v>77</v>
      </c>
      <c r="AY282" s="21" t="s">
        <v>190</v>
      </c>
      <c r="BE282" s="203">
        <f t="shared" si="74"/>
        <v>0</v>
      </c>
      <c r="BF282" s="203">
        <f t="shared" si="75"/>
        <v>0</v>
      </c>
      <c r="BG282" s="203">
        <f t="shared" si="76"/>
        <v>0</v>
      </c>
      <c r="BH282" s="203">
        <f t="shared" si="77"/>
        <v>0</v>
      </c>
      <c r="BI282" s="203">
        <f t="shared" si="78"/>
        <v>0</v>
      </c>
      <c r="BJ282" s="21" t="s">
        <v>77</v>
      </c>
      <c r="BK282" s="203">
        <f t="shared" si="79"/>
        <v>0</v>
      </c>
      <c r="BL282" s="21" t="s">
        <v>197</v>
      </c>
      <c r="BM282" s="21" t="s">
        <v>945</v>
      </c>
    </row>
    <row r="283" spans="2:65" s="1" customFormat="1" ht="63.75" customHeight="1">
      <c r="B283" s="38"/>
      <c r="C283" s="207" t="s">
        <v>946</v>
      </c>
      <c r="D283" s="207" t="s">
        <v>648</v>
      </c>
      <c r="E283" s="208" t="s">
        <v>947</v>
      </c>
      <c r="F283" s="209" t="s">
        <v>948</v>
      </c>
      <c r="G283" s="210" t="s">
        <v>194</v>
      </c>
      <c r="H283" s="211">
        <v>1</v>
      </c>
      <c r="I283" s="212"/>
      <c r="J283" s="213">
        <f t="shared" si="70"/>
        <v>0</v>
      </c>
      <c r="K283" s="209" t="s">
        <v>195</v>
      </c>
      <c r="L283" s="58"/>
      <c r="M283" s="214" t="s">
        <v>21</v>
      </c>
      <c r="N283" s="216" t="s">
        <v>41</v>
      </c>
      <c r="O283" s="217"/>
      <c r="P283" s="218">
        <f t="shared" si="71"/>
        <v>0</v>
      </c>
      <c r="Q283" s="218">
        <v>0</v>
      </c>
      <c r="R283" s="218">
        <f t="shared" si="72"/>
        <v>0</v>
      </c>
      <c r="S283" s="218">
        <v>0</v>
      </c>
      <c r="T283" s="219">
        <f t="shared" si="73"/>
        <v>0</v>
      </c>
      <c r="AR283" s="21" t="s">
        <v>197</v>
      </c>
      <c r="AT283" s="21" t="s">
        <v>648</v>
      </c>
      <c r="AU283" s="21" t="s">
        <v>77</v>
      </c>
      <c r="AY283" s="21" t="s">
        <v>190</v>
      </c>
      <c r="BE283" s="203">
        <f t="shared" si="74"/>
        <v>0</v>
      </c>
      <c r="BF283" s="203">
        <f t="shared" si="75"/>
        <v>0</v>
      </c>
      <c r="BG283" s="203">
        <f t="shared" si="76"/>
        <v>0</v>
      </c>
      <c r="BH283" s="203">
        <f t="shared" si="77"/>
        <v>0</v>
      </c>
      <c r="BI283" s="203">
        <f t="shared" si="78"/>
        <v>0</v>
      </c>
      <c r="BJ283" s="21" t="s">
        <v>77</v>
      </c>
      <c r="BK283" s="203">
        <f t="shared" si="79"/>
        <v>0</v>
      </c>
      <c r="BL283" s="21" t="s">
        <v>197</v>
      </c>
      <c r="BM283" s="21" t="s">
        <v>949</v>
      </c>
    </row>
    <row r="284" spans="2:65" s="1" customFormat="1" ht="6.95" customHeight="1">
      <c r="B284" s="53"/>
      <c r="C284" s="54"/>
      <c r="D284" s="54"/>
      <c r="E284" s="54"/>
      <c r="F284" s="54"/>
      <c r="G284" s="54"/>
      <c r="H284" s="54"/>
      <c r="I284" s="145"/>
      <c r="J284" s="54"/>
      <c r="K284" s="54"/>
      <c r="L284" s="58"/>
    </row>
  </sheetData>
  <sheetProtection algorithmName="SHA-512" hashValue="4KvdsKIolGBVZ9fPp3aI5ZV/NKwVaMEQ1QFAb//oL3SwMYk4LEfRVZuKCqYTXdmm/FdMbJy/O7LMyB5OdLYQ9g==" saltValue="KpHz7qeYQq7a7J6oMkYCC5SF2sXcJt4OzMHv+hFvonnguGvHJsZ7Dy0OC6aMbQKtdGNsUfMlRpmLo8jPj2osWA==" spinCount="100000" sheet="1" objects="1" scenarios="1" formatColumns="0" formatRows="0" autoFilter="0"/>
  <autoFilter ref="C89:K283"/>
  <mergeCells count="16">
    <mergeCell ref="L2:V2"/>
    <mergeCell ref="E76:H76"/>
    <mergeCell ref="E80:H80"/>
    <mergeCell ref="E78:H78"/>
    <mergeCell ref="E82:H82"/>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6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90</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164</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950</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ROUND(J90,2)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ROUND(SUM(BE90:BE168), 2)</f>
        <v>0</v>
      </c>
      <c r="G34" s="39"/>
      <c r="H34" s="39"/>
      <c r="I34" s="137">
        <v>0.21</v>
      </c>
      <c r="J34" s="136">
        <f>ROUND(ROUND((SUM(BE90:BE168)), 2)*I34, 2)</f>
        <v>0</v>
      </c>
      <c r="K34" s="42"/>
    </row>
    <row r="35" spans="2:11" s="1" customFormat="1" ht="14.45" customHeight="1">
      <c r="B35" s="38"/>
      <c r="C35" s="39"/>
      <c r="D35" s="39"/>
      <c r="E35" s="46" t="s">
        <v>42</v>
      </c>
      <c r="F35" s="136">
        <f>ROUND(SUM(BF90:BF168), 2)</f>
        <v>0</v>
      </c>
      <c r="G35" s="39"/>
      <c r="H35" s="39"/>
      <c r="I35" s="137">
        <v>0.15</v>
      </c>
      <c r="J35" s="136">
        <f>ROUND(ROUND((SUM(BF90:BF168)), 2)*I35, 2)</f>
        <v>0</v>
      </c>
      <c r="K35" s="42"/>
    </row>
    <row r="36" spans="2:11" s="1" customFormat="1" ht="14.45" hidden="1" customHeight="1">
      <c r="B36" s="38"/>
      <c r="C36" s="39"/>
      <c r="D36" s="39"/>
      <c r="E36" s="46" t="s">
        <v>43</v>
      </c>
      <c r="F36" s="136">
        <f>ROUND(SUM(BG90:BG168), 2)</f>
        <v>0</v>
      </c>
      <c r="G36" s="39"/>
      <c r="H36" s="39"/>
      <c r="I36" s="137">
        <v>0.21</v>
      </c>
      <c r="J36" s="136">
        <v>0</v>
      </c>
      <c r="K36" s="42"/>
    </row>
    <row r="37" spans="2:11" s="1" customFormat="1" ht="14.45" hidden="1" customHeight="1">
      <c r="B37" s="38"/>
      <c r="C37" s="39"/>
      <c r="D37" s="39"/>
      <c r="E37" s="46" t="s">
        <v>44</v>
      </c>
      <c r="F37" s="136">
        <f>ROUND(SUM(BH90:BH168), 2)</f>
        <v>0</v>
      </c>
      <c r="G37" s="39"/>
      <c r="H37" s="39"/>
      <c r="I37" s="137">
        <v>0.15</v>
      </c>
      <c r="J37" s="136">
        <v>0</v>
      </c>
      <c r="K37" s="42"/>
    </row>
    <row r="38" spans="2:11" s="1" customFormat="1" ht="14.45" hidden="1" customHeight="1">
      <c r="B38" s="38"/>
      <c r="C38" s="39"/>
      <c r="D38" s="39"/>
      <c r="E38" s="46" t="s">
        <v>45</v>
      </c>
      <c r="F38" s="136">
        <f>ROUND(SUM(BI90:BI168),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164</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02 - Vnější část</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J90</f>
        <v>0</v>
      </c>
      <c r="K64" s="42"/>
      <c r="AU64" s="21" t="s">
        <v>171</v>
      </c>
    </row>
    <row r="65" spans="2:12" s="8" customFormat="1" ht="24.95" customHeight="1">
      <c r="B65" s="155"/>
      <c r="C65" s="156"/>
      <c r="D65" s="157" t="s">
        <v>951</v>
      </c>
      <c r="E65" s="158"/>
      <c r="F65" s="158"/>
      <c r="G65" s="158"/>
      <c r="H65" s="158"/>
      <c r="I65" s="159"/>
      <c r="J65" s="160">
        <f>J91</f>
        <v>0</v>
      </c>
      <c r="K65" s="161"/>
    </row>
    <row r="66" spans="2:12" s="8" customFormat="1" ht="24.95" customHeight="1">
      <c r="B66" s="155"/>
      <c r="C66" s="156"/>
      <c r="D66" s="157" t="s">
        <v>952</v>
      </c>
      <c r="E66" s="158"/>
      <c r="F66" s="158"/>
      <c r="G66" s="158"/>
      <c r="H66" s="158"/>
      <c r="I66" s="159"/>
      <c r="J66" s="160">
        <f>J120</f>
        <v>0</v>
      </c>
      <c r="K66" s="161"/>
    </row>
    <row r="67" spans="2:12" s="1" customFormat="1" ht="21.75" customHeight="1">
      <c r="B67" s="38"/>
      <c r="C67" s="39"/>
      <c r="D67" s="39"/>
      <c r="E67" s="39"/>
      <c r="F67" s="39"/>
      <c r="G67" s="39"/>
      <c r="H67" s="39"/>
      <c r="I67" s="124"/>
      <c r="J67" s="39"/>
      <c r="K67" s="42"/>
    </row>
    <row r="68" spans="2:12" s="1" customFormat="1" ht="6.95" customHeight="1">
      <c r="B68" s="53"/>
      <c r="C68" s="54"/>
      <c r="D68" s="54"/>
      <c r="E68" s="54"/>
      <c r="F68" s="54"/>
      <c r="G68" s="54"/>
      <c r="H68" s="54"/>
      <c r="I68" s="145"/>
      <c r="J68" s="54"/>
      <c r="K68" s="55"/>
    </row>
    <row r="72" spans="2:12" s="1" customFormat="1" ht="6.95" customHeight="1">
      <c r="B72" s="56"/>
      <c r="C72" s="57"/>
      <c r="D72" s="57"/>
      <c r="E72" s="57"/>
      <c r="F72" s="57"/>
      <c r="G72" s="57"/>
      <c r="H72" s="57"/>
      <c r="I72" s="148"/>
      <c r="J72" s="57"/>
      <c r="K72" s="57"/>
      <c r="L72" s="58"/>
    </row>
    <row r="73" spans="2:12" s="1" customFormat="1" ht="36.950000000000003" customHeight="1">
      <c r="B73" s="38"/>
      <c r="C73" s="59" t="s">
        <v>174</v>
      </c>
      <c r="D73" s="60"/>
      <c r="E73" s="60"/>
      <c r="F73" s="60"/>
      <c r="G73" s="60"/>
      <c r="H73" s="60"/>
      <c r="I73" s="162"/>
      <c r="J73" s="60"/>
      <c r="K73" s="60"/>
      <c r="L73" s="58"/>
    </row>
    <row r="74" spans="2:12" s="1" customFormat="1" ht="6.95" customHeight="1">
      <c r="B74" s="38"/>
      <c r="C74" s="60"/>
      <c r="D74" s="60"/>
      <c r="E74" s="60"/>
      <c r="F74" s="60"/>
      <c r="G74" s="60"/>
      <c r="H74" s="60"/>
      <c r="I74" s="162"/>
      <c r="J74" s="60"/>
      <c r="K74" s="60"/>
      <c r="L74" s="58"/>
    </row>
    <row r="75" spans="2:12" s="1" customFormat="1" ht="14.45" customHeight="1">
      <c r="B75" s="38"/>
      <c r="C75" s="62" t="s">
        <v>18</v>
      </c>
      <c r="D75" s="60"/>
      <c r="E75" s="60"/>
      <c r="F75" s="60"/>
      <c r="G75" s="60"/>
      <c r="H75" s="60"/>
      <c r="I75" s="162"/>
      <c r="J75" s="60"/>
      <c r="K75" s="60"/>
      <c r="L75" s="58"/>
    </row>
    <row r="76" spans="2:12" s="1" customFormat="1" ht="16.5" customHeight="1">
      <c r="B76" s="38"/>
      <c r="C76" s="60"/>
      <c r="D76" s="60"/>
      <c r="E76" s="359" t="str">
        <f>E7</f>
        <v>Žst. Vlastec, oprava SZZ a osvětlení včetně zrušení postradatelného zařízení infrastruktury</v>
      </c>
      <c r="F76" s="360"/>
      <c r="G76" s="360"/>
      <c r="H76" s="360"/>
      <c r="I76" s="162"/>
      <c r="J76" s="60"/>
      <c r="K76" s="60"/>
      <c r="L76" s="58"/>
    </row>
    <row r="77" spans="2:12">
      <c r="B77" s="25"/>
      <c r="C77" s="62" t="s">
        <v>161</v>
      </c>
      <c r="D77" s="163"/>
      <c r="E77" s="163"/>
      <c r="F77" s="163"/>
      <c r="G77" s="163"/>
      <c r="H77" s="163"/>
      <c r="J77" s="163"/>
      <c r="K77" s="163"/>
      <c r="L77" s="164"/>
    </row>
    <row r="78" spans="2:12" ht="16.5" customHeight="1">
      <c r="B78" s="25"/>
      <c r="C78" s="163"/>
      <c r="D78" s="163"/>
      <c r="E78" s="359" t="s">
        <v>162</v>
      </c>
      <c r="F78" s="363"/>
      <c r="G78" s="363"/>
      <c r="H78" s="363"/>
      <c r="J78" s="163"/>
      <c r="K78" s="163"/>
      <c r="L78" s="164"/>
    </row>
    <row r="79" spans="2:12">
      <c r="B79" s="25"/>
      <c r="C79" s="62" t="s">
        <v>163</v>
      </c>
      <c r="D79" s="163"/>
      <c r="E79" s="163"/>
      <c r="F79" s="163"/>
      <c r="G79" s="163"/>
      <c r="H79" s="163"/>
      <c r="J79" s="163"/>
      <c r="K79" s="163"/>
      <c r="L79" s="164"/>
    </row>
    <row r="80" spans="2:12" s="1" customFormat="1" ht="16.5" customHeight="1">
      <c r="B80" s="38"/>
      <c r="C80" s="60"/>
      <c r="D80" s="60"/>
      <c r="E80" s="361" t="s">
        <v>164</v>
      </c>
      <c r="F80" s="362"/>
      <c r="G80" s="362"/>
      <c r="H80" s="362"/>
      <c r="I80" s="162"/>
      <c r="J80" s="60"/>
      <c r="K80" s="60"/>
      <c r="L80" s="58"/>
    </row>
    <row r="81" spans="2:65" s="1" customFormat="1" ht="14.45" customHeight="1">
      <c r="B81" s="38"/>
      <c r="C81" s="62" t="s">
        <v>165</v>
      </c>
      <c r="D81" s="60"/>
      <c r="E81" s="60"/>
      <c r="F81" s="60"/>
      <c r="G81" s="60"/>
      <c r="H81" s="60"/>
      <c r="I81" s="162"/>
      <c r="J81" s="60"/>
      <c r="K81" s="60"/>
      <c r="L81" s="58"/>
    </row>
    <row r="82" spans="2:65" s="1" customFormat="1" ht="17.25" customHeight="1">
      <c r="B82" s="38"/>
      <c r="C82" s="60"/>
      <c r="D82" s="60"/>
      <c r="E82" s="329" t="str">
        <f>E13</f>
        <v>02 - Vnější část</v>
      </c>
      <c r="F82" s="362"/>
      <c r="G82" s="362"/>
      <c r="H82" s="362"/>
      <c r="I82" s="162"/>
      <c r="J82" s="60"/>
      <c r="K82" s="60"/>
      <c r="L82" s="58"/>
    </row>
    <row r="83" spans="2:65" s="1" customFormat="1" ht="6.95" customHeight="1">
      <c r="B83" s="38"/>
      <c r="C83" s="60"/>
      <c r="D83" s="60"/>
      <c r="E83" s="60"/>
      <c r="F83" s="60"/>
      <c r="G83" s="60"/>
      <c r="H83" s="60"/>
      <c r="I83" s="162"/>
      <c r="J83" s="60"/>
      <c r="K83" s="60"/>
      <c r="L83" s="58"/>
    </row>
    <row r="84" spans="2:65" s="1" customFormat="1" ht="18" customHeight="1">
      <c r="B84" s="38"/>
      <c r="C84" s="62" t="s">
        <v>23</v>
      </c>
      <c r="D84" s="60"/>
      <c r="E84" s="60"/>
      <c r="F84" s="165" t="str">
        <f>F16</f>
        <v xml:space="preserve"> </v>
      </c>
      <c r="G84" s="60"/>
      <c r="H84" s="60"/>
      <c r="I84" s="166" t="s">
        <v>25</v>
      </c>
      <c r="J84" s="70" t="str">
        <f>IF(J16="","",J16)</f>
        <v>15.8.2018</v>
      </c>
      <c r="K84" s="60"/>
      <c r="L84" s="58"/>
    </row>
    <row r="85" spans="2:65" s="1" customFormat="1" ht="6.95" customHeight="1">
      <c r="B85" s="38"/>
      <c r="C85" s="60"/>
      <c r="D85" s="60"/>
      <c r="E85" s="60"/>
      <c r="F85" s="60"/>
      <c r="G85" s="60"/>
      <c r="H85" s="60"/>
      <c r="I85" s="162"/>
      <c r="J85" s="60"/>
      <c r="K85" s="60"/>
      <c r="L85" s="58"/>
    </row>
    <row r="86" spans="2:65" s="1" customFormat="1">
      <c r="B86" s="38"/>
      <c r="C86" s="62" t="s">
        <v>27</v>
      </c>
      <c r="D86" s="60"/>
      <c r="E86" s="60"/>
      <c r="F86" s="165" t="str">
        <f>E19</f>
        <v xml:space="preserve"> </v>
      </c>
      <c r="G86" s="60"/>
      <c r="H86" s="60"/>
      <c r="I86" s="166" t="s">
        <v>32</v>
      </c>
      <c r="J86" s="165" t="str">
        <f>E25</f>
        <v xml:space="preserve"> </v>
      </c>
      <c r="K86" s="60"/>
      <c r="L86" s="58"/>
    </row>
    <row r="87" spans="2:65" s="1" customFormat="1" ht="14.45" customHeight="1">
      <c r="B87" s="38"/>
      <c r="C87" s="62" t="s">
        <v>30</v>
      </c>
      <c r="D87" s="60"/>
      <c r="E87" s="60"/>
      <c r="F87" s="165" t="str">
        <f>IF(E22="","",E22)</f>
        <v/>
      </c>
      <c r="G87" s="60"/>
      <c r="H87" s="60"/>
      <c r="I87" s="162"/>
      <c r="J87" s="60"/>
      <c r="K87" s="60"/>
      <c r="L87" s="58"/>
    </row>
    <row r="88" spans="2:65" s="1" customFormat="1" ht="10.35" customHeight="1">
      <c r="B88" s="38"/>
      <c r="C88" s="60"/>
      <c r="D88" s="60"/>
      <c r="E88" s="60"/>
      <c r="F88" s="60"/>
      <c r="G88" s="60"/>
      <c r="H88" s="60"/>
      <c r="I88" s="162"/>
      <c r="J88" s="60"/>
      <c r="K88" s="60"/>
      <c r="L88" s="58"/>
    </row>
    <row r="89" spans="2:65" s="9" customFormat="1" ht="29.25" customHeight="1">
      <c r="B89" s="167"/>
      <c r="C89" s="168" t="s">
        <v>175</v>
      </c>
      <c r="D89" s="169" t="s">
        <v>55</v>
      </c>
      <c r="E89" s="169" t="s">
        <v>51</v>
      </c>
      <c r="F89" s="169" t="s">
        <v>176</v>
      </c>
      <c r="G89" s="169" t="s">
        <v>177</v>
      </c>
      <c r="H89" s="169" t="s">
        <v>178</v>
      </c>
      <c r="I89" s="170" t="s">
        <v>179</v>
      </c>
      <c r="J89" s="169" t="s">
        <v>169</v>
      </c>
      <c r="K89" s="171" t="s">
        <v>180</v>
      </c>
      <c r="L89" s="172"/>
      <c r="M89" s="78" t="s">
        <v>181</v>
      </c>
      <c r="N89" s="79" t="s">
        <v>40</v>
      </c>
      <c r="O89" s="79" t="s">
        <v>182</v>
      </c>
      <c r="P89" s="79" t="s">
        <v>183</v>
      </c>
      <c r="Q89" s="79" t="s">
        <v>184</v>
      </c>
      <c r="R89" s="79" t="s">
        <v>185</v>
      </c>
      <c r="S89" s="79" t="s">
        <v>186</v>
      </c>
      <c r="T89" s="80" t="s">
        <v>187</v>
      </c>
    </row>
    <row r="90" spans="2:65" s="1" customFormat="1" ht="29.25" customHeight="1">
      <c r="B90" s="38"/>
      <c r="C90" s="84" t="s">
        <v>170</v>
      </c>
      <c r="D90" s="60"/>
      <c r="E90" s="60"/>
      <c r="F90" s="60"/>
      <c r="G90" s="60"/>
      <c r="H90" s="60"/>
      <c r="I90" s="162"/>
      <c r="J90" s="173">
        <f>BK90</f>
        <v>0</v>
      </c>
      <c r="K90" s="60"/>
      <c r="L90" s="58"/>
      <c r="M90" s="81"/>
      <c r="N90" s="82"/>
      <c r="O90" s="82"/>
      <c r="P90" s="174">
        <f>P91+P120</f>
        <v>0</v>
      </c>
      <c r="Q90" s="82"/>
      <c r="R90" s="174">
        <f>R91+R120</f>
        <v>0</v>
      </c>
      <c r="S90" s="82"/>
      <c r="T90" s="175">
        <f>T91+T120</f>
        <v>0</v>
      </c>
      <c r="AT90" s="21" t="s">
        <v>69</v>
      </c>
      <c r="AU90" s="21" t="s">
        <v>171</v>
      </c>
      <c r="BK90" s="176">
        <f>BK91+BK120</f>
        <v>0</v>
      </c>
    </row>
    <row r="91" spans="2:65" s="10" customFormat="1" ht="37.35" customHeight="1">
      <c r="B91" s="177"/>
      <c r="C91" s="178"/>
      <c r="D91" s="179" t="s">
        <v>69</v>
      </c>
      <c r="E91" s="180" t="s">
        <v>953</v>
      </c>
      <c r="F91" s="180" t="s">
        <v>189</v>
      </c>
      <c r="G91" s="178"/>
      <c r="H91" s="178"/>
      <c r="I91" s="181"/>
      <c r="J91" s="182">
        <f>BK91</f>
        <v>0</v>
      </c>
      <c r="K91" s="178"/>
      <c r="L91" s="183"/>
      <c r="M91" s="184"/>
      <c r="N91" s="185"/>
      <c r="O91" s="185"/>
      <c r="P91" s="186">
        <f>SUM(P92:P119)</f>
        <v>0</v>
      </c>
      <c r="Q91" s="185"/>
      <c r="R91" s="186">
        <f>SUM(R92:R119)</f>
        <v>0</v>
      </c>
      <c r="S91" s="185"/>
      <c r="T91" s="187">
        <f>SUM(T92:T119)</f>
        <v>0</v>
      </c>
      <c r="AR91" s="188" t="s">
        <v>77</v>
      </c>
      <c r="AT91" s="189" t="s">
        <v>69</v>
      </c>
      <c r="AU91" s="189" t="s">
        <v>70</v>
      </c>
      <c r="AY91" s="188" t="s">
        <v>190</v>
      </c>
      <c r="BK91" s="190">
        <f>SUM(BK92:BK119)</f>
        <v>0</v>
      </c>
    </row>
    <row r="92" spans="2:65" s="1" customFormat="1" ht="25.5" customHeight="1">
      <c r="B92" s="38"/>
      <c r="C92" s="191" t="s">
        <v>77</v>
      </c>
      <c r="D92" s="191" t="s">
        <v>191</v>
      </c>
      <c r="E92" s="192" t="s">
        <v>954</v>
      </c>
      <c r="F92" s="193" t="s">
        <v>955</v>
      </c>
      <c r="G92" s="194" t="s">
        <v>194</v>
      </c>
      <c r="H92" s="195">
        <v>1</v>
      </c>
      <c r="I92" s="196"/>
      <c r="J92" s="197">
        <f t="shared" ref="J92:J119" si="0">ROUND(I92*H92,2)</f>
        <v>0</v>
      </c>
      <c r="K92" s="193" t="s">
        <v>195</v>
      </c>
      <c r="L92" s="198"/>
      <c r="M92" s="199" t="s">
        <v>21</v>
      </c>
      <c r="N92" s="200" t="s">
        <v>41</v>
      </c>
      <c r="O92" s="39"/>
      <c r="P92" s="201">
        <f t="shared" ref="P92:P119" si="1">O92*H92</f>
        <v>0</v>
      </c>
      <c r="Q92" s="201">
        <v>0</v>
      </c>
      <c r="R92" s="201">
        <f t="shared" ref="R92:R119" si="2">Q92*H92</f>
        <v>0</v>
      </c>
      <c r="S92" s="201">
        <v>0</v>
      </c>
      <c r="T92" s="202">
        <f t="shared" ref="T92:T119" si="3">S92*H92</f>
        <v>0</v>
      </c>
      <c r="AR92" s="21" t="s">
        <v>222</v>
      </c>
      <c r="AT92" s="21" t="s">
        <v>191</v>
      </c>
      <c r="AU92" s="21" t="s">
        <v>77</v>
      </c>
      <c r="AY92" s="21" t="s">
        <v>190</v>
      </c>
      <c r="BE92" s="203">
        <f t="shared" ref="BE92:BE119" si="4">IF(N92="základní",J92,0)</f>
        <v>0</v>
      </c>
      <c r="BF92" s="203">
        <f t="shared" ref="BF92:BF119" si="5">IF(N92="snížená",J92,0)</f>
        <v>0</v>
      </c>
      <c r="BG92" s="203">
        <f t="shared" ref="BG92:BG119" si="6">IF(N92="zákl. přenesená",J92,0)</f>
        <v>0</v>
      </c>
      <c r="BH92" s="203">
        <f t="shared" ref="BH92:BH119" si="7">IF(N92="sníž. přenesená",J92,0)</f>
        <v>0</v>
      </c>
      <c r="BI92" s="203">
        <f t="shared" ref="BI92:BI119" si="8">IF(N92="nulová",J92,0)</f>
        <v>0</v>
      </c>
      <c r="BJ92" s="21" t="s">
        <v>77</v>
      </c>
      <c r="BK92" s="203">
        <f t="shared" ref="BK92:BK119" si="9">ROUND(I92*H92,2)</f>
        <v>0</v>
      </c>
      <c r="BL92" s="21" t="s">
        <v>222</v>
      </c>
      <c r="BM92" s="21" t="s">
        <v>956</v>
      </c>
    </row>
    <row r="93" spans="2:65" s="1" customFormat="1" ht="25.5" customHeight="1">
      <c r="B93" s="38"/>
      <c r="C93" s="191" t="s">
        <v>79</v>
      </c>
      <c r="D93" s="191" t="s">
        <v>191</v>
      </c>
      <c r="E93" s="192" t="s">
        <v>957</v>
      </c>
      <c r="F93" s="193" t="s">
        <v>958</v>
      </c>
      <c r="G93" s="194" t="s">
        <v>194</v>
      </c>
      <c r="H93" s="195">
        <v>2</v>
      </c>
      <c r="I93" s="196"/>
      <c r="J93" s="197">
        <f t="shared" si="0"/>
        <v>0</v>
      </c>
      <c r="K93" s="193" t="s">
        <v>195</v>
      </c>
      <c r="L93" s="198"/>
      <c r="M93" s="199" t="s">
        <v>21</v>
      </c>
      <c r="N93" s="200" t="s">
        <v>41</v>
      </c>
      <c r="O93" s="39"/>
      <c r="P93" s="201">
        <f t="shared" si="1"/>
        <v>0</v>
      </c>
      <c r="Q93" s="201">
        <v>0</v>
      </c>
      <c r="R93" s="201">
        <f t="shared" si="2"/>
        <v>0</v>
      </c>
      <c r="S93" s="201">
        <v>0</v>
      </c>
      <c r="T93" s="202">
        <f t="shared" si="3"/>
        <v>0</v>
      </c>
      <c r="AR93" s="21" t="s">
        <v>222</v>
      </c>
      <c r="AT93" s="21" t="s">
        <v>191</v>
      </c>
      <c r="AU93" s="21" t="s">
        <v>77</v>
      </c>
      <c r="AY93" s="21" t="s">
        <v>190</v>
      </c>
      <c r="BE93" s="203">
        <f t="shared" si="4"/>
        <v>0</v>
      </c>
      <c r="BF93" s="203">
        <f t="shared" si="5"/>
        <v>0</v>
      </c>
      <c r="BG93" s="203">
        <f t="shared" si="6"/>
        <v>0</v>
      </c>
      <c r="BH93" s="203">
        <f t="shared" si="7"/>
        <v>0</v>
      </c>
      <c r="BI93" s="203">
        <f t="shared" si="8"/>
        <v>0</v>
      </c>
      <c r="BJ93" s="21" t="s">
        <v>77</v>
      </c>
      <c r="BK93" s="203">
        <f t="shared" si="9"/>
        <v>0</v>
      </c>
      <c r="BL93" s="21" t="s">
        <v>222</v>
      </c>
      <c r="BM93" s="21" t="s">
        <v>959</v>
      </c>
    </row>
    <row r="94" spans="2:65" s="1" customFormat="1" ht="25.5" customHeight="1">
      <c r="B94" s="38"/>
      <c r="C94" s="191" t="s">
        <v>86</v>
      </c>
      <c r="D94" s="191" t="s">
        <v>191</v>
      </c>
      <c r="E94" s="192" t="s">
        <v>960</v>
      </c>
      <c r="F94" s="193" t="s">
        <v>961</v>
      </c>
      <c r="G94" s="194" t="s">
        <v>194</v>
      </c>
      <c r="H94" s="195">
        <v>2</v>
      </c>
      <c r="I94" s="196"/>
      <c r="J94" s="197">
        <f t="shared" si="0"/>
        <v>0</v>
      </c>
      <c r="K94" s="193" t="s">
        <v>962</v>
      </c>
      <c r="L94" s="198"/>
      <c r="M94" s="199" t="s">
        <v>21</v>
      </c>
      <c r="N94" s="200" t="s">
        <v>41</v>
      </c>
      <c r="O94" s="39"/>
      <c r="P94" s="201">
        <f t="shared" si="1"/>
        <v>0</v>
      </c>
      <c r="Q94" s="201">
        <v>0</v>
      </c>
      <c r="R94" s="201">
        <f t="shared" si="2"/>
        <v>0</v>
      </c>
      <c r="S94" s="201">
        <v>0</v>
      </c>
      <c r="T94" s="202">
        <f t="shared" si="3"/>
        <v>0</v>
      </c>
      <c r="AR94" s="21" t="s">
        <v>222</v>
      </c>
      <c r="AT94" s="21" t="s">
        <v>191</v>
      </c>
      <c r="AU94" s="21" t="s">
        <v>77</v>
      </c>
      <c r="AY94" s="21" t="s">
        <v>190</v>
      </c>
      <c r="BE94" s="203">
        <f t="shared" si="4"/>
        <v>0</v>
      </c>
      <c r="BF94" s="203">
        <f t="shared" si="5"/>
        <v>0</v>
      </c>
      <c r="BG94" s="203">
        <f t="shared" si="6"/>
        <v>0</v>
      </c>
      <c r="BH94" s="203">
        <f t="shared" si="7"/>
        <v>0</v>
      </c>
      <c r="BI94" s="203">
        <f t="shared" si="8"/>
        <v>0</v>
      </c>
      <c r="BJ94" s="21" t="s">
        <v>77</v>
      </c>
      <c r="BK94" s="203">
        <f t="shared" si="9"/>
        <v>0</v>
      </c>
      <c r="BL94" s="21" t="s">
        <v>222</v>
      </c>
      <c r="BM94" s="21" t="s">
        <v>963</v>
      </c>
    </row>
    <row r="95" spans="2:65" s="1" customFormat="1" ht="25.5" customHeight="1">
      <c r="B95" s="38"/>
      <c r="C95" s="191" t="s">
        <v>197</v>
      </c>
      <c r="D95" s="191" t="s">
        <v>191</v>
      </c>
      <c r="E95" s="192" t="s">
        <v>964</v>
      </c>
      <c r="F95" s="193" t="s">
        <v>965</v>
      </c>
      <c r="G95" s="194" t="s">
        <v>194</v>
      </c>
      <c r="H95" s="195">
        <v>2</v>
      </c>
      <c r="I95" s="196"/>
      <c r="J95" s="197">
        <f t="shared" si="0"/>
        <v>0</v>
      </c>
      <c r="K95" s="193" t="s">
        <v>195</v>
      </c>
      <c r="L95" s="198"/>
      <c r="M95" s="199" t="s">
        <v>21</v>
      </c>
      <c r="N95" s="200" t="s">
        <v>41</v>
      </c>
      <c r="O95" s="39"/>
      <c r="P95" s="201">
        <f t="shared" si="1"/>
        <v>0</v>
      </c>
      <c r="Q95" s="201">
        <v>0</v>
      </c>
      <c r="R95" s="201">
        <f t="shared" si="2"/>
        <v>0</v>
      </c>
      <c r="S95" s="201">
        <v>0</v>
      </c>
      <c r="T95" s="202">
        <f t="shared" si="3"/>
        <v>0</v>
      </c>
      <c r="AR95" s="21" t="s">
        <v>222</v>
      </c>
      <c r="AT95" s="21" t="s">
        <v>191</v>
      </c>
      <c r="AU95" s="21" t="s">
        <v>77</v>
      </c>
      <c r="AY95" s="21" t="s">
        <v>190</v>
      </c>
      <c r="BE95" s="203">
        <f t="shared" si="4"/>
        <v>0</v>
      </c>
      <c r="BF95" s="203">
        <f t="shared" si="5"/>
        <v>0</v>
      </c>
      <c r="BG95" s="203">
        <f t="shared" si="6"/>
        <v>0</v>
      </c>
      <c r="BH95" s="203">
        <f t="shared" si="7"/>
        <v>0</v>
      </c>
      <c r="BI95" s="203">
        <f t="shared" si="8"/>
        <v>0</v>
      </c>
      <c r="BJ95" s="21" t="s">
        <v>77</v>
      </c>
      <c r="BK95" s="203">
        <f t="shared" si="9"/>
        <v>0</v>
      </c>
      <c r="BL95" s="21" t="s">
        <v>222</v>
      </c>
      <c r="BM95" s="21" t="s">
        <v>966</v>
      </c>
    </row>
    <row r="96" spans="2:65" s="1" customFormat="1" ht="25.5" customHeight="1">
      <c r="B96" s="38"/>
      <c r="C96" s="191" t="s">
        <v>208</v>
      </c>
      <c r="D96" s="191" t="s">
        <v>191</v>
      </c>
      <c r="E96" s="192" t="s">
        <v>967</v>
      </c>
      <c r="F96" s="193" t="s">
        <v>968</v>
      </c>
      <c r="G96" s="194" t="s">
        <v>194</v>
      </c>
      <c r="H96" s="195">
        <v>1</v>
      </c>
      <c r="I96" s="196"/>
      <c r="J96" s="197">
        <f t="shared" si="0"/>
        <v>0</v>
      </c>
      <c r="K96" s="193" t="s">
        <v>962</v>
      </c>
      <c r="L96" s="198"/>
      <c r="M96" s="199" t="s">
        <v>21</v>
      </c>
      <c r="N96" s="200" t="s">
        <v>41</v>
      </c>
      <c r="O96" s="39"/>
      <c r="P96" s="201">
        <f t="shared" si="1"/>
        <v>0</v>
      </c>
      <c r="Q96" s="201">
        <v>0</v>
      </c>
      <c r="R96" s="201">
        <f t="shared" si="2"/>
        <v>0</v>
      </c>
      <c r="S96" s="201">
        <v>0</v>
      </c>
      <c r="T96" s="202">
        <f t="shared" si="3"/>
        <v>0</v>
      </c>
      <c r="AR96" s="21" t="s">
        <v>222</v>
      </c>
      <c r="AT96" s="21" t="s">
        <v>191</v>
      </c>
      <c r="AU96" s="21" t="s">
        <v>77</v>
      </c>
      <c r="AY96" s="21" t="s">
        <v>190</v>
      </c>
      <c r="BE96" s="203">
        <f t="shared" si="4"/>
        <v>0</v>
      </c>
      <c r="BF96" s="203">
        <f t="shared" si="5"/>
        <v>0</v>
      </c>
      <c r="BG96" s="203">
        <f t="shared" si="6"/>
        <v>0</v>
      </c>
      <c r="BH96" s="203">
        <f t="shared" si="7"/>
        <v>0</v>
      </c>
      <c r="BI96" s="203">
        <f t="shared" si="8"/>
        <v>0</v>
      </c>
      <c r="BJ96" s="21" t="s">
        <v>77</v>
      </c>
      <c r="BK96" s="203">
        <f t="shared" si="9"/>
        <v>0</v>
      </c>
      <c r="BL96" s="21" t="s">
        <v>222</v>
      </c>
      <c r="BM96" s="21" t="s">
        <v>969</v>
      </c>
    </row>
    <row r="97" spans="2:65" s="1" customFormat="1" ht="16.5" customHeight="1">
      <c r="B97" s="38"/>
      <c r="C97" s="191" t="s">
        <v>212</v>
      </c>
      <c r="D97" s="191" t="s">
        <v>191</v>
      </c>
      <c r="E97" s="192" t="s">
        <v>970</v>
      </c>
      <c r="F97" s="193" t="s">
        <v>971</v>
      </c>
      <c r="G97" s="194" t="s">
        <v>194</v>
      </c>
      <c r="H97" s="195">
        <v>1</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222</v>
      </c>
      <c r="AT97" s="21" t="s">
        <v>191</v>
      </c>
      <c r="AU97" s="21" t="s">
        <v>77</v>
      </c>
      <c r="AY97" s="21" t="s">
        <v>190</v>
      </c>
      <c r="BE97" s="203">
        <f t="shared" si="4"/>
        <v>0</v>
      </c>
      <c r="BF97" s="203">
        <f t="shared" si="5"/>
        <v>0</v>
      </c>
      <c r="BG97" s="203">
        <f t="shared" si="6"/>
        <v>0</v>
      </c>
      <c r="BH97" s="203">
        <f t="shared" si="7"/>
        <v>0</v>
      </c>
      <c r="BI97" s="203">
        <f t="shared" si="8"/>
        <v>0</v>
      </c>
      <c r="BJ97" s="21" t="s">
        <v>77</v>
      </c>
      <c r="BK97" s="203">
        <f t="shared" si="9"/>
        <v>0</v>
      </c>
      <c r="BL97" s="21" t="s">
        <v>222</v>
      </c>
      <c r="BM97" s="21" t="s">
        <v>972</v>
      </c>
    </row>
    <row r="98" spans="2:65" s="1" customFormat="1" ht="16.5" customHeight="1">
      <c r="B98" s="38"/>
      <c r="C98" s="191" t="s">
        <v>216</v>
      </c>
      <c r="D98" s="191" t="s">
        <v>191</v>
      </c>
      <c r="E98" s="192" t="s">
        <v>973</v>
      </c>
      <c r="F98" s="193" t="s">
        <v>974</v>
      </c>
      <c r="G98" s="194" t="s">
        <v>194</v>
      </c>
      <c r="H98" s="195">
        <v>1</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222</v>
      </c>
      <c r="AT98" s="21" t="s">
        <v>191</v>
      </c>
      <c r="AU98" s="21" t="s">
        <v>77</v>
      </c>
      <c r="AY98" s="21" t="s">
        <v>190</v>
      </c>
      <c r="BE98" s="203">
        <f t="shared" si="4"/>
        <v>0</v>
      </c>
      <c r="BF98" s="203">
        <f t="shared" si="5"/>
        <v>0</v>
      </c>
      <c r="BG98" s="203">
        <f t="shared" si="6"/>
        <v>0</v>
      </c>
      <c r="BH98" s="203">
        <f t="shared" si="7"/>
        <v>0</v>
      </c>
      <c r="BI98" s="203">
        <f t="shared" si="8"/>
        <v>0</v>
      </c>
      <c r="BJ98" s="21" t="s">
        <v>77</v>
      </c>
      <c r="BK98" s="203">
        <f t="shared" si="9"/>
        <v>0</v>
      </c>
      <c r="BL98" s="21" t="s">
        <v>222</v>
      </c>
      <c r="BM98" s="21" t="s">
        <v>975</v>
      </c>
    </row>
    <row r="99" spans="2:65" s="1" customFormat="1" ht="25.5" customHeight="1">
      <c r="B99" s="38"/>
      <c r="C99" s="191" t="s">
        <v>196</v>
      </c>
      <c r="D99" s="191" t="s">
        <v>191</v>
      </c>
      <c r="E99" s="192" t="s">
        <v>976</v>
      </c>
      <c r="F99" s="193" t="s">
        <v>977</v>
      </c>
      <c r="G99" s="194" t="s">
        <v>194</v>
      </c>
      <c r="H99" s="195">
        <v>1</v>
      </c>
      <c r="I99" s="196"/>
      <c r="J99" s="197">
        <f t="shared" si="0"/>
        <v>0</v>
      </c>
      <c r="K99" s="193" t="s">
        <v>962</v>
      </c>
      <c r="L99" s="198"/>
      <c r="M99" s="199" t="s">
        <v>21</v>
      </c>
      <c r="N99" s="200" t="s">
        <v>41</v>
      </c>
      <c r="O99" s="39"/>
      <c r="P99" s="201">
        <f t="shared" si="1"/>
        <v>0</v>
      </c>
      <c r="Q99" s="201">
        <v>0</v>
      </c>
      <c r="R99" s="201">
        <f t="shared" si="2"/>
        <v>0</v>
      </c>
      <c r="S99" s="201">
        <v>0</v>
      </c>
      <c r="T99" s="202">
        <f t="shared" si="3"/>
        <v>0</v>
      </c>
      <c r="AR99" s="21" t="s">
        <v>222</v>
      </c>
      <c r="AT99" s="21" t="s">
        <v>191</v>
      </c>
      <c r="AU99" s="21" t="s">
        <v>77</v>
      </c>
      <c r="AY99" s="21" t="s">
        <v>190</v>
      </c>
      <c r="BE99" s="203">
        <f t="shared" si="4"/>
        <v>0</v>
      </c>
      <c r="BF99" s="203">
        <f t="shared" si="5"/>
        <v>0</v>
      </c>
      <c r="BG99" s="203">
        <f t="shared" si="6"/>
        <v>0</v>
      </c>
      <c r="BH99" s="203">
        <f t="shared" si="7"/>
        <v>0</v>
      </c>
      <c r="BI99" s="203">
        <f t="shared" si="8"/>
        <v>0</v>
      </c>
      <c r="BJ99" s="21" t="s">
        <v>77</v>
      </c>
      <c r="BK99" s="203">
        <f t="shared" si="9"/>
        <v>0</v>
      </c>
      <c r="BL99" s="21" t="s">
        <v>222</v>
      </c>
      <c r="BM99" s="21" t="s">
        <v>978</v>
      </c>
    </row>
    <row r="100" spans="2:65" s="1" customFormat="1" ht="16.5" customHeight="1">
      <c r="B100" s="38"/>
      <c r="C100" s="191" t="s">
        <v>224</v>
      </c>
      <c r="D100" s="191" t="s">
        <v>191</v>
      </c>
      <c r="E100" s="192" t="s">
        <v>979</v>
      </c>
      <c r="F100" s="193" t="s">
        <v>980</v>
      </c>
      <c r="G100" s="194" t="s">
        <v>194</v>
      </c>
      <c r="H100" s="195">
        <v>1</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222</v>
      </c>
      <c r="AT100" s="21" t="s">
        <v>191</v>
      </c>
      <c r="AU100" s="21" t="s">
        <v>77</v>
      </c>
      <c r="AY100" s="21" t="s">
        <v>190</v>
      </c>
      <c r="BE100" s="203">
        <f t="shared" si="4"/>
        <v>0</v>
      </c>
      <c r="BF100" s="203">
        <f t="shared" si="5"/>
        <v>0</v>
      </c>
      <c r="BG100" s="203">
        <f t="shared" si="6"/>
        <v>0</v>
      </c>
      <c r="BH100" s="203">
        <f t="shared" si="7"/>
        <v>0</v>
      </c>
      <c r="BI100" s="203">
        <f t="shared" si="8"/>
        <v>0</v>
      </c>
      <c r="BJ100" s="21" t="s">
        <v>77</v>
      </c>
      <c r="BK100" s="203">
        <f t="shared" si="9"/>
        <v>0</v>
      </c>
      <c r="BL100" s="21" t="s">
        <v>222</v>
      </c>
      <c r="BM100" s="21" t="s">
        <v>981</v>
      </c>
    </row>
    <row r="101" spans="2:65" s="1" customFormat="1" ht="16.5" customHeight="1">
      <c r="B101" s="38"/>
      <c r="C101" s="191" t="s">
        <v>228</v>
      </c>
      <c r="D101" s="191" t="s">
        <v>191</v>
      </c>
      <c r="E101" s="192" t="s">
        <v>982</v>
      </c>
      <c r="F101" s="193" t="s">
        <v>983</v>
      </c>
      <c r="G101" s="194" t="s">
        <v>194</v>
      </c>
      <c r="H101" s="195">
        <v>1</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222</v>
      </c>
      <c r="AT101" s="21" t="s">
        <v>191</v>
      </c>
      <c r="AU101" s="21" t="s">
        <v>77</v>
      </c>
      <c r="AY101" s="21" t="s">
        <v>190</v>
      </c>
      <c r="BE101" s="203">
        <f t="shared" si="4"/>
        <v>0</v>
      </c>
      <c r="BF101" s="203">
        <f t="shared" si="5"/>
        <v>0</v>
      </c>
      <c r="BG101" s="203">
        <f t="shared" si="6"/>
        <v>0</v>
      </c>
      <c r="BH101" s="203">
        <f t="shared" si="7"/>
        <v>0</v>
      </c>
      <c r="BI101" s="203">
        <f t="shared" si="8"/>
        <v>0</v>
      </c>
      <c r="BJ101" s="21" t="s">
        <v>77</v>
      </c>
      <c r="BK101" s="203">
        <f t="shared" si="9"/>
        <v>0</v>
      </c>
      <c r="BL101" s="21" t="s">
        <v>222</v>
      </c>
      <c r="BM101" s="21" t="s">
        <v>984</v>
      </c>
    </row>
    <row r="102" spans="2:65" s="1" customFormat="1" ht="16.5" customHeight="1">
      <c r="B102" s="38"/>
      <c r="C102" s="191" t="s">
        <v>232</v>
      </c>
      <c r="D102" s="191" t="s">
        <v>191</v>
      </c>
      <c r="E102" s="192" t="s">
        <v>985</v>
      </c>
      <c r="F102" s="193" t="s">
        <v>986</v>
      </c>
      <c r="G102" s="194" t="s">
        <v>194</v>
      </c>
      <c r="H102" s="195">
        <v>2</v>
      </c>
      <c r="I102" s="196"/>
      <c r="J102" s="197">
        <f t="shared" si="0"/>
        <v>0</v>
      </c>
      <c r="K102" s="193" t="s">
        <v>195</v>
      </c>
      <c r="L102" s="198"/>
      <c r="M102" s="199" t="s">
        <v>21</v>
      </c>
      <c r="N102" s="200" t="s">
        <v>41</v>
      </c>
      <c r="O102" s="39"/>
      <c r="P102" s="201">
        <f t="shared" si="1"/>
        <v>0</v>
      </c>
      <c r="Q102" s="201">
        <v>0</v>
      </c>
      <c r="R102" s="201">
        <f t="shared" si="2"/>
        <v>0</v>
      </c>
      <c r="S102" s="201">
        <v>0</v>
      </c>
      <c r="T102" s="202">
        <f t="shared" si="3"/>
        <v>0</v>
      </c>
      <c r="AR102" s="21" t="s">
        <v>222</v>
      </c>
      <c r="AT102" s="21" t="s">
        <v>191</v>
      </c>
      <c r="AU102" s="21" t="s">
        <v>77</v>
      </c>
      <c r="AY102" s="21" t="s">
        <v>190</v>
      </c>
      <c r="BE102" s="203">
        <f t="shared" si="4"/>
        <v>0</v>
      </c>
      <c r="BF102" s="203">
        <f t="shared" si="5"/>
        <v>0</v>
      </c>
      <c r="BG102" s="203">
        <f t="shared" si="6"/>
        <v>0</v>
      </c>
      <c r="BH102" s="203">
        <f t="shared" si="7"/>
        <v>0</v>
      </c>
      <c r="BI102" s="203">
        <f t="shared" si="8"/>
        <v>0</v>
      </c>
      <c r="BJ102" s="21" t="s">
        <v>77</v>
      </c>
      <c r="BK102" s="203">
        <f t="shared" si="9"/>
        <v>0</v>
      </c>
      <c r="BL102" s="21" t="s">
        <v>222</v>
      </c>
      <c r="BM102" s="21" t="s">
        <v>987</v>
      </c>
    </row>
    <row r="103" spans="2:65" s="1" customFormat="1" ht="25.5" customHeight="1">
      <c r="B103" s="38"/>
      <c r="C103" s="191" t="s">
        <v>236</v>
      </c>
      <c r="D103" s="191" t="s">
        <v>191</v>
      </c>
      <c r="E103" s="192" t="s">
        <v>988</v>
      </c>
      <c r="F103" s="193" t="s">
        <v>989</v>
      </c>
      <c r="G103" s="194" t="s">
        <v>194</v>
      </c>
      <c r="H103" s="195">
        <v>2</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222</v>
      </c>
      <c r="AT103" s="21" t="s">
        <v>191</v>
      </c>
      <c r="AU103" s="21" t="s">
        <v>77</v>
      </c>
      <c r="AY103" s="21" t="s">
        <v>190</v>
      </c>
      <c r="BE103" s="203">
        <f t="shared" si="4"/>
        <v>0</v>
      </c>
      <c r="BF103" s="203">
        <f t="shared" si="5"/>
        <v>0</v>
      </c>
      <c r="BG103" s="203">
        <f t="shared" si="6"/>
        <v>0</v>
      </c>
      <c r="BH103" s="203">
        <f t="shared" si="7"/>
        <v>0</v>
      </c>
      <c r="BI103" s="203">
        <f t="shared" si="8"/>
        <v>0</v>
      </c>
      <c r="BJ103" s="21" t="s">
        <v>77</v>
      </c>
      <c r="BK103" s="203">
        <f t="shared" si="9"/>
        <v>0</v>
      </c>
      <c r="BL103" s="21" t="s">
        <v>222</v>
      </c>
      <c r="BM103" s="21" t="s">
        <v>990</v>
      </c>
    </row>
    <row r="104" spans="2:65" s="1" customFormat="1" ht="25.5" customHeight="1">
      <c r="B104" s="38"/>
      <c r="C104" s="191" t="s">
        <v>242</v>
      </c>
      <c r="D104" s="191" t="s">
        <v>191</v>
      </c>
      <c r="E104" s="192" t="s">
        <v>991</v>
      </c>
      <c r="F104" s="193" t="s">
        <v>992</v>
      </c>
      <c r="G104" s="194" t="s">
        <v>194</v>
      </c>
      <c r="H104" s="195">
        <v>2</v>
      </c>
      <c r="I104" s="196"/>
      <c r="J104" s="197">
        <f t="shared" si="0"/>
        <v>0</v>
      </c>
      <c r="K104" s="193" t="s">
        <v>962</v>
      </c>
      <c r="L104" s="198"/>
      <c r="M104" s="199" t="s">
        <v>21</v>
      </c>
      <c r="N104" s="200" t="s">
        <v>41</v>
      </c>
      <c r="O104" s="39"/>
      <c r="P104" s="201">
        <f t="shared" si="1"/>
        <v>0</v>
      </c>
      <c r="Q104" s="201">
        <v>0</v>
      </c>
      <c r="R104" s="201">
        <f t="shared" si="2"/>
        <v>0</v>
      </c>
      <c r="S104" s="201">
        <v>0</v>
      </c>
      <c r="T104" s="202">
        <f t="shared" si="3"/>
        <v>0</v>
      </c>
      <c r="AR104" s="21" t="s">
        <v>222</v>
      </c>
      <c r="AT104" s="21" t="s">
        <v>191</v>
      </c>
      <c r="AU104" s="21" t="s">
        <v>77</v>
      </c>
      <c r="AY104" s="21" t="s">
        <v>190</v>
      </c>
      <c r="BE104" s="203">
        <f t="shared" si="4"/>
        <v>0</v>
      </c>
      <c r="BF104" s="203">
        <f t="shared" si="5"/>
        <v>0</v>
      </c>
      <c r="BG104" s="203">
        <f t="shared" si="6"/>
        <v>0</v>
      </c>
      <c r="BH104" s="203">
        <f t="shared" si="7"/>
        <v>0</v>
      </c>
      <c r="BI104" s="203">
        <f t="shared" si="8"/>
        <v>0</v>
      </c>
      <c r="BJ104" s="21" t="s">
        <v>77</v>
      </c>
      <c r="BK104" s="203">
        <f t="shared" si="9"/>
        <v>0</v>
      </c>
      <c r="BL104" s="21" t="s">
        <v>222</v>
      </c>
      <c r="BM104" s="21" t="s">
        <v>993</v>
      </c>
    </row>
    <row r="105" spans="2:65" s="1" customFormat="1" ht="25.5" customHeight="1">
      <c r="B105" s="38"/>
      <c r="C105" s="191" t="s">
        <v>246</v>
      </c>
      <c r="D105" s="191" t="s">
        <v>191</v>
      </c>
      <c r="E105" s="192" t="s">
        <v>994</v>
      </c>
      <c r="F105" s="193" t="s">
        <v>995</v>
      </c>
      <c r="G105" s="194" t="s">
        <v>194</v>
      </c>
      <c r="H105" s="195">
        <v>2</v>
      </c>
      <c r="I105" s="196"/>
      <c r="J105" s="197">
        <f t="shared" si="0"/>
        <v>0</v>
      </c>
      <c r="K105" s="193" t="s">
        <v>962</v>
      </c>
      <c r="L105" s="198"/>
      <c r="M105" s="199" t="s">
        <v>21</v>
      </c>
      <c r="N105" s="200" t="s">
        <v>41</v>
      </c>
      <c r="O105" s="39"/>
      <c r="P105" s="201">
        <f t="shared" si="1"/>
        <v>0</v>
      </c>
      <c r="Q105" s="201">
        <v>0</v>
      </c>
      <c r="R105" s="201">
        <f t="shared" si="2"/>
        <v>0</v>
      </c>
      <c r="S105" s="201">
        <v>0</v>
      </c>
      <c r="T105" s="202">
        <f t="shared" si="3"/>
        <v>0</v>
      </c>
      <c r="AR105" s="21" t="s">
        <v>222</v>
      </c>
      <c r="AT105" s="21" t="s">
        <v>191</v>
      </c>
      <c r="AU105" s="21" t="s">
        <v>77</v>
      </c>
      <c r="AY105" s="21" t="s">
        <v>190</v>
      </c>
      <c r="BE105" s="203">
        <f t="shared" si="4"/>
        <v>0</v>
      </c>
      <c r="BF105" s="203">
        <f t="shared" si="5"/>
        <v>0</v>
      </c>
      <c r="BG105" s="203">
        <f t="shared" si="6"/>
        <v>0</v>
      </c>
      <c r="BH105" s="203">
        <f t="shared" si="7"/>
        <v>0</v>
      </c>
      <c r="BI105" s="203">
        <f t="shared" si="8"/>
        <v>0</v>
      </c>
      <c r="BJ105" s="21" t="s">
        <v>77</v>
      </c>
      <c r="BK105" s="203">
        <f t="shared" si="9"/>
        <v>0</v>
      </c>
      <c r="BL105" s="21" t="s">
        <v>222</v>
      </c>
      <c r="BM105" s="21" t="s">
        <v>996</v>
      </c>
    </row>
    <row r="106" spans="2:65" s="1" customFormat="1" ht="25.5" customHeight="1">
      <c r="B106" s="38"/>
      <c r="C106" s="191" t="s">
        <v>10</v>
      </c>
      <c r="D106" s="191" t="s">
        <v>191</v>
      </c>
      <c r="E106" s="192" t="s">
        <v>997</v>
      </c>
      <c r="F106" s="193" t="s">
        <v>998</v>
      </c>
      <c r="G106" s="194" t="s">
        <v>194</v>
      </c>
      <c r="H106" s="195">
        <v>2</v>
      </c>
      <c r="I106" s="196"/>
      <c r="J106" s="197">
        <f t="shared" si="0"/>
        <v>0</v>
      </c>
      <c r="K106" s="193" t="s">
        <v>195</v>
      </c>
      <c r="L106" s="198"/>
      <c r="M106" s="199" t="s">
        <v>21</v>
      </c>
      <c r="N106" s="200" t="s">
        <v>41</v>
      </c>
      <c r="O106" s="39"/>
      <c r="P106" s="201">
        <f t="shared" si="1"/>
        <v>0</v>
      </c>
      <c r="Q106" s="201">
        <v>0</v>
      </c>
      <c r="R106" s="201">
        <f t="shared" si="2"/>
        <v>0</v>
      </c>
      <c r="S106" s="201">
        <v>0</v>
      </c>
      <c r="T106" s="202">
        <f t="shared" si="3"/>
        <v>0</v>
      </c>
      <c r="AR106" s="21" t="s">
        <v>222</v>
      </c>
      <c r="AT106" s="21" t="s">
        <v>191</v>
      </c>
      <c r="AU106" s="21" t="s">
        <v>77</v>
      </c>
      <c r="AY106" s="21" t="s">
        <v>190</v>
      </c>
      <c r="BE106" s="203">
        <f t="shared" si="4"/>
        <v>0</v>
      </c>
      <c r="BF106" s="203">
        <f t="shared" si="5"/>
        <v>0</v>
      </c>
      <c r="BG106" s="203">
        <f t="shared" si="6"/>
        <v>0</v>
      </c>
      <c r="BH106" s="203">
        <f t="shared" si="7"/>
        <v>0</v>
      </c>
      <c r="BI106" s="203">
        <f t="shared" si="8"/>
        <v>0</v>
      </c>
      <c r="BJ106" s="21" t="s">
        <v>77</v>
      </c>
      <c r="BK106" s="203">
        <f t="shared" si="9"/>
        <v>0</v>
      </c>
      <c r="BL106" s="21" t="s">
        <v>222</v>
      </c>
      <c r="BM106" s="21" t="s">
        <v>999</v>
      </c>
    </row>
    <row r="107" spans="2:65" s="1" customFormat="1" ht="16.5" customHeight="1">
      <c r="B107" s="38"/>
      <c r="C107" s="191" t="s">
        <v>253</v>
      </c>
      <c r="D107" s="191" t="s">
        <v>191</v>
      </c>
      <c r="E107" s="192" t="s">
        <v>1000</v>
      </c>
      <c r="F107" s="193" t="s">
        <v>1001</v>
      </c>
      <c r="G107" s="194" t="s">
        <v>194</v>
      </c>
      <c r="H107" s="195">
        <v>1</v>
      </c>
      <c r="I107" s="196"/>
      <c r="J107" s="197">
        <f t="shared" si="0"/>
        <v>0</v>
      </c>
      <c r="K107" s="193" t="s">
        <v>195</v>
      </c>
      <c r="L107" s="198"/>
      <c r="M107" s="199" t="s">
        <v>21</v>
      </c>
      <c r="N107" s="200" t="s">
        <v>41</v>
      </c>
      <c r="O107" s="39"/>
      <c r="P107" s="201">
        <f t="shared" si="1"/>
        <v>0</v>
      </c>
      <c r="Q107" s="201">
        <v>0</v>
      </c>
      <c r="R107" s="201">
        <f t="shared" si="2"/>
        <v>0</v>
      </c>
      <c r="S107" s="201">
        <v>0</v>
      </c>
      <c r="T107" s="202">
        <f t="shared" si="3"/>
        <v>0</v>
      </c>
      <c r="AR107" s="21" t="s">
        <v>222</v>
      </c>
      <c r="AT107" s="21" t="s">
        <v>191</v>
      </c>
      <c r="AU107" s="21" t="s">
        <v>77</v>
      </c>
      <c r="AY107" s="21" t="s">
        <v>190</v>
      </c>
      <c r="BE107" s="203">
        <f t="shared" si="4"/>
        <v>0</v>
      </c>
      <c r="BF107" s="203">
        <f t="shared" si="5"/>
        <v>0</v>
      </c>
      <c r="BG107" s="203">
        <f t="shared" si="6"/>
        <v>0</v>
      </c>
      <c r="BH107" s="203">
        <f t="shared" si="7"/>
        <v>0</v>
      </c>
      <c r="BI107" s="203">
        <f t="shared" si="8"/>
        <v>0</v>
      </c>
      <c r="BJ107" s="21" t="s">
        <v>77</v>
      </c>
      <c r="BK107" s="203">
        <f t="shared" si="9"/>
        <v>0</v>
      </c>
      <c r="BL107" s="21" t="s">
        <v>222</v>
      </c>
      <c r="BM107" s="21" t="s">
        <v>1002</v>
      </c>
    </row>
    <row r="108" spans="2:65" s="1" customFormat="1" ht="16.5" customHeight="1">
      <c r="B108" s="38"/>
      <c r="C108" s="191" t="s">
        <v>257</v>
      </c>
      <c r="D108" s="191" t="s">
        <v>191</v>
      </c>
      <c r="E108" s="192" t="s">
        <v>1003</v>
      </c>
      <c r="F108" s="193" t="s">
        <v>1004</v>
      </c>
      <c r="G108" s="194" t="s">
        <v>194</v>
      </c>
      <c r="H108" s="195">
        <v>1</v>
      </c>
      <c r="I108" s="196"/>
      <c r="J108" s="197">
        <f t="shared" si="0"/>
        <v>0</v>
      </c>
      <c r="K108" s="193" t="s">
        <v>195</v>
      </c>
      <c r="L108" s="198"/>
      <c r="M108" s="199" t="s">
        <v>21</v>
      </c>
      <c r="N108" s="200" t="s">
        <v>41</v>
      </c>
      <c r="O108" s="39"/>
      <c r="P108" s="201">
        <f t="shared" si="1"/>
        <v>0</v>
      </c>
      <c r="Q108" s="201">
        <v>0</v>
      </c>
      <c r="R108" s="201">
        <f t="shared" si="2"/>
        <v>0</v>
      </c>
      <c r="S108" s="201">
        <v>0</v>
      </c>
      <c r="T108" s="202">
        <f t="shared" si="3"/>
        <v>0</v>
      </c>
      <c r="AR108" s="21" t="s">
        <v>222</v>
      </c>
      <c r="AT108" s="21" t="s">
        <v>191</v>
      </c>
      <c r="AU108" s="21" t="s">
        <v>77</v>
      </c>
      <c r="AY108" s="21" t="s">
        <v>190</v>
      </c>
      <c r="BE108" s="203">
        <f t="shared" si="4"/>
        <v>0</v>
      </c>
      <c r="BF108" s="203">
        <f t="shared" si="5"/>
        <v>0</v>
      </c>
      <c r="BG108" s="203">
        <f t="shared" si="6"/>
        <v>0</v>
      </c>
      <c r="BH108" s="203">
        <f t="shared" si="7"/>
        <v>0</v>
      </c>
      <c r="BI108" s="203">
        <f t="shared" si="8"/>
        <v>0</v>
      </c>
      <c r="BJ108" s="21" t="s">
        <v>77</v>
      </c>
      <c r="BK108" s="203">
        <f t="shared" si="9"/>
        <v>0</v>
      </c>
      <c r="BL108" s="21" t="s">
        <v>222</v>
      </c>
      <c r="BM108" s="21" t="s">
        <v>1005</v>
      </c>
    </row>
    <row r="109" spans="2:65" s="1" customFormat="1" ht="25.5" customHeight="1">
      <c r="B109" s="38"/>
      <c r="C109" s="191" t="s">
        <v>261</v>
      </c>
      <c r="D109" s="191" t="s">
        <v>191</v>
      </c>
      <c r="E109" s="192" t="s">
        <v>1006</v>
      </c>
      <c r="F109" s="193" t="s">
        <v>1007</v>
      </c>
      <c r="G109" s="194" t="s">
        <v>194</v>
      </c>
      <c r="H109" s="195">
        <v>1</v>
      </c>
      <c r="I109" s="196"/>
      <c r="J109" s="197">
        <f t="shared" si="0"/>
        <v>0</v>
      </c>
      <c r="K109" s="193" t="s">
        <v>195</v>
      </c>
      <c r="L109" s="198"/>
      <c r="M109" s="199" t="s">
        <v>21</v>
      </c>
      <c r="N109" s="200" t="s">
        <v>41</v>
      </c>
      <c r="O109" s="39"/>
      <c r="P109" s="201">
        <f t="shared" si="1"/>
        <v>0</v>
      </c>
      <c r="Q109" s="201">
        <v>0</v>
      </c>
      <c r="R109" s="201">
        <f t="shared" si="2"/>
        <v>0</v>
      </c>
      <c r="S109" s="201">
        <v>0</v>
      </c>
      <c r="T109" s="202">
        <f t="shared" si="3"/>
        <v>0</v>
      </c>
      <c r="AR109" s="21" t="s">
        <v>222</v>
      </c>
      <c r="AT109" s="21" t="s">
        <v>191</v>
      </c>
      <c r="AU109" s="21" t="s">
        <v>77</v>
      </c>
      <c r="AY109" s="21" t="s">
        <v>190</v>
      </c>
      <c r="BE109" s="203">
        <f t="shared" si="4"/>
        <v>0</v>
      </c>
      <c r="BF109" s="203">
        <f t="shared" si="5"/>
        <v>0</v>
      </c>
      <c r="BG109" s="203">
        <f t="shared" si="6"/>
        <v>0</v>
      </c>
      <c r="BH109" s="203">
        <f t="shared" si="7"/>
        <v>0</v>
      </c>
      <c r="BI109" s="203">
        <f t="shared" si="8"/>
        <v>0</v>
      </c>
      <c r="BJ109" s="21" t="s">
        <v>77</v>
      </c>
      <c r="BK109" s="203">
        <f t="shared" si="9"/>
        <v>0</v>
      </c>
      <c r="BL109" s="21" t="s">
        <v>222</v>
      </c>
      <c r="BM109" s="21" t="s">
        <v>1008</v>
      </c>
    </row>
    <row r="110" spans="2:65" s="1" customFormat="1" ht="25.5" customHeight="1">
      <c r="B110" s="38"/>
      <c r="C110" s="191" t="s">
        <v>265</v>
      </c>
      <c r="D110" s="191" t="s">
        <v>191</v>
      </c>
      <c r="E110" s="192" t="s">
        <v>1009</v>
      </c>
      <c r="F110" s="193" t="s">
        <v>1010</v>
      </c>
      <c r="G110" s="194" t="s">
        <v>194</v>
      </c>
      <c r="H110" s="195">
        <v>1</v>
      </c>
      <c r="I110" s="196"/>
      <c r="J110" s="197">
        <f t="shared" si="0"/>
        <v>0</v>
      </c>
      <c r="K110" s="193" t="s">
        <v>195</v>
      </c>
      <c r="L110" s="198"/>
      <c r="M110" s="199" t="s">
        <v>21</v>
      </c>
      <c r="N110" s="200" t="s">
        <v>41</v>
      </c>
      <c r="O110" s="39"/>
      <c r="P110" s="201">
        <f t="shared" si="1"/>
        <v>0</v>
      </c>
      <c r="Q110" s="201">
        <v>0</v>
      </c>
      <c r="R110" s="201">
        <f t="shared" si="2"/>
        <v>0</v>
      </c>
      <c r="S110" s="201">
        <v>0</v>
      </c>
      <c r="T110" s="202">
        <f t="shared" si="3"/>
        <v>0</v>
      </c>
      <c r="AR110" s="21" t="s">
        <v>222</v>
      </c>
      <c r="AT110" s="21" t="s">
        <v>191</v>
      </c>
      <c r="AU110" s="21" t="s">
        <v>77</v>
      </c>
      <c r="AY110" s="21" t="s">
        <v>190</v>
      </c>
      <c r="BE110" s="203">
        <f t="shared" si="4"/>
        <v>0</v>
      </c>
      <c r="BF110" s="203">
        <f t="shared" si="5"/>
        <v>0</v>
      </c>
      <c r="BG110" s="203">
        <f t="shared" si="6"/>
        <v>0</v>
      </c>
      <c r="BH110" s="203">
        <f t="shared" si="7"/>
        <v>0</v>
      </c>
      <c r="BI110" s="203">
        <f t="shared" si="8"/>
        <v>0</v>
      </c>
      <c r="BJ110" s="21" t="s">
        <v>77</v>
      </c>
      <c r="BK110" s="203">
        <f t="shared" si="9"/>
        <v>0</v>
      </c>
      <c r="BL110" s="21" t="s">
        <v>222</v>
      </c>
      <c r="BM110" s="21" t="s">
        <v>1011</v>
      </c>
    </row>
    <row r="111" spans="2:65" s="1" customFormat="1" ht="25.5" customHeight="1">
      <c r="B111" s="38"/>
      <c r="C111" s="191" t="s">
        <v>269</v>
      </c>
      <c r="D111" s="191" t="s">
        <v>191</v>
      </c>
      <c r="E111" s="192" t="s">
        <v>1012</v>
      </c>
      <c r="F111" s="193" t="s">
        <v>1013</v>
      </c>
      <c r="G111" s="194" t="s">
        <v>194</v>
      </c>
      <c r="H111" s="195">
        <v>1</v>
      </c>
      <c r="I111" s="196"/>
      <c r="J111" s="197">
        <f t="shared" si="0"/>
        <v>0</v>
      </c>
      <c r="K111" s="193" t="s">
        <v>195</v>
      </c>
      <c r="L111" s="198"/>
      <c r="M111" s="199" t="s">
        <v>21</v>
      </c>
      <c r="N111" s="200" t="s">
        <v>41</v>
      </c>
      <c r="O111" s="39"/>
      <c r="P111" s="201">
        <f t="shared" si="1"/>
        <v>0</v>
      </c>
      <c r="Q111" s="201">
        <v>0</v>
      </c>
      <c r="R111" s="201">
        <f t="shared" si="2"/>
        <v>0</v>
      </c>
      <c r="S111" s="201">
        <v>0</v>
      </c>
      <c r="T111" s="202">
        <f t="shared" si="3"/>
        <v>0</v>
      </c>
      <c r="AR111" s="21" t="s">
        <v>222</v>
      </c>
      <c r="AT111" s="21" t="s">
        <v>191</v>
      </c>
      <c r="AU111" s="21" t="s">
        <v>77</v>
      </c>
      <c r="AY111" s="21" t="s">
        <v>190</v>
      </c>
      <c r="BE111" s="203">
        <f t="shared" si="4"/>
        <v>0</v>
      </c>
      <c r="BF111" s="203">
        <f t="shared" si="5"/>
        <v>0</v>
      </c>
      <c r="BG111" s="203">
        <f t="shared" si="6"/>
        <v>0</v>
      </c>
      <c r="BH111" s="203">
        <f t="shared" si="7"/>
        <v>0</v>
      </c>
      <c r="BI111" s="203">
        <f t="shared" si="8"/>
        <v>0</v>
      </c>
      <c r="BJ111" s="21" t="s">
        <v>77</v>
      </c>
      <c r="BK111" s="203">
        <f t="shared" si="9"/>
        <v>0</v>
      </c>
      <c r="BL111" s="21" t="s">
        <v>222</v>
      </c>
      <c r="BM111" s="21" t="s">
        <v>1014</v>
      </c>
    </row>
    <row r="112" spans="2:65" s="1" customFormat="1" ht="25.5" customHeight="1">
      <c r="B112" s="38"/>
      <c r="C112" s="191" t="s">
        <v>9</v>
      </c>
      <c r="D112" s="191" t="s">
        <v>191</v>
      </c>
      <c r="E112" s="192" t="s">
        <v>1015</v>
      </c>
      <c r="F112" s="193" t="s">
        <v>1016</v>
      </c>
      <c r="G112" s="194" t="s">
        <v>275</v>
      </c>
      <c r="H112" s="195">
        <v>2</v>
      </c>
      <c r="I112" s="196"/>
      <c r="J112" s="197">
        <f t="shared" si="0"/>
        <v>0</v>
      </c>
      <c r="K112" s="193" t="s">
        <v>195</v>
      </c>
      <c r="L112" s="198"/>
      <c r="M112" s="199" t="s">
        <v>21</v>
      </c>
      <c r="N112" s="200" t="s">
        <v>41</v>
      </c>
      <c r="O112" s="39"/>
      <c r="P112" s="201">
        <f t="shared" si="1"/>
        <v>0</v>
      </c>
      <c r="Q112" s="201">
        <v>0</v>
      </c>
      <c r="R112" s="201">
        <f t="shared" si="2"/>
        <v>0</v>
      </c>
      <c r="S112" s="201">
        <v>0</v>
      </c>
      <c r="T112" s="202">
        <f t="shared" si="3"/>
        <v>0</v>
      </c>
      <c r="AR112" s="21" t="s">
        <v>222</v>
      </c>
      <c r="AT112" s="21" t="s">
        <v>191</v>
      </c>
      <c r="AU112" s="21" t="s">
        <v>77</v>
      </c>
      <c r="AY112" s="21" t="s">
        <v>190</v>
      </c>
      <c r="BE112" s="203">
        <f t="shared" si="4"/>
        <v>0</v>
      </c>
      <c r="BF112" s="203">
        <f t="shared" si="5"/>
        <v>0</v>
      </c>
      <c r="BG112" s="203">
        <f t="shared" si="6"/>
        <v>0</v>
      </c>
      <c r="BH112" s="203">
        <f t="shared" si="7"/>
        <v>0</v>
      </c>
      <c r="BI112" s="203">
        <f t="shared" si="8"/>
        <v>0</v>
      </c>
      <c r="BJ112" s="21" t="s">
        <v>77</v>
      </c>
      <c r="BK112" s="203">
        <f t="shared" si="9"/>
        <v>0</v>
      </c>
      <c r="BL112" s="21" t="s">
        <v>222</v>
      </c>
      <c r="BM112" s="21" t="s">
        <v>1017</v>
      </c>
    </row>
    <row r="113" spans="2:65" s="1" customFormat="1" ht="16.5" customHeight="1">
      <c r="B113" s="38"/>
      <c r="C113" s="191" t="s">
        <v>277</v>
      </c>
      <c r="D113" s="191" t="s">
        <v>191</v>
      </c>
      <c r="E113" s="192" t="s">
        <v>1018</v>
      </c>
      <c r="F113" s="193" t="s">
        <v>1019</v>
      </c>
      <c r="G113" s="194" t="s">
        <v>194</v>
      </c>
      <c r="H113" s="195">
        <v>2</v>
      </c>
      <c r="I113" s="196"/>
      <c r="J113" s="197">
        <f t="shared" si="0"/>
        <v>0</v>
      </c>
      <c r="K113" s="193" t="s">
        <v>195</v>
      </c>
      <c r="L113" s="198"/>
      <c r="M113" s="199" t="s">
        <v>21</v>
      </c>
      <c r="N113" s="200" t="s">
        <v>41</v>
      </c>
      <c r="O113" s="39"/>
      <c r="P113" s="201">
        <f t="shared" si="1"/>
        <v>0</v>
      </c>
      <c r="Q113" s="201">
        <v>0</v>
      </c>
      <c r="R113" s="201">
        <f t="shared" si="2"/>
        <v>0</v>
      </c>
      <c r="S113" s="201">
        <v>0</v>
      </c>
      <c r="T113" s="202">
        <f t="shared" si="3"/>
        <v>0</v>
      </c>
      <c r="AR113" s="21" t="s">
        <v>222</v>
      </c>
      <c r="AT113" s="21" t="s">
        <v>191</v>
      </c>
      <c r="AU113" s="21" t="s">
        <v>77</v>
      </c>
      <c r="AY113" s="21" t="s">
        <v>190</v>
      </c>
      <c r="BE113" s="203">
        <f t="shared" si="4"/>
        <v>0</v>
      </c>
      <c r="BF113" s="203">
        <f t="shared" si="5"/>
        <v>0</v>
      </c>
      <c r="BG113" s="203">
        <f t="shared" si="6"/>
        <v>0</v>
      </c>
      <c r="BH113" s="203">
        <f t="shared" si="7"/>
        <v>0</v>
      </c>
      <c r="BI113" s="203">
        <f t="shared" si="8"/>
        <v>0</v>
      </c>
      <c r="BJ113" s="21" t="s">
        <v>77</v>
      </c>
      <c r="BK113" s="203">
        <f t="shared" si="9"/>
        <v>0</v>
      </c>
      <c r="BL113" s="21" t="s">
        <v>222</v>
      </c>
      <c r="BM113" s="21" t="s">
        <v>1020</v>
      </c>
    </row>
    <row r="114" spans="2:65" s="1" customFormat="1" ht="16.5" customHeight="1">
      <c r="B114" s="38"/>
      <c r="C114" s="191" t="s">
        <v>281</v>
      </c>
      <c r="D114" s="191" t="s">
        <v>191</v>
      </c>
      <c r="E114" s="192" t="s">
        <v>1021</v>
      </c>
      <c r="F114" s="193" t="s">
        <v>1022</v>
      </c>
      <c r="G114" s="194" t="s">
        <v>194</v>
      </c>
      <c r="H114" s="195">
        <v>1</v>
      </c>
      <c r="I114" s="196"/>
      <c r="J114" s="197">
        <f t="shared" si="0"/>
        <v>0</v>
      </c>
      <c r="K114" s="193" t="s">
        <v>195</v>
      </c>
      <c r="L114" s="198"/>
      <c r="M114" s="199" t="s">
        <v>21</v>
      </c>
      <c r="N114" s="200" t="s">
        <v>41</v>
      </c>
      <c r="O114" s="39"/>
      <c r="P114" s="201">
        <f t="shared" si="1"/>
        <v>0</v>
      </c>
      <c r="Q114" s="201">
        <v>0</v>
      </c>
      <c r="R114" s="201">
        <f t="shared" si="2"/>
        <v>0</v>
      </c>
      <c r="S114" s="201">
        <v>0</v>
      </c>
      <c r="T114" s="202">
        <f t="shared" si="3"/>
        <v>0</v>
      </c>
      <c r="AR114" s="21" t="s">
        <v>222</v>
      </c>
      <c r="AT114" s="21" t="s">
        <v>191</v>
      </c>
      <c r="AU114" s="21" t="s">
        <v>77</v>
      </c>
      <c r="AY114" s="21" t="s">
        <v>190</v>
      </c>
      <c r="BE114" s="203">
        <f t="shared" si="4"/>
        <v>0</v>
      </c>
      <c r="BF114" s="203">
        <f t="shared" si="5"/>
        <v>0</v>
      </c>
      <c r="BG114" s="203">
        <f t="shared" si="6"/>
        <v>0</v>
      </c>
      <c r="BH114" s="203">
        <f t="shared" si="7"/>
        <v>0</v>
      </c>
      <c r="BI114" s="203">
        <f t="shared" si="8"/>
        <v>0</v>
      </c>
      <c r="BJ114" s="21" t="s">
        <v>77</v>
      </c>
      <c r="BK114" s="203">
        <f t="shared" si="9"/>
        <v>0</v>
      </c>
      <c r="BL114" s="21" t="s">
        <v>222</v>
      </c>
      <c r="BM114" s="21" t="s">
        <v>1023</v>
      </c>
    </row>
    <row r="115" spans="2:65" s="1" customFormat="1" ht="16.5" customHeight="1">
      <c r="B115" s="38"/>
      <c r="C115" s="191" t="s">
        <v>285</v>
      </c>
      <c r="D115" s="191" t="s">
        <v>191</v>
      </c>
      <c r="E115" s="192" t="s">
        <v>1024</v>
      </c>
      <c r="F115" s="193" t="s">
        <v>1025</v>
      </c>
      <c r="G115" s="194" t="s">
        <v>194</v>
      </c>
      <c r="H115" s="195">
        <v>1</v>
      </c>
      <c r="I115" s="196"/>
      <c r="J115" s="197">
        <f t="shared" si="0"/>
        <v>0</v>
      </c>
      <c r="K115" s="193" t="s">
        <v>195</v>
      </c>
      <c r="L115" s="198"/>
      <c r="M115" s="199" t="s">
        <v>21</v>
      </c>
      <c r="N115" s="200" t="s">
        <v>41</v>
      </c>
      <c r="O115" s="39"/>
      <c r="P115" s="201">
        <f t="shared" si="1"/>
        <v>0</v>
      </c>
      <c r="Q115" s="201">
        <v>0</v>
      </c>
      <c r="R115" s="201">
        <f t="shared" si="2"/>
        <v>0</v>
      </c>
      <c r="S115" s="201">
        <v>0</v>
      </c>
      <c r="T115" s="202">
        <f t="shared" si="3"/>
        <v>0</v>
      </c>
      <c r="AR115" s="21" t="s">
        <v>222</v>
      </c>
      <c r="AT115" s="21" t="s">
        <v>191</v>
      </c>
      <c r="AU115" s="21" t="s">
        <v>77</v>
      </c>
      <c r="AY115" s="21" t="s">
        <v>190</v>
      </c>
      <c r="BE115" s="203">
        <f t="shared" si="4"/>
        <v>0</v>
      </c>
      <c r="BF115" s="203">
        <f t="shared" si="5"/>
        <v>0</v>
      </c>
      <c r="BG115" s="203">
        <f t="shared" si="6"/>
        <v>0</v>
      </c>
      <c r="BH115" s="203">
        <f t="shared" si="7"/>
        <v>0</v>
      </c>
      <c r="BI115" s="203">
        <f t="shared" si="8"/>
        <v>0</v>
      </c>
      <c r="BJ115" s="21" t="s">
        <v>77</v>
      </c>
      <c r="BK115" s="203">
        <f t="shared" si="9"/>
        <v>0</v>
      </c>
      <c r="BL115" s="21" t="s">
        <v>222</v>
      </c>
      <c r="BM115" s="21" t="s">
        <v>1026</v>
      </c>
    </row>
    <row r="116" spans="2:65" s="1" customFormat="1" ht="38.25" customHeight="1">
      <c r="B116" s="38"/>
      <c r="C116" s="191" t="s">
        <v>289</v>
      </c>
      <c r="D116" s="191" t="s">
        <v>191</v>
      </c>
      <c r="E116" s="192" t="s">
        <v>1027</v>
      </c>
      <c r="F116" s="193" t="s">
        <v>1028</v>
      </c>
      <c r="G116" s="194" t="s">
        <v>194</v>
      </c>
      <c r="H116" s="195">
        <v>1</v>
      </c>
      <c r="I116" s="196"/>
      <c r="J116" s="197">
        <f t="shared" si="0"/>
        <v>0</v>
      </c>
      <c r="K116" s="193" t="s">
        <v>195</v>
      </c>
      <c r="L116" s="198"/>
      <c r="M116" s="199" t="s">
        <v>21</v>
      </c>
      <c r="N116" s="200" t="s">
        <v>41</v>
      </c>
      <c r="O116" s="39"/>
      <c r="P116" s="201">
        <f t="shared" si="1"/>
        <v>0</v>
      </c>
      <c r="Q116" s="201">
        <v>0</v>
      </c>
      <c r="R116" s="201">
        <f t="shared" si="2"/>
        <v>0</v>
      </c>
      <c r="S116" s="201">
        <v>0</v>
      </c>
      <c r="T116" s="202">
        <f t="shared" si="3"/>
        <v>0</v>
      </c>
      <c r="AR116" s="21" t="s">
        <v>222</v>
      </c>
      <c r="AT116" s="21" t="s">
        <v>191</v>
      </c>
      <c r="AU116" s="21" t="s">
        <v>77</v>
      </c>
      <c r="AY116" s="21" t="s">
        <v>190</v>
      </c>
      <c r="BE116" s="203">
        <f t="shared" si="4"/>
        <v>0</v>
      </c>
      <c r="BF116" s="203">
        <f t="shared" si="5"/>
        <v>0</v>
      </c>
      <c r="BG116" s="203">
        <f t="shared" si="6"/>
        <v>0</v>
      </c>
      <c r="BH116" s="203">
        <f t="shared" si="7"/>
        <v>0</v>
      </c>
      <c r="BI116" s="203">
        <f t="shared" si="8"/>
        <v>0</v>
      </c>
      <c r="BJ116" s="21" t="s">
        <v>77</v>
      </c>
      <c r="BK116" s="203">
        <f t="shared" si="9"/>
        <v>0</v>
      </c>
      <c r="BL116" s="21" t="s">
        <v>222</v>
      </c>
      <c r="BM116" s="21" t="s">
        <v>1029</v>
      </c>
    </row>
    <row r="117" spans="2:65" s="1" customFormat="1" ht="25.5" customHeight="1">
      <c r="B117" s="38"/>
      <c r="C117" s="191" t="s">
        <v>294</v>
      </c>
      <c r="D117" s="191" t="s">
        <v>191</v>
      </c>
      <c r="E117" s="192" t="s">
        <v>1030</v>
      </c>
      <c r="F117" s="193" t="s">
        <v>1031</v>
      </c>
      <c r="G117" s="194" t="s">
        <v>194</v>
      </c>
      <c r="H117" s="195">
        <v>2</v>
      </c>
      <c r="I117" s="196"/>
      <c r="J117" s="197">
        <f t="shared" si="0"/>
        <v>0</v>
      </c>
      <c r="K117" s="193" t="s">
        <v>195</v>
      </c>
      <c r="L117" s="198"/>
      <c r="M117" s="199" t="s">
        <v>21</v>
      </c>
      <c r="N117" s="200" t="s">
        <v>41</v>
      </c>
      <c r="O117" s="39"/>
      <c r="P117" s="201">
        <f t="shared" si="1"/>
        <v>0</v>
      </c>
      <c r="Q117" s="201">
        <v>0</v>
      </c>
      <c r="R117" s="201">
        <f t="shared" si="2"/>
        <v>0</v>
      </c>
      <c r="S117" s="201">
        <v>0</v>
      </c>
      <c r="T117" s="202">
        <f t="shared" si="3"/>
        <v>0</v>
      </c>
      <c r="AR117" s="21" t="s">
        <v>222</v>
      </c>
      <c r="AT117" s="21" t="s">
        <v>191</v>
      </c>
      <c r="AU117" s="21" t="s">
        <v>77</v>
      </c>
      <c r="AY117" s="21" t="s">
        <v>190</v>
      </c>
      <c r="BE117" s="203">
        <f t="shared" si="4"/>
        <v>0</v>
      </c>
      <c r="BF117" s="203">
        <f t="shared" si="5"/>
        <v>0</v>
      </c>
      <c r="BG117" s="203">
        <f t="shared" si="6"/>
        <v>0</v>
      </c>
      <c r="BH117" s="203">
        <f t="shared" si="7"/>
        <v>0</v>
      </c>
      <c r="BI117" s="203">
        <f t="shared" si="8"/>
        <v>0</v>
      </c>
      <c r="BJ117" s="21" t="s">
        <v>77</v>
      </c>
      <c r="BK117" s="203">
        <f t="shared" si="9"/>
        <v>0</v>
      </c>
      <c r="BL117" s="21" t="s">
        <v>222</v>
      </c>
      <c r="BM117" s="21" t="s">
        <v>1032</v>
      </c>
    </row>
    <row r="118" spans="2:65" s="1" customFormat="1" ht="16.5" customHeight="1">
      <c r="B118" s="38"/>
      <c r="C118" s="191" t="s">
        <v>298</v>
      </c>
      <c r="D118" s="191" t="s">
        <v>191</v>
      </c>
      <c r="E118" s="192" t="s">
        <v>1033</v>
      </c>
      <c r="F118" s="193" t="s">
        <v>1034</v>
      </c>
      <c r="G118" s="194" t="s">
        <v>1035</v>
      </c>
      <c r="H118" s="195">
        <v>275</v>
      </c>
      <c r="I118" s="196"/>
      <c r="J118" s="197">
        <f t="shared" si="0"/>
        <v>0</v>
      </c>
      <c r="K118" s="193" t="s">
        <v>195</v>
      </c>
      <c r="L118" s="198"/>
      <c r="M118" s="199" t="s">
        <v>21</v>
      </c>
      <c r="N118" s="200" t="s">
        <v>41</v>
      </c>
      <c r="O118" s="39"/>
      <c r="P118" s="201">
        <f t="shared" si="1"/>
        <v>0</v>
      </c>
      <c r="Q118" s="201">
        <v>0</v>
      </c>
      <c r="R118" s="201">
        <f t="shared" si="2"/>
        <v>0</v>
      </c>
      <c r="S118" s="201">
        <v>0</v>
      </c>
      <c r="T118" s="202">
        <f t="shared" si="3"/>
        <v>0</v>
      </c>
      <c r="AR118" s="21" t="s">
        <v>222</v>
      </c>
      <c r="AT118" s="21" t="s">
        <v>191</v>
      </c>
      <c r="AU118" s="21" t="s">
        <v>77</v>
      </c>
      <c r="AY118" s="21" t="s">
        <v>190</v>
      </c>
      <c r="BE118" s="203">
        <f t="shared" si="4"/>
        <v>0</v>
      </c>
      <c r="BF118" s="203">
        <f t="shared" si="5"/>
        <v>0</v>
      </c>
      <c r="BG118" s="203">
        <f t="shared" si="6"/>
        <v>0</v>
      </c>
      <c r="BH118" s="203">
        <f t="shared" si="7"/>
        <v>0</v>
      </c>
      <c r="BI118" s="203">
        <f t="shared" si="8"/>
        <v>0</v>
      </c>
      <c r="BJ118" s="21" t="s">
        <v>77</v>
      </c>
      <c r="BK118" s="203">
        <f t="shared" si="9"/>
        <v>0</v>
      </c>
      <c r="BL118" s="21" t="s">
        <v>222</v>
      </c>
      <c r="BM118" s="21" t="s">
        <v>1036</v>
      </c>
    </row>
    <row r="119" spans="2:65" s="1" customFormat="1" ht="25.5" customHeight="1">
      <c r="B119" s="38"/>
      <c r="C119" s="191" t="s">
        <v>302</v>
      </c>
      <c r="D119" s="191" t="s">
        <v>191</v>
      </c>
      <c r="E119" s="192" t="s">
        <v>1037</v>
      </c>
      <c r="F119" s="193" t="s">
        <v>1038</v>
      </c>
      <c r="G119" s="194" t="s">
        <v>367</v>
      </c>
      <c r="H119" s="195">
        <v>50</v>
      </c>
      <c r="I119" s="196"/>
      <c r="J119" s="197">
        <f t="shared" si="0"/>
        <v>0</v>
      </c>
      <c r="K119" s="193" t="s">
        <v>195</v>
      </c>
      <c r="L119" s="198"/>
      <c r="M119" s="199" t="s">
        <v>21</v>
      </c>
      <c r="N119" s="200" t="s">
        <v>41</v>
      </c>
      <c r="O119" s="39"/>
      <c r="P119" s="201">
        <f t="shared" si="1"/>
        <v>0</v>
      </c>
      <c r="Q119" s="201">
        <v>0</v>
      </c>
      <c r="R119" s="201">
        <f t="shared" si="2"/>
        <v>0</v>
      </c>
      <c r="S119" s="201">
        <v>0</v>
      </c>
      <c r="T119" s="202">
        <f t="shared" si="3"/>
        <v>0</v>
      </c>
      <c r="AR119" s="21" t="s">
        <v>222</v>
      </c>
      <c r="AT119" s="21" t="s">
        <v>191</v>
      </c>
      <c r="AU119" s="21" t="s">
        <v>77</v>
      </c>
      <c r="AY119" s="21" t="s">
        <v>190</v>
      </c>
      <c r="BE119" s="203">
        <f t="shared" si="4"/>
        <v>0</v>
      </c>
      <c r="BF119" s="203">
        <f t="shared" si="5"/>
        <v>0</v>
      </c>
      <c r="BG119" s="203">
        <f t="shared" si="6"/>
        <v>0</v>
      </c>
      <c r="BH119" s="203">
        <f t="shared" si="7"/>
        <v>0</v>
      </c>
      <c r="BI119" s="203">
        <f t="shared" si="8"/>
        <v>0</v>
      </c>
      <c r="BJ119" s="21" t="s">
        <v>77</v>
      </c>
      <c r="BK119" s="203">
        <f t="shared" si="9"/>
        <v>0</v>
      </c>
      <c r="BL119" s="21" t="s">
        <v>222</v>
      </c>
      <c r="BM119" s="21" t="s">
        <v>1039</v>
      </c>
    </row>
    <row r="120" spans="2:65" s="10" customFormat="1" ht="37.35" customHeight="1">
      <c r="B120" s="177"/>
      <c r="C120" s="178"/>
      <c r="D120" s="179" t="s">
        <v>69</v>
      </c>
      <c r="E120" s="180" t="s">
        <v>1040</v>
      </c>
      <c r="F120" s="180" t="s">
        <v>646</v>
      </c>
      <c r="G120" s="178"/>
      <c r="H120" s="178"/>
      <c r="I120" s="181"/>
      <c r="J120" s="182">
        <f>BK120</f>
        <v>0</v>
      </c>
      <c r="K120" s="178"/>
      <c r="L120" s="183"/>
      <c r="M120" s="184"/>
      <c r="N120" s="185"/>
      <c r="O120" s="185"/>
      <c r="P120" s="186">
        <f>SUM(P121:P168)</f>
        <v>0</v>
      </c>
      <c r="Q120" s="185"/>
      <c r="R120" s="186">
        <f>SUM(R121:R168)</f>
        <v>0</v>
      </c>
      <c r="S120" s="185"/>
      <c r="T120" s="187">
        <f>SUM(T121:T168)</f>
        <v>0</v>
      </c>
      <c r="AR120" s="188" t="s">
        <v>77</v>
      </c>
      <c r="AT120" s="189" t="s">
        <v>69</v>
      </c>
      <c r="AU120" s="189" t="s">
        <v>70</v>
      </c>
      <c r="AY120" s="188" t="s">
        <v>190</v>
      </c>
      <c r="BK120" s="190">
        <f>SUM(BK121:BK168)</f>
        <v>0</v>
      </c>
    </row>
    <row r="121" spans="2:65" s="1" customFormat="1" ht="63.75" customHeight="1">
      <c r="B121" s="38"/>
      <c r="C121" s="207" t="s">
        <v>307</v>
      </c>
      <c r="D121" s="207" t="s">
        <v>648</v>
      </c>
      <c r="E121" s="208" t="s">
        <v>1041</v>
      </c>
      <c r="F121" s="209" t="s">
        <v>1042</v>
      </c>
      <c r="G121" s="210" t="s">
        <v>194</v>
      </c>
      <c r="H121" s="211">
        <v>2</v>
      </c>
      <c r="I121" s="212"/>
      <c r="J121" s="213">
        <f t="shared" ref="J121:J168" si="10">ROUND(I121*H121,2)</f>
        <v>0</v>
      </c>
      <c r="K121" s="209" t="s">
        <v>195</v>
      </c>
      <c r="L121" s="58"/>
      <c r="M121" s="214" t="s">
        <v>21</v>
      </c>
      <c r="N121" s="215" t="s">
        <v>41</v>
      </c>
      <c r="O121" s="39"/>
      <c r="P121" s="201">
        <f t="shared" ref="P121:P168" si="11">O121*H121</f>
        <v>0</v>
      </c>
      <c r="Q121" s="201">
        <v>0</v>
      </c>
      <c r="R121" s="201">
        <f t="shared" ref="R121:R168" si="12">Q121*H121</f>
        <v>0</v>
      </c>
      <c r="S121" s="201">
        <v>0</v>
      </c>
      <c r="T121" s="202">
        <f t="shared" ref="T121:T168" si="13">S121*H121</f>
        <v>0</v>
      </c>
      <c r="AR121" s="21" t="s">
        <v>197</v>
      </c>
      <c r="AT121" s="21" t="s">
        <v>648</v>
      </c>
      <c r="AU121" s="21" t="s">
        <v>77</v>
      </c>
      <c r="AY121" s="21" t="s">
        <v>190</v>
      </c>
      <c r="BE121" s="203">
        <f t="shared" ref="BE121:BE168" si="14">IF(N121="základní",J121,0)</f>
        <v>0</v>
      </c>
      <c r="BF121" s="203">
        <f t="shared" ref="BF121:BF168" si="15">IF(N121="snížená",J121,0)</f>
        <v>0</v>
      </c>
      <c r="BG121" s="203">
        <f t="shared" ref="BG121:BG168" si="16">IF(N121="zákl. přenesená",J121,0)</f>
        <v>0</v>
      </c>
      <c r="BH121" s="203">
        <f t="shared" ref="BH121:BH168" si="17">IF(N121="sníž. přenesená",J121,0)</f>
        <v>0</v>
      </c>
      <c r="BI121" s="203">
        <f t="shared" ref="BI121:BI168" si="18">IF(N121="nulová",J121,0)</f>
        <v>0</v>
      </c>
      <c r="BJ121" s="21" t="s">
        <v>77</v>
      </c>
      <c r="BK121" s="203">
        <f t="shared" ref="BK121:BK168" si="19">ROUND(I121*H121,2)</f>
        <v>0</v>
      </c>
      <c r="BL121" s="21" t="s">
        <v>197</v>
      </c>
      <c r="BM121" s="21" t="s">
        <v>1043</v>
      </c>
    </row>
    <row r="122" spans="2:65" s="1" customFormat="1" ht="76.5" customHeight="1">
      <c r="B122" s="38"/>
      <c r="C122" s="207" t="s">
        <v>311</v>
      </c>
      <c r="D122" s="207" t="s">
        <v>648</v>
      </c>
      <c r="E122" s="208" t="s">
        <v>1044</v>
      </c>
      <c r="F122" s="209" t="s">
        <v>1045</v>
      </c>
      <c r="G122" s="210" t="s">
        <v>194</v>
      </c>
      <c r="H122" s="211">
        <v>2</v>
      </c>
      <c r="I122" s="212"/>
      <c r="J122" s="213">
        <f t="shared" si="10"/>
        <v>0</v>
      </c>
      <c r="K122" s="209" t="s">
        <v>195</v>
      </c>
      <c r="L122" s="58"/>
      <c r="M122" s="214" t="s">
        <v>21</v>
      </c>
      <c r="N122" s="215" t="s">
        <v>41</v>
      </c>
      <c r="O122" s="39"/>
      <c r="P122" s="201">
        <f t="shared" si="11"/>
        <v>0</v>
      </c>
      <c r="Q122" s="201">
        <v>0</v>
      </c>
      <c r="R122" s="201">
        <f t="shared" si="12"/>
        <v>0</v>
      </c>
      <c r="S122" s="201">
        <v>0</v>
      </c>
      <c r="T122" s="202">
        <f t="shared" si="13"/>
        <v>0</v>
      </c>
      <c r="AR122" s="21" t="s">
        <v>197</v>
      </c>
      <c r="AT122" s="21" t="s">
        <v>648</v>
      </c>
      <c r="AU122" s="21" t="s">
        <v>77</v>
      </c>
      <c r="AY122" s="21" t="s">
        <v>190</v>
      </c>
      <c r="BE122" s="203">
        <f t="shared" si="14"/>
        <v>0</v>
      </c>
      <c r="BF122" s="203">
        <f t="shared" si="15"/>
        <v>0</v>
      </c>
      <c r="BG122" s="203">
        <f t="shared" si="16"/>
        <v>0</v>
      </c>
      <c r="BH122" s="203">
        <f t="shared" si="17"/>
        <v>0</v>
      </c>
      <c r="BI122" s="203">
        <f t="shared" si="18"/>
        <v>0</v>
      </c>
      <c r="BJ122" s="21" t="s">
        <v>77</v>
      </c>
      <c r="BK122" s="203">
        <f t="shared" si="19"/>
        <v>0</v>
      </c>
      <c r="BL122" s="21" t="s">
        <v>197</v>
      </c>
      <c r="BM122" s="21" t="s">
        <v>1046</v>
      </c>
    </row>
    <row r="123" spans="2:65" s="1" customFormat="1" ht="76.5" customHeight="1">
      <c r="B123" s="38"/>
      <c r="C123" s="207" t="s">
        <v>316</v>
      </c>
      <c r="D123" s="207" t="s">
        <v>648</v>
      </c>
      <c r="E123" s="208" t="s">
        <v>1047</v>
      </c>
      <c r="F123" s="209" t="s">
        <v>1048</v>
      </c>
      <c r="G123" s="210" t="s">
        <v>194</v>
      </c>
      <c r="H123" s="211">
        <v>2</v>
      </c>
      <c r="I123" s="212"/>
      <c r="J123" s="213">
        <f t="shared" si="10"/>
        <v>0</v>
      </c>
      <c r="K123" s="209" t="s">
        <v>195</v>
      </c>
      <c r="L123" s="58"/>
      <c r="M123" s="214" t="s">
        <v>21</v>
      </c>
      <c r="N123" s="215" t="s">
        <v>41</v>
      </c>
      <c r="O123" s="39"/>
      <c r="P123" s="201">
        <f t="shared" si="11"/>
        <v>0</v>
      </c>
      <c r="Q123" s="201">
        <v>0</v>
      </c>
      <c r="R123" s="201">
        <f t="shared" si="12"/>
        <v>0</v>
      </c>
      <c r="S123" s="201">
        <v>0</v>
      </c>
      <c r="T123" s="202">
        <f t="shared" si="13"/>
        <v>0</v>
      </c>
      <c r="AR123" s="21" t="s">
        <v>197</v>
      </c>
      <c r="AT123" s="21" t="s">
        <v>648</v>
      </c>
      <c r="AU123" s="21" t="s">
        <v>77</v>
      </c>
      <c r="AY123" s="21" t="s">
        <v>190</v>
      </c>
      <c r="BE123" s="203">
        <f t="shared" si="14"/>
        <v>0</v>
      </c>
      <c r="BF123" s="203">
        <f t="shared" si="15"/>
        <v>0</v>
      </c>
      <c r="BG123" s="203">
        <f t="shared" si="16"/>
        <v>0</v>
      </c>
      <c r="BH123" s="203">
        <f t="shared" si="17"/>
        <v>0</v>
      </c>
      <c r="BI123" s="203">
        <f t="shared" si="18"/>
        <v>0</v>
      </c>
      <c r="BJ123" s="21" t="s">
        <v>77</v>
      </c>
      <c r="BK123" s="203">
        <f t="shared" si="19"/>
        <v>0</v>
      </c>
      <c r="BL123" s="21" t="s">
        <v>197</v>
      </c>
      <c r="BM123" s="21" t="s">
        <v>1049</v>
      </c>
    </row>
    <row r="124" spans="2:65" s="1" customFormat="1" ht="76.5" customHeight="1">
      <c r="B124" s="38"/>
      <c r="C124" s="207" t="s">
        <v>320</v>
      </c>
      <c r="D124" s="207" t="s">
        <v>648</v>
      </c>
      <c r="E124" s="208" t="s">
        <v>1050</v>
      </c>
      <c r="F124" s="209" t="s">
        <v>1051</v>
      </c>
      <c r="G124" s="210" t="s">
        <v>194</v>
      </c>
      <c r="H124" s="211">
        <v>2</v>
      </c>
      <c r="I124" s="212"/>
      <c r="J124" s="213">
        <f t="shared" si="10"/>
        <v>0</v>
      </c>
      <c r="K124" s="209" t="s">
        <v>195</v>
      </c>
      <c r="L124" s="58"/>
      <c r="M124" s="214" t="s">
        <v>21</v>
      </c>
      <c r="N124" s="215" t="s">
        <v>41</v>
      </c>
      <c r="O124" s="39"/>
      <c r="P124" s="201">
        <f t="shared" si="11"/>
        <v>0</v>
      </c>
      <c r="Q124" s="201">
        <v>0</v>
      </c>
      <c r="R124" s="201">
        <f t="shared" si="12"/>
        <v>0</v>
      </c>
      <c r="S124" s="201">
        <v>0</v>
      </c>
      <c r="T124" s="202">
        <f t="shared" si="13"/>
        <v>0</v>
      </c>
      <c r="AR124" s="21" t="s">
        <v>197</v>
      </c>
      <c r="AT124" s="21" t="s">
        <v>648</v>
      </c>
      <c r="AU124" s="21" t="s">
        <v>77</v>
      </c>
      <c r="AY124" s="21" t="s">
        <v>190</v>
      </c>
      <c r="BE124" s="203">
        <f t="shared" si="14"/>
        <v>0</v>
      </c>
      <c r="BF124" s="203">
        <f t="shared" si="15"/>
        <v>0</v>
      </c>
      <c r="BG124" s="203">
        <f t="shared" si="16"/>
        <v>0</v>
      </c>
      <c r="BH124" s="203">
        <f t="shared" si="17"/>
        <v>0</v>
      </c>
      <c r="BI124" s="203">
        <f t="shared" si="18"/>
        <v>0</v>
      </c>
      <c r="BJ124" s="21" t="s">
        <v>77</v>
      </c>
      <c r="BK124" s="203">
        <f t="shared" si="19"/>
        <v>0</v>
      </c>
      <c r="BL124" s="21" t="s">
        <v>197</v>
      </c>
      <c r="BM124" s="21" t="s">
        <v>1052</v>
      </c>
    </row>
    <row r="125" spans="2:65" s="1" customFormat="1" ht="76.5" customHeight="1">
      <c r="B125" s="38"/>
      <c r="C125" s="207" t="s">
        <v>324</v>
      </c>
      <c r="D125" s="207" t="s">
        <v>648</v>
      </c>
      <c r="E125" s="208" t="s">
        <v>1053</v>
      </c>
      <c r="F125" s="209" t="s">
        <v>1054</v>
      </c>
      <c r="G125" s="210" t="s">
        <v>194</v>
      </c>
      <c r="H125" s="211">
        <v>2</v>
      </c>
      <c r="I125" s="212"/>
      <c r="J125" s="213">
        <f t="shared" si="10"/>
        <v>0</v>
      </c>
      <c r="K125" s="209" t="s">
        <v>195</v>
      </c>
      <c r="L125" s="58"/>
      <c r="M125" s="214" t="s">
        <v>21</v>
      </c>
      <c r="N125" s="215" t="s">
        <v>41</v>
      </c>
      <c r="O125" s="39"/>
      <c r="P125" s="201">
        <f t="shared" si="11"/>
        <v>0</v>
      </c>
      <c r="Q125" s="201">
        <v>0</v>
      </c>
      <c r="R125" s="201">
        <f t="shared" si="12"/>
        <v>0</v>
      </c>
      <c r="S125" s="201">
        <v>0</v>
      </c>
      <c r="T125" s="202">
        <f t="shared" si="13"/>
        <v>0</v>
      </c>
      <c r="AR125" s="21" t="s">
        <v>197</v>
      </c>
      <c r="AT125" s="21" t="s">
        <v>648</v>
      </c>
      <c r="AU125" s="21" t="s">
        <v>77</v>
      </c>
      <c r="AY125" s="21" t="s">
        <v>190</v>
      </c>
      <c r="BE125" s="203">
        <f t="shared" si="14"/>
        <v>0</v>
      </c>
      <c r="BF125" s="203">
        <f t="shared" si="15"/>
        <v>0</v>
      </c>
      <c r="BG125" s="203">
        <f t="shared" si="16"/>
        <v>0</v>
      </c>
      <c r="BH125" s="203">
        <f t="shared" si="17"/>
        <v>0</v>
      </c>
      <c r="BI125" s="203">
        <f t="shared" si="18"/>
        <v>0</v>
      </c>
      <c r="BJ125" s="21" t="s">
        <v>77</v>
      </c>
      <c r="BK125" s="203">
        <f t="shared" si="19"/>
        <v>0</v>
      </c>
      <c r="BL125" s="21" t="s">
        <v>197</v>
      </c>
      <c r="BM125" s="21" t="s">
        <v>1055</v>
      </c>
    </row>
    <row r="126" spans="2:65" s="1" customFormat="1" ht="25.5" customHeight="1">
      <c r="B126" s="38"/>
      <c r="C126" s="207" t="s">
        <v>328</v>
      </c>
      <c r="D126" s="207" t="s">
        <v>648</v>
      </c>
      <c r="E126" s="208" t="s">
        <v>1056</v>
      </c>
      <c r="F126" s="209" t="s">
        <v>1057</v>
      </c>
      <c r="G126" s="210" t="s">
        <v>194</v>
      </c>
      <c r="H126" s="211">
        <v>32</v>
      </c>
      <c r="I126" s="212"/>
      <c r="J126" s="213">
        <f t="shared" si="10"/>
        <v>0</v>
      </c>
      <c r="K126" s="209" t="s">
        <v>195</v>
      </c>
      <c r="L126" s="58"/>
      <c r="M126" s="214" t="s">
        <v>21</v>
      </c>
      <c r="N126" s="215" t="s">
        <v>41</v>
      </c>
      <c r="O126" s="39"/>
      <c r="P126" s="201">
        <f t="shared" si="11"/>
        <v>0</v>
      </c>
      <c r="Q126" s="201">
        <v>0</v>
      </c>
      <c r="R126" s="201">
        <f t="shared" si="12"/>
        <v>0</v>
      </c>
      <c r="S126" s="201">
        <v>0</v>
      </c>
      <c r="T126" s="202">
        <f t="shared" si="13"/>
        <v>0</v>
      </c>
      <c r="AR126" s="21" t="s">
        <v>197</v>
      </c>
      <c r="AT126" s="21" t="s">
        <v>648</v>
      </c>
      <c r="AU126" s="21" t="s">
        <v>77</v>
      </c>
      <c r="AY126" s="21" t="s">
        <v>190</v>
      </c>
      <c r="BE126" s="203">
        <f t="shared" si="14"/>
        <v>0</v>
      </c>
      <c r="BF126" s="203">
        <f t="shared" si="15"/>
        <v>0</v>
      </c>
      <c r="BG126" s="203">
        <f t="shared" si="16"/>
        <v>0</v>
      </c>
      <c r="BH126" s="203">
        <f t="shared" si="17"/>
        <v>0</v>
      </c>
      <c r="BI126" s="203">
        <f t="shared" si="18"/>
        <v>0</v>
      </c>
      <c r="BJ126" s="21" t="s">
        <v>77</v>
      </c>
      <c r="BK126" s="203">
        <f t="shared" si="19"/>
        <v>0</v>
      </c>
      <c r="BL126" s="21" t="s">
        <v>197</v>
      </c>
      <c r="BM126" s="21" t="s">
        <v>1058</v>
      </c>
    </row>
    <row r="127" spans="2:65" s="1" customFormat="1" ht="16.5" customHeight="1">
      <c r="B127" s="38"/>
      <c r="C127" s="207" t="s">
        <v>332</v>
      </c>
      <c r="D127" s="207" t="s">
        <v>648</v>
      </c>
      <c r="E127" s="208" t="s">
        <v>1059</v>
      </c>
      <c r="F127" s="209" t="s">
        <v>1060</v>
      </c>
      <c r="G127" s="210" t="s">
        <v>194</v>
      </c>
      <c r="H127" s="211">
        <v>14</v>
      </c>
      <c r="I127" s="212"/>
      <c r="J127" s="213">
        <f t="shared" si="10"/>
        <v>0</v>
      </c>
      <c r="K127" s="209" t="s">
        <v>195</v>
      </c>
      <c r="L127" s="58"/>
      <c r="M127" s="214" t="s">
        <v>21</v>
      </c>
      <c r="N127" s="215" t="s">
        <v>41</v>
      </c>
      <c r="O127" s="39"/>
      <c r="P127" s="201">
        <f t="shared" si="11"/>
        <v>0</v>
      </c>
      <c r="Q127" s="201">
        <v>0</v>
      </c>
      <c r="R127" s="201">
        <f t="shared" si="12"/>
        <v>0</v>
      </c>
      <c r="S127" s="201">
        <v>0</v>
      </c>
      <c r="T127" s="202">
        <f t="shared" si="13"/>
        <v>0</v>
      </c>
      <c r="AR127" s="21" t="s">
        <v>197</v>
      </c>
      <c r="AT127" s="21" t="s">
        <v>648</v>
      </c>
      <c r="AU127" s="21" t="s">
        <v>77</v>
      </c>
      <c r="AY127" s="21" t="s">
        <v>190</v>
      </c>
      <c r="BE127" s="203">
        <f t="shared" si="14"/>
        <v>0</v>
      </c>
      <c r="BF127" s="203">
        <f t="shared" si="15"/>
        <v>0</v>
      </c>
      <c r="BG127" s="203">
        <f t="shared" si="16"/>
        <v>0</v>
      </c>
      <c r="BH127" s="203">
        <f t="shared" si="17"/>
        <v>0</v>
      </c>
      <c r="BI127" s="203">
        <f t="shared" si="18"/>
        <v>0</v>
      </c>
      <c r="BJ127" s="21" t="s">
        <v>77</v>
      </c>
      <c r="BK127" s="203">
        <f t="shared" si="19"/>
        <v>0</v>
      </c>
      <c r="BL127" s="21" t="s">
        <v>197</v>
      </c>
      <c r="BM127" s="21" t="s">
        <v>1061</v>
      </c>
    </row>
    <row r="128" spans="2:65" s="1" customFormat="1" ht="25.5" customHeight="1">
      <c r="B128" s="38"/>
      <c r="C128" s="207" t="s">
        <v>336</v>
      </c>
      <c r="D128" s="207" t="s">
        <v>648</v>
      </c>
      <c r="E128" s="208" t="s">
        <v>1062</v>
      </c>
      <c r="F128" s="209" t="s">
        <v>1063</v>
      </c>
      <c r="G128" s="210" t="s">
        <v>194</v>
      </c>
      <c r="H128" s="211">
        <v>12</v>
      </c>
      <c r="I128" s="212"/>
      <c r="J128" s="213">
        <f t="shared" si="10"/>
        <v>0</v>
      </c>
      <c r="K128" s="209" t="s">
        <v>195</v>
      </c>
      <c r="L128" s="58"/>
      <c r="M128" s="214" t="s">
        <v>21</v>
      </c>
      <c r="N128" s="215" t="s">
        <v>41</v>
      </c>
      <c r="O128" s="39"/>
      <c r="P128" s="201">
        <f t="shared" si="11"/>
        <v>0</v>
      </c>
      <c r="Q128" s="201">
        <v>0</v>
      </c>
      <c r="R128" s="201">
        <f t="shared" si="12"/>
        <v>0</v>
      </c>
      <c r="S128" s="201">
        <v>0</v>
      </c>
      <c r="T128" s="202">
        <f t="shared" si="13"/>
        <v>0</v>
      </c>
      <c r="AR128" s="21" t="s">
        <v>197</v>
      </c>
      <c r="AT128" s="21" t="s">
        <v>648</v>
      </c>
      <c r="AU128" s="21" t="s">
        <v>77</v>
      </c>
      <c r="AY128" s="21" t="s">
        <v>190</v>
      </c>
      <c r="BE128" s="203">
        <f t="shared" si="14"/>
        <v>0</v>
      </c>
      <c r="BF128" s="203">
        <f t="shared" si="15"/>
        <v>0</v>
      </c>
      <c r="BG128" s="203">
        <f t="shared" si="16"/>
        <v>0</v>
      </c>
      <c r="BH128" s="203">
        <f t="shared" si="17"/>
        <v>0</v>
      </c>
      <c r="BI128" s="203">
        <f t="shared" si="18"/>
        <v>0</v>
      </c>
      <c r="BJ128" s="21" t="s">
        <v>77</v>
      </c>
      <c r="BK128" s="203">
        <f t="shared" si="19"/>
        <v>0</v>
      </c>
      <c r="BL128" s="21" t="s">
        <v>197</v>
      </c>
      <c r="BM128" s="21" t="s">
        <v>1064</v>
      </c>
    </row>
    <row r="129" spans="2:65" s="1" customFormat="1" ht="16.5" customHeight="1">
      <c r="B129" s="38"/>
      <c r="C129" s="207" t="s">
        <v>340</v>
      </c>
      <c r="D129" s="207" t="s">
        <v>648</v>
      </c>
      <c r="E129" s="208" t="s">
        <v>1065</v>
      </c>
      <c r="F129" s="209" t="s">
        <v>1066</v>
      </c>
      <c r="G129" s="210" t="s">
        <v>194</v>
      </c>
      <c r="H129" s="211">
        <v>10</v>
      </c>
      <c r="I129" s="212"/>
      <c r="J129" s="213">
        <f t="shared" si="10"/>
        <v>0</v>
      </c>
      <c r="K129" s="209" t="s">
        <v>195</v>
      </c>
      <c r="L129" s="58"/>
      <c r="M129" s="214" t="s">
        <v>21</v>
      </c>
      <c r="N129" s="215" t="s">
        <v>41</v>
      </c>
      <c r="O129" s="39"/>
      <c r="P129" s="201">
        <f t="shared" si="11"/>
        <v>0</v>
      </c>
      <c r="Q129" s="201">
        <v>0</v>
      </c>
      <c r="R129" s="201">
        <f t="shared" si="12"/>
        <v>0</v>
      </c>
      <c r="S129" s="201">
        <v>0</v>
      </c>
      <c r="T129" s="202">
        <f t="shared" si="13"/>
        <v>0</v>
      </c>
      <c r="AR129" s="21" t="s">
        <v>197</v>
      </c>
      <c r="AT129" s="21" t="s">
        <v>648</v>
      </c>
      <c r="AU129" s="21" t="s">
        <v>77</v>
      </c>
      <c r="AY129" s="21" t="s">
        <v>190</v>
      </c>
      <c r="BE129" s="203">
        <f t="shared" si="14"/>
        <v>0</v>
      </c>
      <c r="BF129" s="203">
        <f t="shared" si="15"/>
        <v>0</v>
      </c>
      <c r="BG129" s="203">
        <f t="shared" si="16"/>
        <v>0</v>
      </c>
      <c r="BH129" s="203">
        <f t="shared" si="17"/>
        <v>0</v>
      </c>
      <c r="BI129" s="203">
        <f t="shared" si="18"/>
        <v>0</v>
      </c>
      <c r="BJ129" s="21" t="s">
        <v>77</v>
      </c>
      <c r="BK129" s="203">
        <f t="shared" si="19"/>
        <v>0</v>
      </c>
      <c r="BL129" s="21" t="s">
        <v>197</v>
      </c>
      <c r="BM129" s="21" t="s">
        <v>1067</v>
      </c>
    </row>
    <row r="130" spans="2:65" s="1" customFormat="1" ht="25.5" customHeight="1">
      <c r="B130" s="38"/>
      <c r="C130" s="207" t="s">
        <v>344</v>
      </c>
      <c r="D130" s="207" t="s">
        <v>648</v>
      </c>
      <c r="E130" s="208" t="s">
        <v>1068</v>
      </c>
      <c r="F130" s="209" t="s">
        <v>1069</v>
      </c>
      <c r="G130" s="210" t="s">
        <v>194</v>
      </c>
      <c r="H130" s="211">
        <v>14</v>
      </c>
      <c r="I130" s="212"/>
      <c r="J130" s="213">
        <f t="shared" si="10"/>
        <v>0</v>
      </c>
      <c r="K130" s="209" t="s">
        <v>195</v>
      </c>
      <c r="L130" s="58"/>
      <c r="M130" s="214" t="s">
        <v>21</v>
      </c>
      <c r="N130" s="215" t="s">
        <v>41</v>
      </c>
      <c r="O130" s="39"/>
      <c r="P130" s="201">
        <f t="shared" si="11"/>
        <v>0</v>
      </c>
      <c r="Q130" s="201">
        <v>0</v>
      </c>
      <c r="R130" s="201">
        <f t="shared" si="12"/>
        <v>0</v>
      </c>
      <c r="S130" s="201">
        <v>0</v>
      </c>
      <c r="T130" s="202">
        <f t="shared" si="13"/>
        <v>0</v>
      </c>
      <c r="AR130" s="21" t="s">
        <v>197</v>
      </c>
      <c r="AT130" s="21" t="s">
        <v>648</v>
      </c>
      <c r="AU130" s="21" t="s">
        <v>77</v>
      </c>
      <c r="AY130" s="21" t="s">
        <v>190</v>
      </c>
      <c r="BE130" s="203">
        <f t="shared" si="14"/>
        <v>0</v>
      </c>
      <c r="BF130" s="203">
        <f t="shared" si="15"/>
        <v>0</v>
      </c>
      <c r="BG130" s="203">
        <f t="shared" si="16"/>
        <v>0</v>
      </c>
      <c r="BH130" s="203">
        <f t="shared" si="17"/>
        <v>0</v>
      </c>
      <c r="BI130" s="203">
        <f t="shared" si="18"/>
        <v>0</v>
      </c>
      <c r="BJ130" s="21" t="s">
        <v>77</v>
      </c>
      <c r="BK130" s="203">
        <f t="shared" si="19"/>
        <v>0</v>
      </c>
      <c r="BL130" s="21" t="s">
        <v>197</v>
      </c>
      <c r="BM130" s="21" t="s">
        <v>1070</v>
      </c>
    </row>
    <row r="131" spans="2:65" s="1" customFormat="1" ht="16.5" customHeight="1">
      <c r="B131" s="38"/>
      <c r="C131" s="207" t="s">
        <v>348</v>
      </c>
      <c r="D131" s="207" t="s">
        <v>648</v>
      </c>
      <c r="E131" s="208" t="s">
        <v>1071</v>
      </c>
      <c r="F131" s="209" t="s">
        <v>1072</v>
      </c>
      <c r="G131" s="210" t="s">
        <v>194</v>
      </c>
      <c r="H131" s="211">
        <v>14</v>
      </c>
      <c r="I131" s="212"/>
      <c r="J131" s="213">
        <f t="shared" si="10"/>
        <v>0</v>
      </c>
      <c r="K131" s="209" t="s">
        <v>195</v>
      </c>
      <c r="L131" s="58"/>
      <c r="M131" s="214" t="s">
        <v>21</v>
      </c>
      <c r="N131" s="215" t="s">
        <v>41</v>
      </c>
      <c r="O131" s="39"/>
      <c r="P131" s="201">
        <f t="shared" si="11"/>
        <v>0</v>
      </c>
      <c r="Q131" s="201">
        <v>0</v>
      </c>
      <c r="R131" s="201">
        <f t="shared" si="12"/>
        <v>0</v>
      </c>
      <c r="S131" s="201">
        <v>0</v>
      </c>
      <c r="T131" s="202">
        <f t="shared" si="13"/>
        <v>0</v>
      </c>
      <c r="AR131" s="21" t="s">
        <v>197</v>
      </c>
      <c r="AT131" s="21" t="s">
        <v>648</v>
      </c>
      <c r="AU131" s="21" t="s">
        <v>77</v>
      </c>
      <c r="AY131" s="21" t="s">
        <v>190</v>
      </c>
      <c r="BE131" s="203">
        <f t="shared" si="14"/>
        <v>0</v>
      </c>
      <c r="BF131" s="203">
        <f t="shared" si="15"/>
        <v>0</v>
      </c>
      <c r="BG131" s="203">
        <f t="shared" si="16"/>
        <v>0</v>
      </c>
      <c r="BH131" s="203">
        <f t="shared" si="17"/>
        <v>0</v>
      </c>
      <c r="BI131" s="203">
        <f t="shared" si="18"/>
        <v>0</v>
      </c>
      <c r="BJ131" s="21" t="s">
        <v>77</v>
      </c>
      <c r="BK131" s="203">
        <f t="shared" si="19"/>
        <v>0</v>
      </c>
      <c r="BL131" s="21" t="s">
        <v>197</v>
      </c>
      <c r="BM131" s="21" t="s">
        <v>1073</v>
      </c>
    </row>
    <row r="132" spans="2:65" s="1" customFormat="1" ht="51" customHeight="1">
      <c r="B132" s="38"/>
      <c r="C132" s="207" t="s">
        <v>352</v>
      </c>
      <c r="D132" s="207" t="s">
        <v>648</v>
      </c>
      <c r="E132" s="208" t="s">
        <v>1074</v>
      </c>
      <c r="F132" s="209" t="s">
        <v>1075</v>
      </c>
      <c r="G132" s="210" t="s">
        <v>194</v>
      </c>
      <c r="H132" s="211">
        <v>1</v>
      </c>
      <c r="I132" s="212"/>
      <c r="J132" s="213">
        <f t="shared" si="10"/>
        <v>0</v>
      </c>
      <c r="K132" s="209" t="s">
        <v>195</v>
      </c>
      <c r="L132" s="58"/>
      <c r="M132" s="214" t="s">
        <v>21</v>
      </c>
      <c r="N132" s="215" t="s">
        <v>41</v>
      </c>
      <c r="O132" s="39"/>
      <c r="P132" s="201">
        <f t="shared" si="11"/>
        <v>0</v>
      </c>
      <c r="Q132" s="201">
        <v>0</v>
      </c>
      <c r="R132" s="201">
        <f t="shared" si="12"/>
        <v>0</v>
      </c>
      <c r="S132" s="201">
        <v>0</v>
      </c>
      <c r="T132" s="202">
        <f t="shared" si="13"/>
        <v>0</v>
      </c>
      <c r="AR132" s="21" t="s">
        <v>197</v>
      </c>
      <c r="AT132" s="21" t="s">
        <v>648</v>
      </c>
      <c r="AU132" s="21" t="s">
        <v>77</v>
      </c>
      <c r="AY132" s="21" t="s">
        <v>190</v>
      </c>
      <c r="BE132" s="203">
        <f t="shared" si="14"/>
        <v>0</v>
      </c>
      <c r="BF132" s="203">
        <f t="shared" si="15"/>
        <v>0</v>
      </c>
      <c r="BG132" s="203">
        <f t="shared" si="16"/>
        <v>0</v>
      </c>
      <c r="BH132" s="203">
        <f t="shared" si="17"/>
        <v>0</v>
      </c>
      <c r="BI132" s="203">
        <f t="shared" si="18"/>
        <v>0</v>
      </c>
      <c r="BJ132" s="21" t="s">
        <v>77</v>
      </c>
      <c r="BK132" s="203">
        <f t="shared" si="19"/>
        <v>0</v>
      </c>
      <c r="BL132" s="21" t="s">
        <v>197</v>
      </c>
      <c r="BM132" s="21" t="s">
        <v>1076</v>
      </c>
    </row>
    <row r="133" spans="2:65" s="1" customFormat="1" ht="51" customHeight="1">
      <c r="B133" s="38"/>
      <c r="C133" s="207" t="s">
        <v>356</v>
      </c>
      <c r="D133" s="207" t="s">
        <v>648</v>
      </c>
      <c r="E133" s="208" t="s">
        <v>1077</v>
      </c>
      <c r="F133" s="209" t="s">
        <v>1078</v>
      </c>
      <c r="G133" s="210" t="s">
        <v>194</v>
      </c>
      <c r="H133" s="211">
        <v>2</v>
      </c>
      <c r="I133" s="212"/>
      <c r="J133" s="213">
        <f t="shared" si="10"/>
        <v>0</v>
      </c>
      <c r="K133" s="209" t="s">
        <v>195</v>
      </c>
      <c r="L133" s="58"/>
      <c r="M133" s="214" t="s">
        <v>21</v>
      </c>
      <c r="N133" s="215" t="s">
        <v>41</v>
      </c>
      <c r="O133" s="39"/>
      <c r="P133" s="201">
        <f t="shared" si="11"/>
        <v>0</v>
      </c>
      <c r="Q133" s="201">
        <v>0</v>
      </c>
      <c r="R133" s="201">
        <f t="shared" si="12"/>
        <v>0</v>
      </c>
      <c r="S133" s="201">
        <v>0</v>
      </c>
      <c r="T133" s="202">
        <f t="shared" si="13"/>
        <v>0</v>
      </c>
      <c r="AR133" s="21" t="s">
        <v>197</v>
      </c>
      <c r="AT133" s="21" t="s">
        <v>648</v>
      </c>
      <c r="AU133" s="21" t="s">
        <v>77</v>
      </c>
      <c r="AY133" s="21" t="s">
        <v>190</v>
      </c>
      <c r="BE133" s="203">
        <f t="shared" si="14"/>
        <v>0</v>
      </c>
      <c r="BF133" s="203">
        <f t="shared" si="15"/>
        <v>0</v>
      </c>
      <c r="BG133" s="203">
        <f t="shared" si="16"/>
        <v>0</v>
      </c>
      <c r="BH133" s="203">
        <f t="shared" si="17"/>
        <v>0</v>
      </c>
      <c r="BI133" s="203">
        <f t="shared" si="18"/>
        <v>0</v>
      </c>
      <c r="BJ133" s="21" t="s">
        <v>77</v>
      </c>
      <c r="BK133" s="203">
        <f t="shared" si="19"/>
        <v>0</v>
      </c>
      <c r="BL133" s="21" t="s">
        <v>197</v>
      </c>
      <c r="BM133" s="21" t="s">
        <v>1079</v>
      </c>
    </row>
    <row r="134" spans="2:65" s="1" customFormat="1" ht="38.25" customHeight="1">
      <c r="B134" s="38"/>
      <c r="C134" s="207" t="s">
        <v>360</v>
      </c>
      <c r="D134" s="207" t="s">
        <v>648</v>
      </c>
      <c r="E134" s="208" t="s">
        <v>1080</v>
      </c>
      <c r="F134" s="209" t="s">
        <v>1081</v>
      </c>
      <c r="G134" s="210" t="s">
        <v>194</v>
      </c>
      <c r="H134" s="211">
        <v>2</v>
      </c>
      <c r="I134" s="212"/>
      <c r="J134" s="213">
        <f t="shared" si="10"/>
        <v>0</v>
      </c>
      <c r="K134" s="209" t="s">
        <v>195</v>
      </c>
      <c r="L134" s="58"/>
      <c r="M134" s="214" t="s">
        <v>21</v>
      </c>
      <c r="N134" s="215" t="s">
        <v>41</v>
      </c>
      <c r="O134" s="39"/>
      <c r="P134" s="201">
        <f t="shared" si="11"/>
        <v>0</v>
      </c>
      <c r="Q134" s="201">
        <v>0</v>
      </c>
      <c r="R134" s="201">
        <f t="shared" si="12"/>
        <v>0</v>
      </c>
      <c r="S134" s="201">
        <v>0</v>
      </c>
      <c r="T134" s="202">
        <f t="shared" si="13"/>
        <v>0</v>
      </c>
      <c r="AR134" s="21" t="s">
        <v>197</v>
      </c>
      <c r="AT134" s="21" t="s">
        <v>648</v>
      </c>
      <c r="AU134" s="21" t="s">
        <v>77</v>
      </c>
      <c r="AY134" s="21" t="s">
        <v>190</v>
      </c>
      <c r="BE134" s="203">
        <f t="shared" si="14"/>
        <v>0</v>
      </c>
      <c r="BF134" s="203">
        <f t="shared" si="15"/>
        <v>0</v>
      </c>
      <c r="BG134" s="203">
        <f t="shared" si="16"/>
        <v>0</v>
      </c>
      <c r="BH134" s="203">
        <f t="shared" si="17"/>
        <v>0</v>
      </c>
      <c r="BI134" s="203">
        <f t="shared" si="18"/>
        <v>0</v>
      </c>
      <c r="BJ134" s="21" t="s">
        <v>77</v>
      </c>
      <c r="BK134" s="203">
        <f t="shared" si="19"/>
        <v>0</v>
      </c>
      <c r="BL134" s="21" t="s">
        <v>197</v>
      </c>
      <c r="BM134" s="21" t="s">
        <v>1082</v>
      </c>
    </row>
    <row r="135" spans="2:65" s="1" customFormat="1" ht="16.5" customHeight="1">
      <c r="B135" s="38"/>
      <c r="C135" s="207" t="s">
        <v>364</v>
      </c>
      <c r="D135" s="207" t="s">
        <v>648</v>
      </c>
      <c r="E135" s="208" t="s">
        <v>1083</v>
      </c>
      <c r="F135" s="209" t="s">
        <v>1084</v>
      </c>
      <c r="G135" s="210" t="s">
        <v>194</v>
      </c>
      <c r="H135" s="211">
        <v>2</v>
      </c>
      <c r="I135" s="212"/>
      <c r="J135" s="213">
        <f t="shared" si="10"/>
        <v>0</v>
      </c>
      <c r="K135" s="209" t="s">
        <v>195</v>
      </c>
      <c r="L135" s="58"/>
      <c r="M135" s="214" t="s">
        <v>21</v>
      </c>
      <c r="N135" s="215" t="s">
        <v>41</v>
      </c>
      <c r="O135" s="39"/>
      <c r="P135" s="201">
        <f t="shared" si="11"/>
        <v>0</v>
      </c>
      <c r="Q135" s="201">
        <v>0</v>
      </c>
      <c r="R135" s="201">
        <f t="shared" si="12"/>
        <v>0</v>
      </c>
      <c r="S135" s="201">
        <v>0</v>
      </c>
      <c r="T135" s="202">
        <f t="shared" si="13"/>
        <v>0</v>
      </c>
      <c r="AR135" s="21" t="s">
        <v>197</v>
      </c>
      <c r="AT135" s="21" t="s">
        <v>648</v>
      </c>
      <c r="AU135" s="21" t="s">
        <v>77</v>
      </c>
      <c r="AY135" s="21" t="s">
        <v>190</v>
      </c>
      <c r="BE135" s="203">
        <f t="shared" si="14"/>
        <v>0</v>
      </c>
      <c r="BF135" s="203">
        <f t="shared" si="15"/>
        <v>0</v>
      </c>
      <c r="BG135" s="203">
        <f t="shared" si="16"/>
        <v>0</v>
      </c>
      <c r="BH135" s="203">
        <f t="shared" si="17"/>
        <v>0</v>
      </c>
      <c r="BI135" s="203">
        <f t="shared" si="18"/>
        <v>0</v>
      </c>
      <c r="BJ135" s="21" t="s">
        <v>77</v>
      </c>
      <c r="BK135" s="203">
        <f t="shared" si="19"/>
        <v>0</v>
      </c>
      <c r="BL135" s="21" t="s">
        <v>197</v>
      </c>
      <c r="BM135" s="21" t="s">
        <v>1085</v>
      </c>
    </row>
    <row r="136" spans="2:65" s="1" customFormat="1" ht="63.75" customHeight="1">
      <c r="B136" s="38"/>
      <c r="C136" s="207" t="s">
        <v>369</v>
      </c>
      <c r="D136" s="207" t="s">
        <v>648</v>
      </c>
      <c r="E136" s="208" t="s">
        <v>1086</v>
      </c>
      <c r="F136" s="209" t="s">
        <v>1087</v>
      </c>
      <c r="G136" s="210" t="s">
        <v>194</v>
      </c>
      <c r="H136" s="211">
        <v>2</v>
      </c>
      <c r="I136" s="212"/>
      <c r="J136" s="213">
        <f t="shared" si="10"/>
        <v>0</v>
      </c>
      <c r="K136" s="209" t="s">
        <v>195</v>
      </c>
      <c r="L136" s="58"/>
      <c r="M136" s="214" t="s">
        <v>21</v>
      </c>
      <c r="N136" s="215" t="s">
        <v>41</v>
      </c>
      <c r="O136" s="39"/>
      <c r="P136" s="201">
        <f t="shared" si="11"/>
        <v>0</v>
      </c>
      <c r="Q136" s="201">
        <v>0</v>
      </c>
      <c r="R136" s="201">
        <f t="shared" si="12"/>
        <v>0</v>
      </c>
      <c r="S136" s="201">
        <v>0</v>
      </c>
      <c r="T136" s="202">
        <f t="shared" si="13"/>
        <v>0</v>
      </c>
      <c r="AR136" s="21" t="s">
        <v>197</v>
      </c>
      <c r="AT136" s="21" t="s">
        <v>648</v>
      </c>
      <c r="AU136" s="21" t="s">
        <v>77</v>
      </c>
      <c r="AY136" s="21" t="s">
        <v>190</v>
      </c>
      <c r="BE136" s="203">
        <f t="shared" si="14"/>
        <v>0</v>
      </c>
      <c r="BF136" s="203">
        <f t="shared" si="15"/>
        <v>0</v>
      </c>
      <c r="BG136" s="203">
        <f t="shared" si="16"/>
        <v>0</v>
      </c>
      <c r="BH136" s="203">
        <f t="shared" si="17"/>
        <v>0</v>
      </c>
      <c r="BI136" s="203">
        <f t="shared" si="18"/>
        <v>0</v>
      </c>
      <c r="BJ136" s="21" t="s">
        <v>77</v>
      </c>
      <c r="BK136" s="203">
        <f t="shared" si="19"/>
        <v>0</v>
      </c>
      <c r="BL136" s="21" t="s">
        <v>197</v>
      </c>
      <c r="BM136" s="21" t="s">
        <v>1088</v>
      </c>
    </row>
    <row r="137" spans="2:65" s="1" customFormat="1" ht="63.75" customHeight="1">
      <c r="B137" s="38"/>
      <c r="C137" s="207" t="s">
        <v>373</v>
      </c>
      <c r="D137" s="207" t="s">
        <v>648</v>
      </c>
      <c r="E137" s="208" t="s">
        <v>1089</v>
      </c>
      <c r="F137" s="209" t="s">
        <v>1090</v>
      </c>
      <c r="G137" s="210" t="s">
        <v>194</v>
      </c>
      <c r="H137" s="211">
        <v>1</v>
      </c>
      <c r="I137" s="212"/>
      <c r="J137" s="213">
        <f t="shared" si="10"/>
        <v>0</v>
      </c>
      <c r="K137" s="209" t="s">
        <v>195</v>
      </c>
      <c r="L137" s="58"/>
      <c r="M137" s="214" t="s">
        <v>21</v>
      </c>
      <c r="N137" s="215" t="s">
        <v>41</v>
      </c>
      <c r="O137" s="39"/>
      <c r="P137" s="201">
        <f t="shared" si="11"/>
        <v>0</v>
      </c>
      <c r="Q137" s="201">
        <v>0</v>
      </c>
      <c r="R137" s="201">
        <f t="shared" si="12"/>
        <v>0</v>
      </c>
      <c r="S137" s="201">
        <v>0</v>
      </c>
      <c r="T137" s="202">
        <f t="shared" si="13"/>
        <v>0</v>
      </c>
      <c r="AR137" s="21" t="s">
        <v>197</v>
      </c>
      <c r="AT137" s="21" t="s">
        <v>648</v>
      </c>
      <c r="AU137" s="21" t="s">
        <v>77</v>
      </c>
      <c r="AY137" s="21" t="s">
        <v>190</v>
      </c>
      <c r="BE137" s="203">
        <f t="shared" si="14"/>
        <v>0</v>
      </c>
      <c r="BF137" s="203">
        <f t="shared" si="15"/>
        <v>0</v>
      </c>
      <c r="BG137" s="203">
        <f t="shared" si="16"/>
        <v>0</v>
      </c>
      <c r="BH137" s="203">
        <f t="shared" si="17"/>
        <v>0</v>
      </c>
      <c r="BI137" s="203">
        <f t="shared" si="18"/>
        <v>0</v>
      </c>
      <c r="BJ137" s="21" t="s">
        <v>77</v>
      </c>
      <c r="BK137" s="203">
        <f t="shared" si="19"/>
        <v>0</v>
      </c>
      <c r="BL137" s="21" t="s">
        <v>197</v>
      </c>
      <c r="BM137" s="21" t="s">
        <v>1091</v>
      </c>
    </row>
    <row r="138" spans="2:65" s="1" customFormat="1" ht="38.25" customHeight="1">
      <c r="B138" s="38"/>
      <c r="C138" s="207" t="s">
        <v>377</v>
      </c>
      <c r="D138" s="207" t="s">
        <v>648</v>
      </c>
      <c r="E138" s="208" t="s">
        <v>1092</v>
      </c>
      <c r="F138" s="209" t="s">
        <v>1093</v>
      </c>
      <c r="G138" s="210" t="s">
        <v>194</v>
      </c>
      <c r="H138" s="211">
        <v>2</v>
      </c>
      <c r="I138" s="212"/>
      <c r="J138" s="213">
        <f t="shared" si="10"/>
        <v>0</v>
      </c>
      <c r="K138" s="209" t="s">
        <v>195</v>
      </c>
      <c r="L138" s="58"/>
      <c r="M138" s="214" t="s">
        <v>21</v>
      </c>
      <c r="N138" s="215" t="s">
        <v>41</v>
      </c>
      <c r="O138" s="39"/>
      <c r="P138" s="201">
        <f t="shared" si="11"/>
        <v>0</v>
      </c>
      <c r="Q138" s="201">
        <v>0</v>
      </c>
      <c r="R138" s="201">
        <f t="shared" si="12"/>
        <v>0</v>
      </c>
      <c r="S138" s="201">
        <v>0</v>
      </c>
      <c r="T138" s="202">
        <f t="shared" si="13"/>
        <v>0</v>
      </c>
      <c r="AR138" s="21" t="s">
        <v>197</v>
      </c>
      <c r="AT138" s="21" t="s">
        <v>648</v>
      </c>
      <c r="AU138" s="21" t="s">
        <v>77</v>
      </c>
      <c r="AY138" s="21" t="s">
        <v>190</v>
      </c>
      <c r="BE138" s="203">
        <f t="shared" si="14"/>
        <v>0</v>
      </c>
      <c r="BF138" s="203">
        <f t="shared" si="15"/>
        <v>0</v>
      </c>
      <c r="BG138" s="203">
        <f t="shared" si="16"/>
        <v>0</v>
      </c>
      <c r="BH138" s="203">
        <f t="shared" si="17"/>
        <v>0</v>
      </c>
      <c r="BI138" s="203">
        <f t="shared" si="18"/>
        <v>0</v>
      </c>
      <c r="BJ138" s="21" t="s">
        <v>77</v>
      </c>
      <c r="BK138" s="203">
        <f t="shared" si="19"/>
        <v>0</v>
      </c>
      <c r="BL138" s="21" t="s">
        <v>197</v>
      </c>
      <c r="BM138" s="21" t="s">
        <v>1094</v>
      </c>
    </row>
    <row r="139" spans="2:65" s="1" customFormat="1" ht="38.25" customHeight="1">
      <c r="B139" s="38"/>
      <c r="C139" s="207" t="s">
        <v>381</v>
      </c>
      <c r="D139" s="207" t="s">
        <v>648</v>
      </c>
      <c r="E139" s="208" t="s">
        <v>1095</v>
      </c>
      <c r="F139" s="209" t="s">
        <v>1096</v>
      </c>
      <c r="G139" s="210" t="s">
        <v>194</v>
      </c>
      <c r="H139" s="211">
        <v>2</v>
      </c>
      <c r="I139" s="212"/>
      <c r="J139" s="213">
        <f t="shared" si="10"/>
        <v>0</v>
      </c>
      <c r="K139" s="209" t="s">
        <v>195</v>
      </c>
      <c r="L139" s="58"/>
      <c r="M139" s="214" t="s">
        <v>21</v>
      </c>
      <c r="N139" s="215" t="s">
        <v>41</v>
      </c>
      <c r="O139" s="39"/>
      <c r="P139" s="201">
        <f t="shared" si="11"/>
        <v>0</v>
      </c>
      <c r="Q139" s="201">
        <v>0</v>
      </c>
      <c r="R139" s="201">
        <f t="shared" si="12"/>
        <v>0</v>
      </c>
      <c r="S139" s="201">
        <v>0</v>
      </c>
      <c r="T139" s="202">
        <f t="shared" si="13"/>
        <v>0</v>
      </c>
      <c r="AR139" s="21" t="s">
        <v>197</v>
      </c>
      <c r="AT139" s="21" t="s">
        <v>648</v>
      </c>
      <c r="AU139" s="21" t="s">
        <v>77</v>
      </c>
      <c r="AY139" s="21" t="s">
        <v>190</v>
      </c>
      <c r="BE139" s="203">
        <f t="shared" si="14"/>
        <v>0</v>
      </c>
      <c r="BF139" s="203">
        <f t="shared" si="15"/>
        <v>0</v>
      </c>
      <c r="BG139" s="203">
        <f t="shared" si="16"/>
        <v>0</v>
      </c>
      <c r="BH139" s="203">
        <f t="shared" si="17"/>
        <v>0</v>
      </c>
      <c r="BI139" s="203">
        <f t="shared" si="18"/>
        <v>0</v>
      </c>
      <c r="BJ139" s="21" t="s">
        <v>77</v>
      </c>
      <c r="BK139" s="203">
        <f t="shared" si="19"/>
        <v>0</v>
      </c>
      <c r="BL139" s="21" t="s">
        <v>197</v>
      </c>
      <c r="BM139" s="21" t="s">
        <v>1097</v>
      </c>
    </row>
    <row r="140" spans="2:65" s="1" customFormat="1" ht="38.25" customHeight="1">
      <c r="B140" s="38"/>
      <c r="C140" s="207" t="s">
        <v>385</v>
      </c>
      <c r="D140" s="207" t="s">
        <v>648</v>
      </c>
      <c r="E140" s="208" t="s">
        <v>1098</v>
      </c>
      <c r="F140" s="209" t="s">
        <v>1099</v>
      </c>
      <c r="G140" s="210" t="s">
        <v>194</v>
      </c>
      <c r="H140" s="211">
        <v>2</v>
      </c>
      <c r="I140" s="212"/>
      <c r="J140" s="213">
        <f t="shared" si="10"/>
        <v>0</v>
      </c>
      <c r="K140" s="209" t="s">
        <v>195</v>
      </c>
      <c r="L140" s="58"/>
      <c r="M140" s="214" t="s">
        <v>21</v>
      </c>
      <c r="N140" s="215" t="s">
        <v>41</v>
      </c>
      <c r="O140" s="39"/>
      <c r="P140" s="201">
        <f t="shared" si="11"/>
        <v>0</v>
      </c>
      <c r="Q140" s="201">
        <v>0</v>
      </c>
      <c r="R140" s="201">
        <f t="shared" si="12"/>
        <v>0</v>
      </c>
      <c r="S140" s="201">
        <v>0</v>
      </c>
      <c r="T140" s="202">
        <f t="shared" si="13"/>
        <v>0</v>
      </c>
      <c r="AR140" s="21" t="s">
        <v>197</v>
      </c>
      <c r="AT140" s="21" t="s">
        <v>648</v>
      </c>
      <c r="AU140" s="21" t="s">
        <v>77</v>
      </c>
      <c r="AY140" s="21" t="s">
        <v>190</v>
      </c>
      <c r="BE140" s="203">
        <f t="shared" si="14"/>
        <v>0</v>
      </c>
      <c r="BF140" s="203">
        <f t="shared" si="15"/>
        <v>0</v>
      </c>
      <c r="BG140" s="203">
        <f t="shared" si="16"/>
        <v>0</v>
      </c>
      <c r="BH140" s="203">
        <f t="shared" si="17"/>
        <v>0</v>
      </c>
      <c r="BI140" s="203">
        <f t="shared" si="18"/>
        <v>0</v>
      </c>
      <c r="BJ140" s="21" t="s">
        <v>77</v>
      </c>
      <c r="BK140" s="203">
        <f t="shared" si="19"/>
        <v>0</v>
      </c>
      <c r="BL140" s="21" t="s">
        <v>197</v>
      </c>
      <c r="BM140" s="21" t="s">
        <v>1100</v>
      </c>
    </row>
    <row r="141" spans="2:65" s="1" customFormat="1" ht="25.5" customHeight="1">
      <c r="B141" s="38"/>
      <c r="C141" s="207" t="s">
        <v>389</v>
      </c>
      <c r="D141" s="207" t="s">
        <v>648</v>
      </c>
      <c r="E141" s="208" t="s">
        <v>1101</v>
      </c>
      <c r="F141" s="209" t="s">
        <v>1102</v>
      </c>
      <c r="G141" s="210" t="s">
        <v>194</v>
      </c>
      <c r="H141" s="211">
        <v>4</v>
      </c>
      <c r="I141" s="212"/>
      <c r="J141" s="213">
        <f t="shared" si="10"/>
        <v>0</v>
      </c>
      <c r="K141" s="209" t="s">
        <v>195</v>
      </c>
      <c r="L141" s="58"/>
      <c r="M141" s="214" t="s">
        <v>21</v>
      </c>
      <c r="N141" s="215" t="s">
        <v>41</v>
      </c>
      <c r="O141" s="39"/>
      <c r="P141" s="201">
        <f t="shared" si="11"/>
        <v>0</v>
      </c>
      <c r="Q141" s="201">
        <v>0</v>
      </c>
      <c r="R141" s="201">
        <f t="shared" si="12"/>
        <v>0</v>
      </c>
      <c r="S141" s="201">
        <v>0</v>
      </c>
      <c r="T141" s="202">
        <f t="shared" si="13"/>
        <v>0</v>
      </c>
      <c r="AR141" s="21" t="s">
        <v>197</v>
      </c>
      <c r="AT141" s="21" t="s">
        <v>648</v>
      </c>
      <c r="AU141" s="21" t="s">
        <v>77</v>
      </c>
      <c r="AY141" s="21" t="s">
        <v>190</v>
      </c>
      <c r="BE141" s="203">
        <f t="shared" si="14"/>
        <v>0</v>
      </c>
      <c r="BF141" s="203">
        <f t="shared" si="15"/>
        <v>0</v>
      </c>
      <c r="BG141" s="203">
        <f t="shared" si="16"/>
        <v>0</v>
      </c>
      <c r="BH141" s="203">
        <f t="shared" si="17"/>
        <v>0</v>
      </c>
      <c r="BI141" s="203">
        <f t="shared" si="18"/>
        <v>0</v>
      </c>
      <c r="BJ141" s="21" t="s">
        <v>77</v>
      </c>
      <c r="BK141" s="203">
        <f t="shared" si="19"/>
        <v>0</v>
      </c>
      <c r="BL141" s="21" t="s">
        <v>197</v>
      </c>
      <c r="BM141" s="21" t="s">
        <v>1103</v>
      </c>
    </row>
    <row r="142" spans="2:65" s="1" customFormat="1" ht="16.5" customHeight="1">
      <c r="B142" s="38"/>
      <c r="C142" s="207" t="s">
        <v>393</v>
      </c>
      <c r="D142" s="207" t="s">
        <v>648</v>
      </c>
      <c r="E142" s="208" t="s">
        <v>1104</v>
      </c>
      <c r="F142" s="209" t="s">
        <v>1105</v>
      </c>
      <c r="G142" s="210" t="s">
        <v>194</v>
      </c>
      <c r="H142" s="211">
        <v>3</v>
      </c>
      <c r="I142" s="212"/>
      <c r="J142" s="213">
        <f t="shared" si="10"/>
        <v>0</v>
      </c>
      <c r="K142" s="209" t="s">
        <v>195</v>
      </c>
      <c r="L142" s="58"/>
      <c r="M142" s="214" t="s">
        <v>21</v>
      </c>
      <c r="N142" s="215" t="s">
        <v>41</v>
      </c>
      <c r="O142" s="39"/>
      <c r="P142" s="201">
        <f t="shared" si="11"/>
        <v>0</v>
      </c>
      <c r="Q142" s="201">
        <v>0</v>
      </c>
      <c r="R142" s="201">
        <f t="shared" si="12"/>
        <v>0</v>
      </c>
      <c r="S142" s="201">
        <v>0</v>
      </c>
      <c r="T142" s="202">
        <f t="shared" si="13"/>
        <v>0</v>
      </c>
      <c r="AR142" s="21" t="s">
        <v>197</v>
      </c>
      <c r="AT142" s="21" t="s">
        <v>648</v>
      </c>
      <c r="AU142" s="21" t="s">
        <v>77</v>
      </c>
      <c r="AY142" s="21" t="s">
        <v>190</v>
      </c>
      <c r="BE142" s="203">
        <f t="shared" si="14"/>
        <v>0</v>
      </c>
      <c r="BF142" s="203">
        <f t="shared" si="15"/>
        <v>0</v>
      </c>
      <c r="BG142" s="203">
        <f t="shared" si="16"/>
        <v>0</v>
      </c>
      <c r="BH142" s="203">
        <f t="shared" si="17"/>
        <v>0</v>
      </c>
      <c r="BI142" s="203">
        <f t="shared" si="18"/>
        <v>0</v>
      </c>
      <c r="BJ142" s="21" t="s">
        <v>77</v>
      </c>
      <c r="BK142" s="203">
        <f t="shared" si="19"/>
        <v>0</v>
      </c>
      <c r="BL142" s="21" t="s">
        <v>197</v>
      </c>
      <c r="BM142" s="21" t="s">
        <v>1106</v>
      </c>
    </row>
    <row r="143" spans="2:65" s="1" customFormat="1" ht="16.5" customHeight="1">
      <c r="B143" s="38"/>
      <c r="C143" s="207" t="s">
        <v>397</v>
      </c>
      <c r="D143" s="207" t="s">
        <v>648</v>
      </c>
      <c r="E143" s="208" t="s">
        <v>1107</v>
      </c>
      <c r="F143" s="209" t="s">
        <v>1108</v>
      </c>
      <c r="G143" s="210" t="s">
        <v>194</v>
      </c>
      <c r="H143" s="211">
        <v>7</v>
      </c>
      <c r="I143" s="212"/>
      <c r="J143" s="213">
        <f t="shared" si="10"/>
        <v>0</v>
      </c>
      <c r="K143" s="209" t="s">
        <v>195</v>
      </c>
      <c r="L143" s="58"/>
      <c r="M143" s="214" t="s">
        <v>21</v>
      </c>
      <c r="N143" s="215" t="s">
        <v>41</v>
      </c>
      <c r="O143" s="39"/>
      <c r="P143" s="201">
        <f t="shared" si="11"/>
        <v>0</v>
      </c>
      <c r="Q143" s="201">
        <v>0</v>
      </c>
      <c r="R143" s="201">
        <f t="shared" si="12"/>
        <v>0</v>
      </c>
      <c r="S143" s="201">
        <v>0</v>
      </c>
      <c r="T143" s="202">
        <f t="shared" si="13"/>
        <v>0</v>
      </c>
      <c r="AR143" s="21" t="s">
        <v>197</v>
      </c>
      <c r="AT143" s="21" t="s">
        <v>648</v>
      </c>
      <c r="AU143" s="21" t="s">
        <v>77</v>
      </c>
      <c r="AY143" s="21" t="s">
        <v>190</v>
      </c>
      <c r="BE143" s="203">
        <f t="shared" si="14"/>
        <v>0</v>
      </c>
      <c r="BF143" s="203">
        <f t="shared" si="15"/>
        <v>0</v>
      </c>
      <c r="BG143" s="203">
        <f t="shared" si="16"/>
        <v>0</v>
      </c>
      <c r="BH143" s="203">
        <f t="shared" si="17"/>
        <v>0</v>
      </c>
      <c r="BI143" s="203">
        <f t="shared" si="18"/>
        <v>0</v>
      </c>
      <c r="BJ143" s="21" t="s">
        <v>77</v>
      </c>
      <c r="BK143" s="203">
        <f t="shared" si="19"/>
        <v>0</v>
      </c>
      <c r="BL143" s="21" t="s">
        <v>197</v>
      </c>
      <c r="BM143" s="21" t="s">
        <v>1109</v>
      </c>
    </row>
    <row r="144" spans="2:65" s="1" customFormat="1" ht="51" customHeight="1">
      <c r="B144" s="38"/>
      <c r="C144" s="207" t="s">
        <v>401</v>
      </c>
      <c r="D144" s="207" t="s">
        <v>648</v>
      </c>
      <c r="E144" s="208" t="s">
        <v>1110</v>
      </c>
      <c r="F144" s="209" t="s">
        <v>1111</v>
      </c>
      <c r="G144" s="210" t="s">
        <v>194</v>
      </c>
      <c r="H144" s="211">
        <v>1</v>
      </c>
      <c r="I144" s="212"/>
      <c r="J144" s="213">
        <f t="shared" si="10"/>
        <v>0</v>
      </c>
      <c r="K144" s="209" t="s">
        <v>195</v>
      </c>
      <c r="L144" s="58"/>
      <c r="M144" s="214" t="s">
        <v>21</v>
      </c>
      <c r="N144" s="215" t="s">
        <v>41</v>
      </c>
      <c r="O144" s="39"/>
      <c r="P144" s="201">
        <f t="shared" si="11"/>
        <v>0</v>
      </c>
      <c r="Q144" s="201">
        <v>0</v>
      </c>
      <c r="R144" s="201">
        <f t="shared" si="12"/>
        <v>0</v>
      </c>
      <c r="S144" s="201">
        <v>0</v>
      </c>
      <c r="T144" s="202">
        <f t="shared" si="13"/>
        <v>0</v>
      </c>
      <c r="AR144" s="21" t="s">
        <v>197</v>
      </c>
      <c r="AT144" s="21" t="s">
        <v>648</v>
      </c>
      <c r="AU144" s="21" t="s">
        <v>77</v>
      </c>
      <c r="AY144" s="21" t="s">
        <v>190</v>
      </c>
      <c r="BE144" s="203">
        <f t="shared" si="14"/>
        <v>0</v>
      </c>
      <c r="BF144" s="203">
        <f t="shared" si="15"/>
        <v>0</v>
      </c>
      <c r="BG144" s="203">
        <f t="shared" si="16"/>
        <v>0</v>
      </c>
      <c r="BH144" s="203">
        <f t="shared" si="17"/>
        <v>0</v>
      </c>
      <c r="BI144" s="203">
        <f t="shared" si="18"/>
        <v>0</v>
      </c>
      <c r="BJ144" s="21" t="s">
        <v>77</v>
      </c>
      <c r="BK144" s="203">
        <f t="shared" si="19"/>
        <v>0</v>
      </c>
      <c r="BL144" s="21" t="s">
        <v>197</v>
      </c>
      <c r="BM144" s="21" t="s">
        <v>1112</v>
      </c>
    </row>
    <row r="145" spans="2:65" s="1" customFormat="1" ht="51" customHeight="1">
      <c r="B145" s="38"/>
      <c r="C145" s="207" t="s">
        <v>405</v>
      </c>
      <c r="D145" s="207" t="s">
        <v>648</v>
      </c>
      <c r="E145" s="208" t="s">
        <v>1113</v>
      </c>
      <c r="F145" s="209" t="s">
        <v>1114</v>
      </c>
      <c r="G145" s="210" t="s">
        <v>194</v>
      </c>
      <c r="H145" s="211">
        <v>1</v>
      </c>
      <c r="I145" s="212"/>
      <c r="J145" s="213">
        <f t="shared" si="10"/>
        <v>0</v>
      </c>
      <c r="K145" s="209" t="s">
        <v>195</v>
      </c>
      <c r="L145" s="58"/>
      <c r="M145" s="214" t="s">
        <v>21</v>
      </c>
      <c r="N145" s="215" t="s">
        <v>41</v>
      </c>
      <c r="O145" s="39"/>
      <c r="P145" s="201">
        <f t="shared" si="11"/>
        <v>0</v>
      </c>
      <c r="Q145" s="201">
        <v>0</v>
      </c>
      <c r="R145" s="201">
        <f t="shared" si="12"/>
        <v>0</v>
      </c>
      <c r="S145" s="201">
        <v>0</v>
      </c>
      <c r="T145" s="202">
        <f t="shared" si="13"/>
        <v>0</v>
      </c>
      <c r="AR145" s="21" t="s">
        <v>197</v>
      </c>
      <c r="AT145" s="21" t="s">
        <v>648</v>
      </c>
      <c r="AU145" s="21" t="s">
        <v>77</v>
      </c>
      <c r="AY145" s="21" t="s">
        <v>190</v>
      </c>
      <c r="BE145" s="203">
        <f t="shared" si="14"/>
        <v>0</v>
      </c>
      <c r="BF145" s="203">
        <f t="shared" si="15"/>
        <v>0</v>
      </c>
      <c r="BG145" s="203">
        <f t="shared" si="16"/>
        <v>0</v>
      </c>
      <c r="BH145" s="203">
        <f t="shared" si="17"/>
        <v>0</v>
      </c>
      <c r="BI145" s="203">
        <f t="shared" si="18"/>
        <v>0</v>
      </c>
      <c r="BJ145" s="21" t="s">
        <v>77</v>
      </c>
      <c r="BK145" s="203">
        <f t="shared" si="19"/>
        <v>0</v>
      </c>
      <c r="BL145" s="21" t="s">
        <v>197</v>
      </c>
      <c r="BM145" s="21" t="s">
        <v>1115</v>
      </c>
    </row>
    <row r="146" spans="2:65" s="1" customFormat="1" ht="51" customHeight="1">
      <c r="B146" s="38"/>
      <c r="C146" s="207" t="s">
        <v>409</v>
      </c>
      <c r="D146" s="207" t="s">
        <v>648</v>
      </c>
      <c r="E146" s="208" t="s">
        <v>1116</v>
      </c>
      <c r="F146" s="209" t="s">
        <v>1117</v>
      </c>
      <c r="G146" s="210" t="s">
        <v>194</v>
      </c>
      <c r="H146" s="211">
        <v>1</v>
      </c>
      <c r="I146" s="212"/>
      <c r="J146" s="213">
        <f t="shared" si="10"/>
        <v>0</v>
      </c>
      <c r="K146" s="209" t="s">
        <v>195</v>
      </c>
      <c r="L146" s="58"/>
      <c r="M146" s="214" t="s">
        <v>21</v>
      </c>
      <c r="N146" s="215" t="s">
        <v>41</v>
      </c>
      <c r="O146" s="39"/>
      <c r="P146" s="201">
        <f t="shared" si="11"/>
        <v>0</v>
      </c>
      <c r="Q146" s="201">
        <v>0</v>
      </c>
      <c r="R146" s="201">
        <f t="shared" si="12"/>
        <v>0</v>
      </c>
      <c r="S146" s="201">
        <v>0</v>
      </c>
      <c r="T146" s="202">
        <f t="shared" si="13"/>
        <v>0</v>
      </c>
      <c r="AR146" s="21" t="s">
        <v>197</v>
      </c>
      <c r="AT146" s="21" t="s">
        <v>648</v>
      </c>
      <c r="AU146" s="21" t="s">
        <v>77</v>
      </c>
      <c r="AY146" s="21" t="s">
        <v>190</v>
      </c>
      <c r="BE146" s="203">
        <f t="shared" si="14"/>
        <v>0</v>
      </c>
      <c r="BF146" s="203">
        <f t="shared" si="15"/>
        <v>0</v>
      </c>
      <c r="BG146" s="203">
        <f t="shared" si="16"/>
        <v>0</v>
      </c>
      <c r="BH146" s="203">
        <f t="shared" si="17"/>
        <v>0</v>
      </c>
      <c r="BI146" s="203">
        <f t="shared" si="18"/>
        <v>0</v>
      </c>
      <c r="BJ146" s="21" t="s">
        <v>77</v>
      </c>
      <c r="BK146" s="203">
        <f t="shared" si="19"/>
        <v>0</v>
      </c>
      <c r="BL146" s="21" t="s">
        <v>197</v>
      </c>
      <c r="BM146" s="21" t="s">
        <v>1118</v>
      </c>
    </row>
    <row r="147" spans="2:65" s="1" customFormat="1" ht="102" customHeight="1">
      <c r="B147" s="38"/>
      <c r="C147" s="207" t="s">
        <v>413</v>
      </c>
      <c r="D147" s="207" t="s">
        <v>648</v>
      </c>
      <c r="E147" s="208" t="s">
        <v>1119</v>
      </c>
      <c r="F147" s="209" t="s">
        <v>1120</v>
      </c>
      <c r="G147" s="210" t="s">
        <v>194</v>
      </c>
      <c r="H147" s="211">
        <v>2</v>
      </c>
      <c r="I147" s="212"/>
      <c r="J147" s="213">
        <f t="shared" si="10"/>
        <v>0</v>
      </c>
      <c r="K147" s="209" t="s">
        <v>195</v>
      </c>
      <c r="L147" s="58"/>
      <c r="M147" s="214" t="s">
        <v>21</v>
      </c>
      <c r="N147" s="215" t="s">
        <v>41</v>
      </c>
      <c r="O147" s="39"/>
      <c r="P147" s="201">
        <f t="shared" si="11"/>
        <v>0</v>
      </c>
      <c r="Q147" s="201">
        <v>0</v>
      </c>
      <c r="R147" s="201">
        <f t="shared" si="12"/>
        <v>0</v>
      </c>
      <c r="S147" s="201">
        <v>0</v>
      </c>
      <c r="T147" s="202">
        <f t="shared" si="13"/>
        <v>0</v>
      </c>
      <c r="AR147" s="21" t="s">
        <v>197</v>
      </c>
      <c r="AT147" s="21" t="s">
        <v>648</v>
      </c>
      <c r="AU147" s="21" t="s">
        <v>77</v>
      </c>
      <c r="AY147" s="21" t="s">
        <v>190</v>
      </c>
      <c r="BE147" s="203">
        <f t="shared" si="14"/>
        <v>0</v>
      </c>
      <c r="BF147" s="203">
        <f t="shared" si="15"/>
        <v>0</v>
      </c>
      <c r="BG147" s="203">
        <f t="shared" si="16"/>
        <v>0</v>
      </c>
      <c r="BH147" s="203">
        <f t="shared" si="17"/>
        <v>0</v>
      </c>
      <c r="BI147" s="203">
        <f t="shared" si="18"/>
        <v>0</v>
      </c>
      <c r="BJ147" s="21" t="s">
        <v>77</v>
      </c>
      <c r="BK147" s="203">
        <f t="shared" si="19"/>
        <v>0</v>
      </c>
      <c r="BL147" s="21" t="s">
        <v>197</v>
      </c>
      <c r="BM147" s="21" t="s">
        <v>1121</v>
      </c>
    </row>
    <row r="148" spans="2:65" s="1" customFormat="1" ht="25.5" customHeight="1">
      <c r="B148" s="38"/>
      <c r="C148" s="207" t="s">
        <v>417</v>
      </c>
      <c r="D148" s="207" t="s">
        <v>648</v>
      </c>
      <c r="E148" s="208" t="s">
        <v>1122</v>
      </c>
      <c r="F148" s="209" t="s">
        <v>1123</v>
      </c>
      <c r="G148" s="210" t="s">
        <v>194</v>
      </c>
      <c r="H148" s="211">
        <v>2</v>
      </c>
      <c r="I148" s="212"/>
      <c r="J148" s="213">
        <f t="shared" si="10"/>
        <v>0</v>
      </c>
      <c r="K148" s="209" t="s">
        <v>195</v>
      </c>
      <c r="L148" s="58"/>
      <c r="M148" s="214" t="s">
        <v>21</v>
      </c>
      <c r="N148" s="215" t="s">
        <v>41</v>
      </c>
      <c r="O148" s="39"/>
      <c r="P148" s="201">
        <f t="shared" si="11"/>
        <v>0</v>
      </c>
      <c r="Q148" s="201">
        <v>0</v>
      </c>
      <c r="R148" s="201">
        <f t="shared" si="12"/>
        <v>0</v>
      </c>
      <c r="S148" s="201">
        <v>0</v>
      </c>
      <c r="T148" s="202">
        <f t="shared" si="13"/>
        <v>0</v>
      </c>
      <c r="AR148" s="21" t="s">
        <v>197</v>
      </c>
      <c r="AT148" s="21" t="s">
        <v>648</v>
      </c>
      <c r="AU148" s="21" t="s">
        <v>77</v>
      </c>
      <c r="AY148" s="21" t="s">
        <v>190</v>
      </c>
      <c r="BE148" s="203">
        <f t="shared" si="14"/>
        <v>0</v>
      </c>
      <c r="BF148" s="203">
        <f t="shared" si="15"/>
        <v>0</v>
      </c>
      <c r="BG148" s="203">
        <f t="shared" si="16"/>
        <v>0</v>
      </c>
      <c r="BH148" s="203">
        <f t="shared" si="17"/>
        <v>0</v>
      </c>
      <c r="BI148" s="203">
        <f t="shared" si="18"/>
        <v>0</v>
      </c>
      <c r="BJ148" s="21" t="s">
        <v>77</v>
      </c>
      <c r="BK148" s="203">
        <f t="shared" si="19"/>
        <v>0</v>
      </c>
      <c r="BL148" s="21" t="s">
        <v>197</v>
      </c>
      <c r="BM148" s="21" t="s">
        <v>1124</v>
      </c>
    </row>
    <row r="149" spans="2:65" s="1" customFormat="1" ht="16.5" customHeight="1">
      <c r="B149" s="38"/>
      <c r="C149" s="207" t="s">
        <v>421</v>
      </c>
      <c r="D149" s="207" t="s">
        <v>648</v>
      </c>
      <c r="E149" s="208" t="s">
        <v>1125</v>
      </c>
      <c r="F149" s="209" t="s">
        <v>1126</v>
      </c>
      <c r="G149" s="210" t="s">
        <v>194</v>
      </c>
      <c r="H149" s="211">
        <v>2</v>
      </c>
      <c r="I149" s="212"/>
      <c r="J149" s="213">
        <f t="shared" si="10"/>
        <v>0</v>
      </c>
      <c r="K149" s="209" t="s">
        <v>195</v>
      </c>
      <c r="L149" s="58"/>
      <c r="M149" s="214" t="s">
        <v>21</v>
      </c>
      <c r="N149" s="215" t="s">
        <v>41</v>
      </c>
      <c r="O149" s="39"/>
      <c r="P149" s="201">
        <f t="shared" si="11"/>
        <v>0</v>
      </c>
      <c r="Q149" s="201">
        <v>0</v>
      </c>
      <c r="R149" s="201">
        <f t="shared" si="12"/>
        <v>0</v>
      </c>
      <c r="S149" s="201">
        <v>0</v>
      </c>
      <c r="T149" s="202">
        <f t="shared" si="13"/>
        <v>0</v>
      </c>
      <c r="AR149" s="21" t="s">
        <v>197</v>
      </c>
      <c r="AT149" s="21" t="s">
        <v>648</v>
      </c>
      <c r="AU149" s="21" t="s">
        <v>77</v>
      </c>
      <c r="AY149" s="21" t="s">
        <v>190</v>
      </c>
      <c r="BE149" s="203">
        <f t="shared" si="14"/>
        <v>0</v>
      </c>
      <c r="BF149" s="203">
        <f t="shared" si="15"/>
        <v>0</v>
      </c>
      <c r="BG149" s="203">
        <f t="shared" si="16"/>
        <v>0</v>
      </c>
      <c r="BH149" s="203">
        <f t="shared" si="17"/>
        <v>0</v>
      </c>
      <c r="BI149" s="203">
        <f t="shared" si="18"/>
        <v>0</v>
      </c>
      <c r="BJ149" s="21" t="s">
        <v>77</v>
      </c>
      <c r="BK149" s="203">
        <f t="shared" si="19"/>
        <v>0</v>
      </c>
      <c r="BL149" s="21" t="s">
        <v>197</v>
      </c>
      <c r="BM149" s="21" t="s">
        <v>1127</v>
      </c>
    </row>
    <row r="150" spans="2:65" s="1" customFormat="1" ht="38.25" customHeight="1">
      <c r="B150" s="38"/>
      <c r="C150" s="207" t="s">
        <v>425</v>
      </c>
      <c r="D150" s="207" t="s">
        <v>648</v>
      </c>
      <c r="E150" s="208" t="s">
        <v>1128</v>
      </c>
      <c r="F150" s="209" t="s">
        <v>1129</v>
      </c>
      <c r="G150" s="210" t="s">
        <v>194</v>
      </c>
      <c r="H150" s="211">
        <v>1</v>
      </c>
      <c r="I150" s="212"/>
      <c r="J150" s="213">
        <f t="shared" si="10"/>
        <v>0</v>
      </c>
      <c r="K150" s="209" t="s">
        <v>195</v>
      </c>
      <c r="L150" s="58"/>
      <c r="M150" s="214" t="s">
        <v>21</v>
      </c>
      <c r="N150" s="215" t="s">
        <v>41</v>
      </c>
      <c r="O150" s="39"/>
      <c r="P150" s="201">
        <f t="shared" si="11"/>
        <v>0</v>
      </c>
      <c r="Q150" s="201">
        <v>0</v>
      </c>
      <c r="R150" s="201">
        <f t="shared" si="12"/>
        <v>0</v>
      </c>
      <c r="S150" s="201">
        <v>0</v>
      </c>
      <c r="T150" s="202">
        <f t="shared" si="13"/>
        <v>0</v>
      </c>
      <c r="AR150" s="21" t="s">
        <v>197</v>
      </c>
      <c r="AT150" s="21" t="s">
        <v>648</v>
      </c>
      <c r="AU150" s="21" t="s">
        <v>77</v>
      </c>
      <c r="AY150" s="21" t="s">
        <v>190</v>
      </c>
      <c r="BE150" s="203">
        <f t="shared" si="14"/>
        <v>0</v>
      </c>
      <c r="BF150" s="203">
        <f t="shared" si="15"/>
        <v>0</v>
      </c>
      <c r="BG150" s="203">
        <f t="shared" si="16"/>
        <v>0</v>
      </c>
      <c r="BH150" s="203">
        <f t="shared" si="17"/>
        <v>0</v>
      </c>
      <c r="BI150" s="203">
        <f t="shared" si="18"/>
        <v>0</v>
      </c>
      <c r="BJ150" s="21" t="s">
        <v>77</v>
      </c>
      <c r="BK150" s="203">
        <f t="shared" si="19"/>
        <v>0</v>
      </c>
      <c r="BL150" s="21" t="s">
        <v>197</v>
      </c>
      <c r="BM150" s="21" t="s">
        <v>1130</v>
      </c>
    </row>
    <row r="151" spans="2:65" s="1" customFormat="1" ht="38.25" customHeight="1">
      <c r="B151" s="38"/>
      <c r="C151" s="207" t="s">
        <v>429</v>
      </c>
      <c r="D151" s="207" t="s">
        <v>648</v>
      </c>
      <c r="E151" s="208" t="s">
        <v>1131</v>
      </c>
      <c r="F151" s="209" t="s">
        <v>1132</v>
      </c>
      <c r="G151" s="210" t="s">
        <v>194</v>
      </c>
      <c r="H151" s="211">
        <v>1</v>
      </c>
      <c r="I151" s="212"/>
      <c r="J151" s="213">
        <f t="shared" si="10"/>
        <v>0</v>
      </c>
      <c r="K151" s="209" t="s">
        <v>195</v>
      </c>
      <c r="L151" s="58"/>
      <c r="M151" s="214" t="s">
        <v>21</v>
      </c>
      <c r="N151" s="215" t="s">
        <v>41</v>
      </c>
      <c r="O151" s="39"/>
      <c r="P151" s="201">
        <f t="shared" si="11"/>
        <v>0</v>
      </c>
      <c r="Q151" s="201">
        <v>0</v>
      </c>
      <c r="R151" s="201">
        <f t="shared" si="12"/>
        <v>0</v>
      </c>
      <c r="S151" s="201">
        <v>0</v>
      </c>
      <c r="T151" s="202">
        <f t="shared" si="13"/>
        <v>0</v>
      </c>
      <c r="AR151" s="21" t="s">
        <v>197</v>
      </c>
      <c r="AT151" s="21" t="s">
        <v>648</v>
      </c>
      <c r="AU151" s="21" t="s">
        <v>77</v>
      </c>
      <c r="AY151" s="21" t="s">
        <v>190</v>
      </c>
      <c r="BE151" s="203">
        <f t="shared" si="14"/>
        <v>0</v>
      </c>
      <c r="BF151" s="203">
        <f t="shared" si="15"/>
        <v>0</v>
      </c>
      <c r="BG151" s="203">
        <f t="shared" si="16"/>
        <v>0</v>
      </c>
      <c r="BH151" s="203">
        <f t="shared" si="17"/>
        <v>0</v>
      </c>
      <c r="BI151" s="203">
        <f t="shared" si="18"/>
        <v>0</v>
      </c>
      <c r="BJ151" s="21" t="s">
        <v>77</v>
      </c>
      <c r="BK151" s="203">
        <f t="shared" si="19"/>
        <v>0</v>
      </c>
      <c r="BL151" s="21" t="s">
        <v>197</v>
      </c>
      <c r="BM151" s="21" t="s">
        <v>1133</v>
      </c>
    </row>
    <row r="152" spans="2:65" s="1" customFormat="1" ht="25.5" customHeight="1">
      <c r="B152" s="38"/>
      <c r="C152" s="207" t="s">
        <v>433</v>
      </c>
      <c r="D152" s="207" t="s">
        <v>648</v>
      </c>
      <c r="E152" s="208" t="s">
        <v>1134</v>
      </c>
      <c r="F152" s="209" t="s">
        <v>1135</v>
      </c>
      <c r="G152" s="210" t="s">
        <v>194</v>
      </c>
      <c r="H152" s="211">
        <v>1</v>
      </c>
      <c r="I152" s="212"/>
      <c r="J152" s="213">
        <f t="shared" si="10"/>
        <v>0</v>
      </c>
      <c r="K152" s="209" t="s">
        <v>195</v>
      </c>
      <c r="L152" s="58"/>
      <c r="M152" s="214" t="s">
        <v>21</v>
      </c>
      <c r="N152" s="215" t="s">
        <v>41</v>
      </c>
      <c r="O152" s="39"/>
      <c r="P152" s="201">
        <f t="shared" si="11"/>
        <v>0</v>
      </c>
      <c r="Q152" s="201">
        <v>0</v>
      </c>
      <c r="R152" s="201">
        <f t="shared" si="12"/>
        <v>0</v>
      </c>
      <c r="S152" s="201">
        <v>0</v>
      </c>
      <c r="T152" s="202">
        <f t="shared" si="13"/>
        <v>0</v>
      </c>
      <c r="AR152" s="21" t="s">
        <v>197</v>
      </c>
      <c r="AT152" s="21" t="s">
        <v>648</v>
      </c>
      <c r="AU152" s="21" t="s">
        <v>77</v>
      </c>
      <c r="AY152" s="21" t="s">
        <v>190</v>
      </c>
      <c r="BE152" s="203">
        <f t="shared" si="14"/>
        <v>0</v>
      </c>
      <c r="BF152" s="203">
        <f t="shared" si="15"/>
        <v>0</v>
      </c>
      <c r="BG152" s="203">
        <f t="shared" si="16"/>
        <v>0</v>
      </c>
      <c r="BH152" s="203">
        <f t="shared" si="17"/>
        <v>0</v>
      </c>
      <c r="BI152" s="203">
        <f t="shared" si="18"/>
        <v>0</v>
      </c>
      <c r="BJ152" s="21" t="s">
        <v>77</v>
      </c>
      <c r="BK152" s="203">
        <f t="shared" si="19"/>
        <v>0</v>
      </c>
      <c r="BL152" s="21" t="s">
        <v>197</v>
      </c>
      <c r="BM152" s="21" t="s">
        <v>1136</v>
      </c>
    </row>
    <row r="153" spans="2:65" s="1" customFormat="1" ht="16.5" customHeight="1">
      <c r="B153" s="38"/>
      <c r="C153" s="207" t="s">
        <v>437</v>
      </c>
      <c r="D153" s="207" t="s">
        <v>648</v>
      </c>
      <c r="E153" s="208" t="s">
        <v>1137</v>
      </c>
      <c r="F153" s="209" t="s">
        <v>1138</v>
      </c>
      <c r="G153" s="210" t="s">
        <v>194</v>
      </c>
      <c r="H153" s="211">
        <v>2</v>
      </c>
      <c r="I153" s="212"/>
      <c r="J153" s="213">
        <f t="shared" si="10"/>
        <v>0</v>
      </c>
      <c r="K153" s="209" t="s">
        <v>195</v>
      </c>
      <c r="L153" s="58"/>
      <c r="M153" s="214" t="s">
        <v>21</v>
      </c>
      <c r="N153" s="215" t="s">
        <v>41</v>
      </c>
      <c r="O153" s="39"/>
      <c r="P153" s="201">
        <f t="shared" si="11"/>
        <v>0</v>
      </c>
      <c r="Q153" s="201">
        <v>0</v>
      </c>
      <c r="R153" s="201">
        <f t="shared" si="12"/>
        <v>0</v>
      </c>
      <c r="S153" s="201">
        <v>0</v>
      </c>
      <c r="T153" s="202">
        <f t="shared" si="13"/>
        <v>0</v>
      </c>
      <c r="AR153" s="21" t="s">
        <v>197</v>
      </c>
      <c r="AT153" s="21" t="s">
        <v>648</v>
      </c>
      <c r="AU153" s="21" t="s">
        <v>77</v>
      </c>
      <c r="AY153" s="21" t="s">
        <v>190</v>
      </c>
      <c r="BE153" s="203">
        <f t="shared" si="14"/>
        <v>0</v>
      </c>
      <c r="BF153" s="203">
        <f t="shared" si="15"/>
        <v>0</v>
      </c>
      <c r="BG153" s="203">
        <f t="shared" si="16"/>
        <v>0</v>
      </c>
      <c r="BH153" s="203">
        <f t="shared" si="17"/>
        <v>0</v>
      </c>
      <c r="BI153" s="203">
        <f t="shared" si="18"/>
        <v>0</v>
      </c>
      <c r="BJ153" s="21" t="s">
        <v>77</v>
      </c>
      <c r="BK153" s="203">
        <f t="shared" si="19"/>
        <v>0</v>
      </c>
      <c r="BL153" s="21" t="s">
        <v>197</v>
      </c>
      <c r="BM153" s="21" t="s">
        <v>1139</v>
      </c>
    </row>
    <row r="154" spans="2:65" s="1" customFormat="1" ht="16.5" customHeight="1">
      <c r="B154" s="38"/>
      <c r="C154" s="207" t="s">
        <v>441</v>
      </c>
      <c r="D154" s="207" t="s">
        <v>648</v>
      </c>
      <c r="E154" s="208" t="s">
        <v>1140</v>
      </c>
      <c r="F154" s="209" t="s">
        <v>1141</v>
      </c>
      <c r="G154" s="210" t="s">
        <v>194</v>
      </c>
      <c r="H154" s="211">
        <v>8</v>
      </c>
      <c r="I154" s="212"/>
      <c r="J154" s="213">
        <f t="shared" si="10"/>
        <v>0</v>
      </c>
      <c r="K154" s="209" t="s">
        <v>195</v>
      </c>
      <c r="L154" s="58"/>
      <c r="M154" s="214" t="s">
        <v>21</v>
      </c>
      <c r="N154" s="215" t="s">
        <v>41</v>
      </c>
      <c r="O154" s="39"/>
      <c r="P154" s="201">
        <f t="shared" si="11"/>
        <v>0</v>
      </c>
      <c r="Q154" s="201">
        <v>0</v>
      </c>
      <c r="R154" s="201">
        <f t="shared" si="12"/>
        <v>0</v>
      </c>
      <c r="S154" s="201">
        <v>0</v>
      </c>
      <c r="T154" s="202">
        <f t="shared" si="13"/>
        <v>0</v>
      </c>
      <c r="AR154" s="21" t="s">
        <v>197</v>
      </c>
      <c r="AT154" s="21" t="s">
        <v>648</v>
      </c>
      <c r="AU154" s="21" t="s">
        <v>77</v>
      </c>
      <c r="AY154" s="21" t="s">
        <v>190</v>
      </c>
      <c r="BE154" s="203">
        <f t="shared" si="14"/>
        <v>0</v>
      </c>
      <c r="BF154" s="203">
        <f t="shared" si="15"/>
        <v>0</v>
      </c>
      <c r="BG154" s="203">
        <f t="shared" si="16"/>
        <v>0</v>
      </c>
      <c r="BH154" s="203">
        <f t="shared" si="17"/>
        <v>0</v>
      </c>
      <c r="BI154" s="203">
        <f t="shared" si="18"/>
        <v>0</v>
      </c>
      <c r="BJ154" s="21" t="s">
        <v>77</v>
      </c>
      <c r="BK154" s="203">
        <f t="shared" si="19"/>
        <v>0</v>
      </c>
      <c r="BL154" s="21" t="s">
        <v>197</v>
      </c>
      <c r="BM154" s="21" t="s">
        <v>1142</v>
      </c>
    </row>
    <row r="155" spans="2:65" s="1" customFormat="1" ht="16.5" customHeight="1">
      <c r="B155" s="38"/>
      <c r="C155" s="207" t="s">
        <v>445</v>
      </c>
      <c r="D155" s="207" t="s">
        <v>648</v>
      </c>
      <c r="E155" s="208" t="s">
        <v>1143</v>
      </c>
      <c r="F155" s="209" t="s">
        <v>1144</v>
      </c>
      <c r="G155" s="210" t="s">
        <v>194</v>
      </c>
      <c r="H155" s="211">
        <v>4</v>
      </c>
      <c r="I155" s="212"/>
      <c r="J155" s="213">
        <f t="shared" si="10"/>
        <v>0</v>
      </c>
      <c r="K155" s="209" t="s">
        <v>195</v>
      </c>
      <c r="L155" s="58"/>
      <c r="M155" s="214" t="s">
        <v>21</v>
      </c>
      <c r="N155" s="215" t="s">
        <v>41</v>
      </c>
      <c r="O155" s="39"/>
      <c r="P155" s="201">
        <f t="shared" si="11"/>
        <v>0</v>
      </c>
      <c r="Q155" s="201">
        <v>0</v>
      </c>
      <c r="R155" s="201">
        <f t="shared" si="12"/>
        <v>0</v>
      </c>
      <c r="S155" s="201">
        <v>0</v>
      </c>
      <c r="T155" s="202">
        <f t="shared" si="13"/>
        <v>0</v>
      </c>
      <c r="AR155" s="21" t="s">
        <v>197</v>
      </c>
      <c r="AT155" s="21" t="s">
        <v>648</v>
      </c>
      <c r="AU155" s="21" t="s">
        <v>77</v>
      </c>
      <c r="AY155" s="21" t="s">
        <v>190</v>
      </c>
      <c r="BE155" s="203">
        <f t="shared" si="14"/>
        <v>0</v>
      </c>
      <c r="BF155" s="203">
        <f t="shared" si="15"/>
        <v>0</v>
      </c>
      <c r="BG155" s="203">
        <f t="shared" si="16"/>
        <v>0</v>
      </c>
      <c r="BH155" s="203">
        <f t="shared" si="17"/>
        <v>0</v>
      </c>
      <c r="BI155" s="203">
        <f t="shared" si="18"/>
        <v>0</v>
      </c>
      <c r="BJ155" s="21" t="s">
        <v>77</v>
      </c>
      <c r="BK155" s="203">
        <f t="shared" si="19"/>
        <v>0</v>
      </c>
      <c r="BL155" s="21" t="s">
        <v>197</v>
      </c>
      <c r="BM155" s="21" t="s">
        <v>1145</v>
      </c>
    </row>
    <row r="156" spans="2:65" s="1" customFormat="1" ht="16.5" customHeight="1">
      <c r="B156" s="38"/>
      <c r="C156" s="207" t="s">
        <v>449</v>
      </c>
      <c r="D156" s="207" t="s">
        <v>648</v>
      </c>
      <c r="E156" s="208" t="s">
        <v>1146</v>
      </c>
      <c r="F156" s="209" t="s">
        <v>1147</v>
      </c>
      <c r="G156" s="210" t="s">
        <v>194</v>
      </c>
      <c r="H156" s="211">
        <v>100</v>
      </c>
      <c r="I156" s="212"/>
      <c r="J156" s="213">
        <f t="shared" si="10"/>
        <v>0</v>
      </c>
      <c r="K156" s="209" t="s">
        <v>195</v>
      </c>
      <c r="L156" s="58"/>
      <c r="M156" s="214" t="s">
        <v>21</v>
      </c>
      <c r="N156" s="215" t="s">
        <v>41</v>
      </c>
      <c r="O156" s="39"/>
      <c r="P156" s="201">
        <f t="shared" si="11"/>
        <v>0</v>
      </c>
      <c r="Q156" s="201">
        <v>0</v>
      </c>
      <c r="R156" s="201">
        <f t="shared" si="12"/>
        <v>0</v>
      </c>
      <c r="S156" s="201">
        <v>0</v>
      </c>
      <c r="T156" s="202">
        <f t="shared" si="13"/>
        <v>0</v>
      </c>
      <c r="AR156" s="21" t="s">
        <v>197</v>
      </c>
      <c r="AT156" s="21" t="s">
        <v>648</v>
      </c>
      <c r="AU156" s="21" t="s">
        <v>77</v>
      </c>
      <c r="AY156" s="21" t="s">
        <v>190</v>
      </c>
      <c r="BE156" s="203">
        <f t="shared" si="14"/>
        <v>0</v>
      </c>
      <c r="BF156" s="203">
        <f t="shared" si="15"/>
        <v>0</v>
      </c>
      <c r="BG156" s="203">
        <f t="shared" si="16"/>
        <v>0</v>
      </c>
      <c r="BH156" s="203">
        <f t="shared" si="17"/>
        <v>0</v>
      </c>
      <c r="BI156" s="203">
        <f t="shared" si="18"/>
        <v>0</v>
      </c>
      <c r="BJ156" s="21" t="s">
        <v>77</v>
      </c>
      <c r="BK156" s="203">
        <f t="shared" si="19"/>
        <v>0</v>
      </c>
      <c r="BL156" s="21" t="s">
        <v>197</v>
      </c>
      <c r="BM156" s="21" t="s">
        <v>1148</v>
      </c>
    </row>
    <row r="157" spans="2:65" s="1" customFormat="1" ht="16.5" customHeight="1">
      <c r="B157" s="38"/>
      <c r="C157" s="207" t="s">
        <v>453</v>
      </c>
      <c r="D157" s="207" t="s">
        <v>648</v>
      </c>
      <c r="E157" s="208" t="s">
        <v>1149</v>
      </c>
      <c r="F157" s="209" t="s">
        <v>1150</v>
      </c>
      <c r="G157" s="210" t="s">
        <v>194</v>
      </c>
      <c r="H157" s="211">
        <v>60</v>
      </c>
      <c r="I157" s="212"/>
      <c r="J157" s="213">
        <f t="shared" si="10"/>
        <v>0</v>
      </c>
      <c r="K157" s="209" t="s">
        <v>195</v>
      </c>
      <c r="L157" s="58"/>
      <c r="M157" s="214" t="s">
        <v>21</v>
      </c>
      <c r="N157" s="215" t="s">
        <v>41</v>
      </c>
      <c r="O157" s="39"/>
      <c r="P157" s="201">
        <f t="shared" si="11"/>
        <v>0</v>
      </c>
      <c r="Q157" s="201">
        <v>0</v>
      </c>
      <c r="R157" s="201">
        <f t="shared" si="12"/>
        <v>0</v>
      </c>
      <c r="S157" s="201">
        <v>0</v>
      </c>
      <c r="T157" s="202">
        <f t="shared" si="13"/>
        <v>0</v>
      </c>
      <c r="AR157" s="21" t="s">
        <v>197</v>
      </c>
      <c r="AT157" s="21" t="s">
        <v>648</v>
      </c>
      <c r="AU157" s="21" t="s">
        <v>77</v>
      </c>
      <c r="AY157" s="21" t="s">
        <v>190</v>
      </c>
      <c r="BE157" s="203">
        <f t="shared" si="14"/>
        <v>0</v>
      </c>
      <c r="BF157" s="203">
        <f t="shared" si="15"/>
        <v>0</v>
      </c>
      <c r="BG157" s="203">
        <f t="shared" si="16"/>
        <v>0</v>
      </c>
      <c r="BH157" s="203">
        <f t="shared" si="17"/>
        <v>0</v>
      </c>
      <c r="BI157" s="203">
        <f t="shared" si="18"/>
        <v>0</v>
      </c>
      <c r="BJ157" s="21" t="s">
        <v>77</v>
      </c>
      <c r="BK157" s="203">
        <f t="shared" si="19"/>
        <v>0</v>
      </c>
      <c r="BL157" s="21" t="s">
        <v>197</v>
      </c>
      <c r="BM157" s="21" t="s">
        <v>1151</v>
      </c>
    </row>
    <row r="158" spans="2:65" s="1" customFormat="1" ht="16.5" customHeight="1">
      <c r="B158" s="38"/>
      <c r="C158" s="207" t="s">
        <v>457</v>
      </c>
      <c r="D158" s="207" t="s">
        <v>648</v>
      </c>
      <c r="E158" s="208" t="s">
        <v>1152</v>
      </c>
      <c r="F158" s="209" t="s">
        <v>1153</v>
      </c>
      <c r="G158" s="210" t="s">
        <v>194</v>
      </c>
      <c r="H158" s="211">
        <v>10</v>
      </c>
      <c r="I158" s="212"/>
      <c r="J158" s="213">
        <f t="shared" si="10"/>
        <v>0</v>
      </c>
      <c r="K158" s="209" t="s">
        <v>195</v>
      </c>
      <c r="L158" s="58"/>
      <c r="M158" s="214" t="s">
        <v>21</v>
      </c>
      <c r="N158" s="215" t="s">
        <v>41</v>
      </c>
      <c r="O158" s="39"/>
      <c r="P158" s="201">
        <f t="shared" si="11"/>
        <v>0</v>
      </c>
      <c r="Q158" s="201">
        <v>0</v>
      </c>
      <c r="R158" s="201">
        <f t="shared" si="12"/>
        <v>0</v>
      </c>
      <c r="S158" s="201">
        <v>0</v>
      </c>
      <c r="T158" s="202">
        <f t="shared" si="13"/>
        <v>0</v>
      </c>
      <c r="AR158" s="21" t="s">
        <v>197</v>
      </c>
      <c r="AT158" s="21" t="s">
        <v>648</v>
      </c>
      <c r="AU158" s="21" t="s">
        <v>77</v>
      </c>
      <c r="AY158" s="21" t="s">
        <v>190</v>
      </c>
      <c r="BE158" s="203">
        <f t="shared" si="14"/>
        <v>0</v>
      </c>
      <c r="BF158" s="203">
        <f t="shared" si="15"/>
        <v>0</v>
      </c>
      <c r="BG158" s="203">
        <f t="shared" si="16"/>
        <v>0</v>
      </c>
      <c r="BH158" s="203">
        <f t="shared" si="17"/>
        <v>0</v>
      </c>
      <c r="BI158" s="203">
        <f t="shared" si="18"/>
        <v>0</v>
      </c>
      <c r="BJ158" s="21" t="s">
        <v>77</v>
      </c>
      <c r="BK158" s="203">
        <f t="shared" si="19"/>
        <v>0</v>
      </c>
      <c r="BL158" s="21" t="s">
        <v>197</v>
      </c>
      <c r="BM158" s="21" t="s">
        <v>1154</v>
      </c>
    </row>
    <row r="159" spans="2:65" s="1" customFormat="1" ht="16.5" customHeight="1">
      <c r="B159" s="38"/>
      <c r="C159" s="207" t="s">
        <v>461</v>
      </c>
      <c r="D159" s="207" t="s">
        <v>648</v>
      </c>
      <c r="E159" s="208" t="s">
        <v>1155</v>
      </c>
      <c r="F159" s="209" t="s">
        <v>1156</v>
      </c>
      <c r="G159" s="210" t="s">
        <v>367</v>
      </c>
      <c r="H159" s="211">
        <v>1400</v>
      </c>
      <c r="I159" s="212"/>
      <c r="J159" s="213">
        <f t="shared" si="10"/>
        <v>0</v>
      </c>
      <c r="K159" s="209" t="s">
        <v>195</v>
      </c>
      <c r="L159" s="58"/>
      <c r="M159" s="214" t="s">
        <v>21</v>
      </c>
      <c r="N159" s="215" t="s">
        <v>41</v>
      </c>
      <c r="O159" s="39"/>
      <c r="P159" s="201">
        <f t="shared" si="11"/>
        <v>0</v>
      </c>
      <c r="Q159" s="201">
        <v>0</v>
      </c>
      <c r="R159" s="201">
        <f t="shared" si="12"/>
        <v>0</v>
      </c>
      <c r="S159" s="201">
        <v>0</v>
      </c>
      <c r="T159" s="202">
        <f t="shared" si="13"/>
        <v>0</v>
      </c>
      <c r="AR159" s="21" t="s">
        <v>197</v>
      </c>
      <c r="AT159" s="21" t="s">
        <v>648</v>
      </c>
      <c r="AU159" s="21" t="s">
        <v>77</v>
      </c>
      <c r="AY159" s="21" t="s">
        <v>190</v>
      </c>
      <c r="BE159" s="203">
        <f t="shared" si="14"/>
        <v>0</v>
      </c>
      <c r="BF159" s="203">
        <f t="shared" si="15"/>
        <v>0</v>
      </c>
      <c r="BG159" s="203">
        <f t="shared" si="16"/>
        <v>0</v>
      </c>
      <c r="BH159" s="203">
        <f t="shared" si="17"/>
        <v>0</v>
      </c>
      <c r="BI159" s="203">
        <f t="shared" si="18"/>
        <v>0</v>
      </c>
      <c r="BJ159" s="21" t="s">
        <v>77</v>
      </c>
      <c r="BK159" s="203">
        <f t="shared" si="19"/>
        <v>0</v>
      </c>
      <c r="BL159" s="21" t="s">
        <v>197</v>
      </c>
      <c r="BM159" s="21" t="s">
        <v>1157</v>
      </c>
    </row>
    <row r="160" spans="2:65" s="1" customFormat="1" ht="16.5" customHeight="1">
      <c r="B160" s="38"/>
      <c r="C160" s="207" t="s">
        <v>465</v>
      </c>
      <c r="D160" s="207" t="s">
        <v>648</v>
      </c>
      <c r="E160" s="208" t="s">
        <v>1158</v>
      </c>
      <c r="F160" s="209" t="s">
        <v>1159</v>
      </c>
      <c r="G160" s="210" t="s">
        <v>367</v>
      </c>
      <c r="H160" s="211">
        <v>8400</v>
      </c>
      <c r="I160" s="212"/>
      <c r="J160" s="213">
        <f t="shared" si="10"/>
        <v>0</v>
      </c>
      <c r="K160" s="209" t="s">
        <v>195</v>
      </c>
      <c r="L160" s="58"/>
      <c r="M160" s="214" t="s">
        <v>21</v>
      </c>
      <c r="N160" s="215" t="s">
        <v>41</v>
      </c>
      <c r="O160" s="39"/>
      <c r="P160" s="201">
        <f t="shared" si="11"/>
        <v>0</v>
      </c>
      <c r="Q160" s="201">
        <v>0</v>
      </c>
      <c r="R160" s="201">
        <f t="shared" si="12"/>
        <v>0</v>
      </c>
      <c r="S160" s="201">
        <v>0</v>
      </c>
      <c r="T160" s="202">
        <f t="shared" si="13"/>
        <v>0</v>
      </c>
      <c r="AR160" s="21" t="s">
        <v>197</v>
      </c>
      <c r="AT160" s="21" t="s">
        <v>648</v>
      </c>
      <c r="AU160" s="21" t="s">
        <v>77</v>
      </c>
      <c r="AY160" s="21" t="s">
        <v>190</v>
      </c>
      <c r="BE160" s="203">
        <f t="shared" si="14"/>
        <v>0</v>
      </c>
      <c r="BF160" s="203">
        <f t="shared" si="15"/>
        <v>0</v>
      </c>
      <c r="BG160" s="203">
        <f t="shared" si="16"/>
        <v>0</v>
      </c>
      <c r="BH160" s="203">
        <f t="shared" si="17"/>
        <v>0</v>
      </c>
      <c r="BI160" s="203">
        <f t="shared" si="18"/>
        <v>0</v>
      </c>
      <c r="BJ160" s="21" t="s">
        <v>77</v>
      </c>
      <c r="BK160" s="203">
        <f t="shared" si="19"/>
        <v>0</v>
      </c>
      <c r="BL160" s="21" t="s">
        <v>197</v>
      </c>
      <c r="BM160" s="21" t="s">
        <v>1160</v>
      </c>
    </row>
    <row r="161" spans="2:65" s="1" customFormat="1" ht="16.5" customHeight="1">
      <c r="B161" s="38"/>
      <c r="C161" s="207" t="s">
        <v>469</v>
      </c>
      <c r="D161" s="207" t="s">
        <v>648</v>
      </c>
      <c r="E161" s="208" t="s">
        <v>1161</v>
      </c>
      <c r="F161" s="209" t="s">
        <v>1162</v>
      </c>
      <c r="G161" s="210" t="s">
        <v>194</v>
      </c>
      <c r="H161" s="211">
        <v>4</v>
      </c>
      <c r="I161" s="212"/>
      <c r="J161" s="213">
        <f t="shared" si="10"/>
        <v>0</v>
      </c>
      <c r="K161" s="209" t="s">
        <v>195</v>
      </c>
      <c r="L161" s="58"/>
      <c r="M161" s="214" t="s">
        <v>21</v>
      </c>
      <c r="N161" s="215" t="s">
        <v>41</v>
      </c>
      <c r="O161" s="39"/>
      <c r="P161" s="201">
        <f t="shared" si="11"/>
        <v>0</v>
      </c>
      <c r="Q161" s="201">
        <v>0</v>
      </c>
      <c r="R161" s="201">
        <f t="shared" si="12"/>
        <v>0</v>
      </c>
      <c r="S161" s="201">
        <v>0</v>
      </c>
      <c r="T161" s="202">
        <f t="shared" si="13"/>
        <v>0</v>
      </c>
      <c r="AR161" s="21" t="s">
        <v>197</v>
      </c>
      <c r="AT161" s="21" t="s">
        <v>648</v>
      </c>
      <c r="AU161" s="21" t="s">
        <v>77</v>
      </c>
      <c r="AY161" s="21" t="s">
        <v>190</v>
      </c>
      <c r="BE161" s="203">
        <f t="shared" si="14"/>
        <v>0</v>
      </c>
      <c r="BF161" s="203">
        <f t="shared" si="15"/>
        <v>0</v>
      </c>
      <c r="BG161" s="203">
        <f t="shared" si="16"/>
        <v>0</v>
      </c>
      <c r="BH161" s="203">
        <f t="shared" si="17"/>
        <v>0</v>
      </c>
      <c r="BI161" s="203">
        <f t="shared" si="18"/>
        <v>0</v>
      </c>
      <c r="BJ161" s="21" t="s">
        <v>77</v>
      </c>
      <c r="BK161" s="203">
        <f t="shared" si="19"/>
        <v>0</v>
      </c>
      <c r="BL161" s="21" t="s">
        <v>197</v>
      </c>
      <c r="BM161" s="21" t="s">
        <v>1163</v>
      </c>
    </row>
    <row r="162" spans="2:65" s="1" customFormat="1" ht="16.5" customHeight="1">
      <c r="B162" s="38"/>
      <c r="C162" s="207" t="s">
        <v>473</v>
      </c>
      <c r="D162" s="207" t="s">
        <v>648</v>
      </c>
      <c r="E162" s="208" t="s">
        <v>1164</v>
      </c>
      <c r="F162" s="209" t="s">
        <v>1165</v>
      </c>
      <c r="G162" s="210" t="s">
        <v>194</v>
      </c>
      <c r="H162" s="211">
        <v>10</v>
      </c>
      <c r="I162" s="212"/>
      <c r="J162" s="213">
        <f t="shared" si="10"/>
        <v>0</v>
      </c>
      <c r="K162" s="209" t="s">
        <v>195</v>
      </c>
      <c r="L162" s="58"/>
      <c r="M162" s="214" t="s">
        <v>21</v>
      </c>
      <c r="N162" s="215" t="s">
        <v>41</v>
      </c>
      <c r="O162" s="39"/>
      <c r="P162" s="201">
        <f t="shared" si="11"/>
        <v>0</v>
      </c>
      <c r="Q162" s="201">
        <v>0</v>
      </c>
      <c r="R162" s="201">
        <f t="shared" si="12"/>
        <v>0</v>
      </c>
      <c r="S162" s="201">
        <v>0</v>
      </c>
      <c r="T162" s="202">
        <f t="shared" si="13"/>
        <v>0</v>
      </c>
      <c r="AR162" s="21" t="s">
        <v>197</v>
      </c>
      <c r="AT162" s="21" t="s">
        <v>648</v>
      </c>
      <c r="AU162" s="21" t="s">
        <v>77</v>
      </c>
      <c r="AY162" s="21" t="s">
        <v>190</v>
      </c>
      <c r="BE162" s="203">
        <f t="shared" si="14"/>
        <v>0</v>
      </c>
      <c r="BF162" s="203">
        <f t="shared" si="15"/>
        <v>0</v>
      </c>
      <c r="BG162" s="203">
        <f t="shared" si="16"/>
        <v>0</v>
      </c>
      <c r="BH162" s="203">
        <f t="shared" si="17"/>
        <v>0</v>
      </c>
      <c r="BI162" s="203">
        <f t="shared" si="18"/>
        <v>0</v>
      </c>
      <c r="BJ162" s="21" t="s">
        <v>77</v>
      </c>
      <c r="BK162" s="203">
        <f t="shared" si="19"/>
        <v>0</v>
      </c>
      <c r="BL162" s="21" t="s">
        <v>197</v>
      </c>
      <c r="BM162" s="21" t="s">
        <v>1166</v>
      </c>
    </row>
    <row r="163" spans="2:65" s="1" customFormat="1" ht="16.5" customHeight="1">
      <c r="B163" s="38"/>
      <c r="C163" s="207" t="s">
        <v>477</v>
      </c>
      <c r="D163" s="207" t="s">
        <v>648</v>
      </c>
      <c r="E163" s="208" t="s">
        <v>1167</v>
      </c>
      <c r="F163" s="209" t="s">
        <v>1168</v>
      </c>
      <c r="G163" s="210" t="s">
        <v>367</v>
      </c>
      <c r="H163" s="211">
        <v>400</v>
      </c>
      <c r="I163" s="212"/>
      <c r="J163" s="213">
        <f t="shared" si="10"/>
        <v>0</v>
      </c>
      <c r="K163" s="209" t="s">
        <v>195</v>
      </c>
      <c r="L163" s="58"/>
      <c r="M163" s="214" t="s">
        <v>21</v>
      </c>
      <c r="N163" s="215" t="s">
        <v>41</v>
      </c>
      <c r="O163" s="39"/>
      <c r="P163" s="201">
        <f t="shared" si="11"/>
        <v>0</v>
      </c>
      <c r="Q163" s="201">
        <v>0</v>
      </c>
      <c r="R163" s="201">
        <f t="shared" si="12"/>
        <v>0</v>
      </c>
      <c r="S163" s="201">
        <v>0</v>
      </c>
      <c r="T163" s="202">
        <f t="shared" si="13"/>
        <v>0</v>
      </c>
      <c r="AR163" s="21" t="s">
        <v>197</v>
      </c>
      <c r="AT163" s="21" t="s">
        <v>648</v>
      </c>
      <c r="AU163" s="21" t="s">
        <v>77</v>
      </c>
      <c r="AY163" s="21" t="s">
        <v>190</v>
      </c>
      <c r="BE163" s="203">
        <f t="shared" si="14"/>
        <v>0</v>
      </c>
      <c r="BF163" s="203">
        <f t="shared" si="15"/>
        <v>0</v>
      </c>
      <c r="BG163" s="203">
        <f t="shared" si="16"/>
        <v>0</v>
      </c>
      <c r="BH163" s="203">
        <f t="shared" si="17"/>
        <v>0</v>
      </c>
      <c r="BI163" s="203">
        <f t="shared" si="18"/>
        <v>0</v>
      </c>
      <c r="BJ163" s="21" t="s">
        <v>77</v>
      </c>
      <c r="BK163" s="203">
        <f t="shared" si="19"/>
        <v>0</v>
      </c>
      <c r="BL163" s="21" t="s">
        <v>197</v>
      </c>
      <c r="BM163" s="21" t="s">
        <v>1169</v>
      </c>
    </row>
    <row r="164" spans="2:65" s="1" customFormat="1" ht="16.5" customHeight="1">
      <c r="B164" s="38"/>
      <c r="C164" s="207" t="s">
        <v>481</v>
      </c>
      <c r="D164" s="207" t="s">
        <v>648</v>
      </c>
      <c r="E164" s="208" t="s">
        <v>1170</v>
      </c>
      <c r="F164" s="209" t="s">
        <v>1171</v>
      </c>
      <c r="G164" s="210" t="s">
        <v>194</v>
      </c>
      <c r="H164" s="211">
        <v>200</v>
      </c>
      <c r="I164" s="212"/>
      <c r="J164" s="213">
        <f t="shared" si="10"/>
        <v>0</v>
      </c>
      <c r="K164" s="209" t="s">
        <v>195</v>
      </c>
      <c r="L164" s="58"/>
      <c r="M164" s="214" t="s">
        <v>21</v>
      </c>
      <c r="N164" s="215" t="s">
        <v>41</v>
      </c>
      <c r="O164" s="39"/>
      <c r="P164" s="201">
        <f t="shared" si="11"/>
        <v>0</v>
      </c>
      <c r="Q164" s="201">
        <v>0</v>
      </c>
      <c r="R164" s="201">
        <f t="shared" si="12"/>
        <v>0</v>
      </c>
      <c r="S164" s="201">
        <v>0</v>
      </c>
      <c r="T164" s="202">
        <f t="shared" si="13"/>
        <v>0</v>
      </c>
      <c r="AR164" s="21" t="s">
        <v>197</v>
      </c>
      <c r="AT164" s="21" t="s">
        <v>648</v>
      </c>
      <c r="AU164" s="21" t="s">
        <v>77</v>
      </c>
      <c r="AY164" s="21" t="s">
        <v>190</v>
      </c>
      <c r="BE164" s="203">
        <f t="shared" si="14"/>
        <v>0</v>
      </c>
      <c r="BF164" s="203">
        <f t="shared" si="15"/>
        <v>0</v>
      </c>
      <c r="BG164" s="203">
        <f t="shared" si="16"/>
        <v>0</v>
      </c>
      <c r="BH164" s="203">
        <f t="shared" si="17"/>
        <v>0</v>
      </c>
      <c r="BI164" s="203">
        <f t="shared" si="18"/>
        <v>0</v>
      </c>
      <c r="BJ164" s="21" t="s">
        <v>77</v>
      </c>
      <c r="BK164" s="203">
        <f t="shared" si="19"/>
        <v>0</v>
      </c>
      <c r="BL164" s="21" t="s">
        <v>197</v>
      </c>
      <c r="BM164" s="21" t="s">
        <v>1172</v>
      </c>
    </row>
    <row r="165" spans="2:65" s="1" customFormat="1" ht="16.5" customHeight="1">
      <c r="B165" s="38"/>
      <c r="C165" s="207" t="s">
        <v>485</v>
      </c>
      <c r="D165" s="207" t="s">
        <v>648</v>
      </c>
      <c r="E165" s="208" t="s">
        <v>1173</v>
      </c>
      <c r="F165" s="209" t="s">
        <v>1174</v>
      </c>
      <c r="G165" s="210" t="s">
        <v>194</v>
      </c>
      <c r="H165" s="211">
        <v>3</v>
      </c>
      <c r="I165" s="212"/>
      <c r="J165" s="213">
        <f t="shared" si="10"/>
        <v>0</v>
      </c>
      <c r="K165" s="209" t="s">
        <v>195</v>
      </c>
      <c r="L165" s="58"/>
      <c r="M165" s="214" t="s">
        <v>21</v>
      </c>
      <c r="N165" s="215" t="s">
        <v>41</v>
      </c>
      <c r="O165" s="39"/>
      <c r="P165" s="201">
        <f t="shared" si="11"/>
        <v>0</v>
      </c>
      <c r="Q165" s="201">
        <v>0</v>
      </c>
      <c r="R165" s="201">
        <f t="shared" si="12"/>
        <v>0</v>
      </c>
      <c r="S165" s="201">
        <v>0</v>
      </c>
      <c r="T165" s="202">
        <f t="shared" si="13"/>
        <v>0</v>
      </c>
      <c r="AR165" s="21" t="s">
        <v>197</v>
      </c>
      <c r="AT165" s="21" t="s">
        <v>648</v>
      </c>
      <c r="AU165" s="21" t="s">
        <v>77</v>
      </c>
      <c r="AY165" s="21" t="s">
        <v>190</v>
      </c>
      <c r="BE165" s="203">
        <f t="shared" si="14"/>
        <v>0</v>
      </c>
      <c r="BF165" s="203">
        <f t="shared" si="15"/>
        <v>0</v>
      </c>
      <c r="BG165" s="203">
        <f t="shared" si="16"/>
        <v>0</v>
      </c>
      <c r="BH165" s="203">
        <f t="shared" si="17"/>
        <v>0</v>
      </c>
      <c r="BI165" s="203">
        <f t="shared" si="18"/>
        <v>0</v>
      </c>
      <c r="BJ165" s="21" t="s">
        <v>77</v>
      </c>
      <c r="BK165" s="203">
        <f t="shared" si="19"/>
        <v>0</v>
      </c>
      <c r="BL165" s="21" t="s">
        <v>197</v>
      </c>
      <c r="BM165" s="21" t="s">
        <v>1175</v>
      </c>
    </row>
    <row r="166" spans="2:65" s="1" customFormat="1" ht="63.75" customHeight="1">
      <c r="B166" s="38"/>
      <c r="C166" s="207" t="s">
        <v>489</v>
      </c>
      <c r="D166" s="207" t="s">
        <v>648</v>
      </c>
      <c r="E166" s="208" t="s">
        <v>1176</v>
      </c>
      <c r="F166" s="209" t="s">
        <v>1177</v>
      </c>
      <c r="G166" s="210" t="s">
        <v>194</v>
      </c>
      <c r="H166" s="211">
        <v>2</v>
      </c>
      <c r="I166" s="212"/>
      <c r="J166" s="213">
        <f t="shared" si="10"/>
        <v>0</v>
      </c>
      <c r="K166" s="209" t="s">
        <v>195</v>
      </c>
      <c r="L166" s="58"/>
      <c r="M166" s="214" t="s">
        <v>21</v>
      </c>
      <c r="N166" s="215" t="s">
        <v>41</v>
      </c>
      <c r="O166" s="39"/>
      <c r="P166" s="201">
        <f t="shared" si="11"/>
        <v>0</v>
      </c>
      <c r="Q166" s="201">
        <v>0</v>
      </c>
      <c r="R166" s="201">
        <f t="shared" si="12"/>
        <v>0</v>
      </c>
      <c r="S166" s="201">
        <v>0</v>
      </c>
      <c r="T166" s="202">
        <f t="shared" si="13"/>
        <v>0</v>
      </c>
      <c r="AR166" s="21" t="s">
        <v>197</v>
      </c>
      <c r="AT166" s="21" t="s">
        <v>648</v>
      </c>
      <c r="AU166" s="21" t="s">
        <v>77</v>
      </c>
      <c r="AY166" s="21" t="s">
        <v>190</v>
      </c>
      <c r="BE166" s="203">
        <f t="shared" si="14"/>
        <v>0</v>
      </c>
      <c r="BF166" s="203">
        <f t="shared" si="15"/>
        <v>0</v>
      </c>
      <c r="BG166" s="203">
        <f t="shared" si="16"/>
        <v>0</v>
      </c>
      <c r="BH166" s="203">
        <f t="shared" si="17"/>
        <v>0</v>
      </c>
      <c r="BI166" s="203">
        <f t="shared" si="18"/>
        <v>0</v>
      </c>
      <c r="BJ166" s="21" t="s">
        <v>77</v>
      </c>
      <c r="BK166" s="203">
        <f t="shared" si="19"/>
        <v>0</v>
      </c>
      <c r="BL166" s="21" t="s">
        <v>197</v>
      </c>
      <c r="BM166" s="21" t="s">
        <v>1178</v>
      </c>
    </row>
    <row r="167" spans="2:65" s="1" customFormat="1" ht="51" customHeight="1">
      <c r="B167" s="38"/>
      <c r="C167" s="207" t="s">
        <v>493</v>
      </c>
      <c r="D167" s="207" t="s">
        <v>648</v>
      </c>
      <c r="E167" s="208" t="s">
        <v>1179</v>
      </c>
      <c r="F167" s="209" t="s">
        <v>1180</v>
      </c>
      <c r="G167" s="210" t="s">
        <v>194</v>
      </c>
      <c r="H167" s="211">
        <v>10</v>
      </c>
      <c r="I167" s="212"/>
      <c r="J167" s="213">
        <f t="shared" si="10"/>
        <v>0</v>
      </c>
      <c r="K167" s="209" t="s">
        <v>195</v>
      </c>
      <c r="L167" s="58"/>
      <c r="M167" s="214" t="s">
        <v>21</v>
      </c>
      <c r="N167" s="215" t="s">
        <v>41</v>
      </c>
      <c r="O167" s="39"/>
      <c r="P167" s="201">
        <f t="shared" si="11"/>
        <v>0</v>
      </c>
      <c r="Q167" s="201">
        <v>0</v>
      </c>
      <c r="R167" s="201">
        <f t="shared" si="12"/>
        <v>0</v>
      </c>
      <c r="S167" s="201">
        <v>0</v>
      </c>
      <c r="T167" s="202">
        <f t="shared" si="13"/>
        <v>0</v>
      </c>
      <c r="AR167" s="21" t="s">
        <v>197</v>
      </c>
      <c r="AT167" s="21" t="s">
        <v>648</v>
      </c>
      <c r="AU167" s="21" t="s">
        <v>77</v>
      </c>
      <c r="AY167" s="21" t="s">
        <v>190</v>
      </c>
      <c r="BE167" s="203">
        <f t="shared" si="14"/>
        <v>0</v>
      </c>
      <c r="BF167" s="203">
        <f t="shared" si="15"/>
        <v>0</v>
      </c>
      <c r="BG167" s="203">
        <f t="shared" si="16"/>
        <v>0</v>
      </c>
      <c r="BH167" s="203">
        <f t="shared" si="17"/>
        <v>0</v>
      </c>
      <c r="BI167" s="203">
        <f t="shared" si="18"/>
        <v>0</v>
      </c>
      <c r="BJ167" s="21" t="s">
        <v>77</v>
      </c>
      <c r="BK167" s="203">
        <f t="shared" si="19"/>
        <v>0</v>
      </c>
      <c r="BL167" s="21" t="s">
        <v>197</v>
      </c>
      <c r="BM167" s="21" t="s">
        <v>1181</v>
      </c>
    </row>
    <row r="168" spans="2:65" s="1" customFormat="1" ht="38.25" customHeight="1">
      <c r="B168" s="38"/>
      <c r="C168" s="207" t="s">
        <v>497</v>
      </c>
      <c r="D168" s="207" t="s">
        <v>648</v>
      </c>
      <c r="E168" s="208" t="s">
        <v>1182</v>
      </c>
      <c r="F168" s="209" t="s">
        <v>1183</v>
      </c>
      <c r="G168" s="210" t="s">
        <v>194</v>
      </c>
      <c r="H168" s="211">
        <v>1</v>
      </c>
      <c r="I168" s="212"/>
      <c r="J168" s="213">
        <f t="shared" si="10"/>
        <v>0</v>
      </c>
      <c r="K168" s="209" t="s">
        <v>195</v>
      </c>
      <c r="L168" s="58"/>
      <c r="M168" s="214" t="s">
        <v>21</v>
      </c>
      <c r="N168" s="216" t="s">
        <v>41</v>
      </c>
      <c r="O168" s="217"/>
      <c r="P168" s="218">
        <f t="shared" si="11"/>
        <v>0</v>
      </c>
      <c r="Q168" s="218">
        <v>0</v>
      </c>
      <c r="R168" s="218">
        <f t="shared" si="12"/>
        <v>0</v>
      </c>
      <c r="S168" s="218">
        <v>0</v>
      </c>
      <c r="T168" s="219">
        <f t="shared" si="13"/>
        <v>0</v>
      </c>
      <c r="AR168" s="21" t="s">
        <v>197</v>
      </c>
      <c r="AT168" s="21" t="s">
        <v>648</v>
      </c>
      <c r="AU168" s="21" t="s">
        <v>77</v>
      </c>
      <c r="AY168" s="21" t="s">
        <v>190</v>
      </c>
      <c r="BE168" s="203">
        <f t="shared" si="14"/>
        <v>0</v>
      </c>
      <c r="BF168" s="203">
        <f t="shared" si="15"/>
        <v>0</v>
      </c>
      <c r="BG168" s="203">
        <f t="shared" si="16"/>
        <v>0</v>
      </c>
      <c r="BH168" s="203">
        <f t="shared" si="17"/>
        <v>0</v>
      </c>
      <c r="BI168" s="203">
        <f t="shared" si="18"/>
        <v>0</v>
      </c>
      <c r="BJ168" s="21" t="s">
        <v>77</v>
      </c>
      <c r="BK168" s="203">
        <f t="shared" si="19"/>
        <v>0</v>
      </c>
      <c r="BL168" s="21" t="s">
        <v>197</v>
      </c>
      <c r="BM168" s="21" t="s">
        <v>1184</v>
      </c>
    </row>
    <row r="169" spans="2:65" s="1" customFormat="1" ht="6.95" customHeight="1">
      <c r="B169" s="53"/>
      <c r="C169" s="54"/>
      <c r="D169" s="54"/>
      <c r="E169" s="54"/>
      <c r="F169" s="54"/>
      <c r="G169" s="54"/>
      <c r="H169" s="54"/>
      <c r="I169" s="145"/>
      <c r="J169" s="54"/>
      <c r="K169" s="54"/>
      <c r="L169" s="58"/>
    </row>
  </sheetData>
  <sheetProtection algorithmName="SHA-512" hashValue="8TSYLR0twjJblQsJG6DJZwGnn6Tvld2DR52k/Kauv5QUhOdSNK/4iUBErtmCDQCkkbJQtAfTNz3KwJIWjqGC6w==" saltValue="dBI91gsWXGySJT7WPK9xEdBSwl5IVZoD/gsJFiFCgPJrCQKyqh12OHMSsHvb0aIXCOpgJA3hRgfoIA9jszn6tg==" spinCount="100000" sheet="1" objects="1" scenarios="1" formatColumns="0" formatRows="0" autoFilter="0"/>
  <autoFilter ref="C89:K168"/>
  <mergeCells count="16">
    <mergeCell ref="L2:V2"/>
    <mergeCell ref="E76:H76"/>
    <mergeCell ref="E80:H80"/>
    <mergeCell ref="E78:H78"/>
    <mergeCell ref="E82:H82"/>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93</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164</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1185</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ROUND(J90,2)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ROUND(SUM(BE90:BE146), 2)</f>
        <v>0</v>
      </c>
      <c r="G34" s="39"/>
      <c r="H34" s="39"/>
      <c r="I34" s="137">
        <v>0.21</v>
      </c>
      <c r="J34" s="136">
        <f>ROUND(ROUND((SUM(BE90:BE146)), 2)*I34, 2)</f>
        <v>0</v>
      </c>
      <c r="K34" s="42"/>
    </row>
    <row r="35" spans="2:11" s="1" customFormat="1" ht="14.45" customHeight="1">
      <c r="B35" s="38"/>
      <c r="C35" s="39"/>
      <c r="D35" s="39"/>
      <c r="E35" s="46" t="s">
        <v>42</v>
      </c>
      <c r="F35" s="136">
        <f>ROUND(SUM(BF90:BF146), 2)</f>
        <v>0</v>
      </c>
      <c r="G35" s="39"/>
      <c r="H35" s="39"/>
      <c r="I35" s="137">
        <v>0.15</v>
      </c>
      <c r="J35" s="136">
        <f>ROUND(ROUND((SUM(BF90:BF146)), 2)*I35, 2)</f>
        <v>0</v>
      </c>
      <c r="K35" s="42"/>
    </row>
    <row r="36" spans="2:11" s="1" customFormat="1" ht="14.45" hidden="1" customHeight="1">
      <c r="B36" s="38"/>
      <c r="C36" s="39"/>
      <c r="D36" s="39"/>
      <c r="E36" s="46" t="s">
        <v>43</v>
      </c>
      <c r="F36" s="136">
        <f>ROUND(SUM(BG90:BG146), 2)</f>
        <v>0</v>
      </c>
      <c r="G36" s="39"/>
      <c r="H36" s="39"/>
      <c r="I36" s="137">
        <v>0.21</v>
      </c>
      <c r="J36" s="136">
        <v>0</v>
      </c>
      <c r="K36" s="42"/>
    </row>
    <row r="37" spans="2:11" s="1" customFormat="1" ht="14.45" hidden="1" customHeight="1">
      <c r="B37" s="38"/>
      <c r="C37" s="39"/>
      <c r="D37" s="39"/>
      <c r="E37" s="46" t="s">
        <v>44</v>
      </c>
      <c r="F37" s="136">
        <f>ROUND(SUM(BH90:BH146), 2)</f>
        <v>0</v>
      </c>
      <c r="G37" s="39"/>
      <c r="H37" s="39"/>
      <c r="I37" s="137">
        <v>0.15</v>
      </c>
      <c r="J37" s="136">
        <v>0</v>
      </c>
      <c r="K37" s="42"/>
    </row>
    <row r="38" spans="2:11" s="1" customFormat="1" ht="14.45" hidden="1" customHeight="1">
      <c r="B38" s="38"/>
      <c r="C38" s="39"/>
      <c r="D38" s="39"/>
      <c r="E38" s="46" t="s">
        <v>45</v>
      </c>
      <c r="F38" s="136">
        <f>ROUND(SUM(BI90:BI146),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164</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04 - Počítače náprav</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J90</f>
        <v>0</v>
      </c>
      <c r="K64" s="42"/>
      <c r="AU64" s="21" t="s">
        <v>171</v>
      </c>
    </row>
    <row r="65" spans="2:12" s="8" customFormat="1" ht="24.95" customHeight="1">
      <c r="B65" s="155"/>
      <c r="C65" s="156"/>
      <c r="D65" s="157" t="s">
        <v>1186</v>
      </c>
      <c r="E65" s="158"/>
      <c r="F65" s="158"/>
      <c r="G65" s="158"/>
      <c r="H65" s="158"/>
      <c r="I65" s="159"/>
      <c r="J65" s="160">
        <f>J91</f>
        <v>0</v>
      </c>
      <c r="K65" s="161"/>
    </row>
    <row r="66" spans="2:12" s="8" customFormat="1" ht="24.95" customHeight="1">
      <c r="B66" s="155"/>
      <c r="C66" s="156"/>
      <c r="D66" s="157" t="s">
        <v>1187</v>
      </c>
      <c r="E66" s="158"/>
      <c r="F66" s="158"/>
      <c r="G66" s="158"/>
      <c r="H66" s="158"/>
      <c r="I66" s="159"/>
      <c r="J66" s="160">
        <f>J123</f>
        <v>0</v>
      </c>
      <c r="K66" s="161"/>
    </row>
    <row r="67" spans="2:12" s="1" customFormat="1" ht="21.75" customHeight="1">
      <c r="B67" s="38"/>
      <c r="C67" s="39"/>
      <c r="D67" s="39"/>
      <c r="E67" s="39"/>
      <c r="F67" s="39"/>
      <c r="G67" s="39"/>
      <c r="H67" s="39"/>
      <c r="I67" s="124"/>
      <c r="J67" s="39"/>
      <c r="K67" s="42"/>
    </row>
    <row r="68" spans="2:12" s="1" customFormat="1" ht="6.95" customHeight="1">
      <c r="B68" s="53"/>
      <c r="C68" s="54"/>
      <c r="D68" s="54"/>
      <c r="E68" s="54"/>
      <c r="F68" s="54"/>
      <c r="G68" s="54"/>
      <c r="H68" s="54"/>
      <c r="I68" s="145"/>
      <c r="J68" s="54"/>
      <c r="K68" s="55"/>
    </row>
    <row r="72" spans="2:12" s="1" customFormat="1" ht="6.95" customHeight="1">
      <c r="B72" s="56"/>
      <c r="C72" s="57"/>
      <c r="D72" s="57"/>
      <c r="E72" s="57"/>
      <c r="F72" s="57"/>
      <c r="G72" s="57"/>
      <c r="H72" s="57"/>
      <c r="I72" s="148"/>
      <c r="J72" s="57"/>
      <c r="K72" s="57"/>
      <c r="L72" s="58"/>
    </row>
    <row r="73" spans="2:12" s="1" customFormat="1" ht="36.950000000000003" customHeight="1">
      <c r="B73" s="38"/>
      <c r="C73" s="59" t="s">
        <v>174</v>
      </c>
      <c r="D73" s="60"/>
      <c r="E73" s="60"/>
      <c r="F73" s="60"/>
      <c r="G73" s="60"/>
      <c r="H73" s="60"/>
      <c r="I73" s="162"/>
      <c r="J73" s="60"/>
      <c r="K73" s="60"/>
      <c r="L73" s="58"/>
    </row>
    <row r="74" spans="2:12" s="1" customFormat="1" ht="6.95" customHeight="1">
      <c r="B74" s="38"/>
      <c r="C74" s="60"/>
      <c r="D74" s="60"/>
      <c r="E74" s="60"/>
      <c r="F74" s="60"/>
      <c r="G74" s="60"/>
      <c r="H74" s="60"/>
      <c r="I74" s="162"/>
      <c r="J74" s="60"/>
      <c r="K74" s="60"/>
      <c r="L74" s="58"/>
    </row>
    <row r="75" spans="2:12" s="1" customFormat="1" ht="14.45" customHeight="1">
      <c r="B75" s="38"/>
      <c r="C75" s="62" t="s">
        <v>18</v>
      </c>
      <c r="D75" s="60"/>
      <c r="E75" s="60"/>
      <c r="F75" s="60"/>
      <c r="G75" s="60"/>
      <c r="H75" s="60"/>
      <c r="I75" s="162"/>
      <c r="J75" s="60"/>
      <c r="K75" s="60"/>
      <c r="L75" s="58"/>
    </row>
    <row r="76" spans="2:12" s="1" customFormat="1" ht="16.5" customHeight="1">
      <c r="B76" s="38"/>
      <c r="C76" s="60"/>
      <c r="D76" s="60"/>
      <c r="E76" s="359" t="str">
        <f>E7</f>
        <v>Žst. Vlastec, oprava SZZ a osvětlení včetně zrušení postradatelného zařízení infrastruktury</v>
      </c>
      <c r="F76" s="360"/>
      <c r="G76" s="360"/>
      <c r="H76" s="360"/>
      <c r="I76" s="162"/>
      <c r="J76" s="60"/>
      <c r="K76" s="60"/>
      <c r="L76" s="58"/>
    </row>
    <row r="77" spans="2:12">
      <c r="B77" s="25"/>
      <c r="C77" s="62" t="s">
        <v>161</v>
      </c>
      <c r="D77" s="163"/>
      <c r="E77" s="163"/>
      <c r="F77" s="163"/>
      <c r="G77" s="163"/>
      <c r="H77" s="163"/>
      <c r="J77" s="163"/>
      <c r="K77" s="163"/>
      <c r="L77" s="164"/>
    </row>
    <row r="78" spans="2:12" ht="16.5" customHeight="1">
      <c r="B78" s="25"/>
      <c r="C78" s="163"/>
      <c r="D78" s="163"/>
      <c r="E78" s="359" t="s">
        <v>162</v>
      </c>
      <c r="F78" s="363"/>
      <c r="G78" s="363"/>
      <c r="H78" s="363"/>
      <c r="J78" s="163"/>
      <c r="K78" s="163"/>
      <c r="L78" s="164"/>
    </row>
    <row r="79" spans="2:12">
      <c r="B79" s="25"/>
      <c r="C79" s="62" t="s">
        <v>163</v>
      </c>
      <c r="D79" s="163"/>
      <c r="E79" s="163"/>
      <c r="F79" s="163"/>
      <c r="G79" s="163"/>
      <c r="H79" s="163"/>
      <c r="J79" s="163"/>
      <c r="K79" s="163"/>
      <c r="L79" s="164"/>
    </row>
    <row r="80" spans="2:12" s="1" customFormat="1" ht="16.5" customHeight="1">
      <c r="B80" s="38"/>
      <c r="C80" s="60"/>
      <c r="D80" s="60"/>
      <c r="E80" s="361" t="s">
        <v>164</v>
      </c>
      <c r="F80" s="362"/>
      <c r="G80" s="362"/>
      <c r="H80" s="362"/>
      <c r="I80" s="162"/>
      <c r="J80" s="60"/>
      <c r="K80" s="60"/>
      <c r="L80" s="58"/>
    </row>
    <row r="81" spans="2:65" s="1" customFormat="1" ht="14.45" customHeight="1">
      <c r="B81" s="38"/>
      <c r="C81" s="62" t="s">
        <v>165</v>
      </c>
      <c r="D81" s="60"/>
      <c r="E81" s="60"/>
      <c r="F81" s="60"/>
      <c r="G81" s="60"/>
      <c r="H81" s="60"/>
      <c r="I81" s="162"/>
      <c r="J81" s="60"/>
      <c r="K81" s="60"/>
      <c r="L81" s="58"/>
    </row>
    <row r="82" spans="2:65" s="1" customFormat="1" ht="17.25" customHeight="1">
      <c r="B82" s="38"/>
      <c r="C82" s="60"/>
      <c r="D82" s="60"/>
      <c r="E82" s="329" t="str">
        <f>E13</f>
        <v>04 - Počítače náprav</v>
      </c>
      <c r="F82" s="362"/>
      <c r="G82" s="362"/>
      <c r="H82" s="362"/>
      <c r="I82" s="162"/>
      <c r="J82" s="60"/>
      <c r="K82" s="60"/>
      <c r="L82" s="58"/>
    </row>
    <row r="83" spans="2:65" s="1" customFormat="1" ht="6.95" customHeight="1">
      <c r="B83" s="38"/>
      <c r="C83" s="60"/>
      <c r="D83" s="60"/>
      <c r="E83" s="60"/>
      <c r="F83" s="60"/>
      <c r="G83" s="60"/>
      <c r="H83" s="60"/>
      <c r="I83" s="162"/>
      <c r="J83" s="60"/>
      <c r="K83" s="60"/>
      <c r="L83" s="58"/>
    </row>
    <row r="84" spans="2:65" s="1" customFormat="1" ht="18" customHeight="1">
      <c r="B84" s="38"/>
      <c r="C84" s="62" t="s">
        <v>23</v>
      </c>
      <c r="D84" s="60"/>
      <c r="E84" s="60"/>
      <c r="F84" s="165" t="str">
        <f>F16</f>
        <v xml:space="preserve"> </v>
      </c>
      <c r="G84" s="60"/>
      <c r="H84" s="60"/>
      <c r="I84" s="166" t="s">
        <v>25</v>
      </c>
      <c r="J84" s="70" t="str">
        <f>IF(J16="","",J16)</f>
        <v>15.8.2018</v>
      </c>
      <c r="K84" s="60"/>
      <c r="L84" s="58"/>
    </row>
    <row r="85" spans="2:65" s="1" customFormat="1" ht="6.95" customHeight="1">
      <c r="B85" s="38"/>
      <c r="C85" s="60"/>
      <c r="D85" s="60"/>
      <c r="E85" s="60"/>
      <c r="F85" s="60"/>
      <c r="G85" s="60"/>
      <c r="H85" s="60"/>
      <c r="I85" s="162"/>
      <c r="J85" s="60"/>
      <c r="K85" s="60"/>
      <c r="L85" s="58"/>
    </row>
    <row r="86" spans="2:65" s="1" customFormat="1">
      <c r="B86" s="38"/>
      <c r="C86" s="62" t="s">
        <v>27</v>
      </c>
      <c r="D86" s="60"/>
      <c r="E86" s="60"/>
      <c r="F86" s="165" t="str">
        <f>E19</f>
        <v xml:space="preserve"> </v>
      </c>
      <c r="G86" s="60"/>
      <c r="H86" s="60"/>
      <c r="I86" s="166" t="s">
        <v>32</v>
      </c>
      <c r="J86" s="165" t="str">
        <f>E25</f>
        <v xml:space="preserve"> </v>
      </c>
      <c r="K86" s="60"/>
      <c r="L86" s="58"/>
    </row>
    <row r="87" spans="2:65" s="1" customFormat="1" ht="14.45" customHeight="1">
      <c r="B87" s="38"/>
      <c r="C87" s="62" t="s">
        <v>30</v>
      </c>
      <c r="D87" s="60"/>
      <c r="E87" s="60"/>
      <c r="F87" s="165" t="str">
        <f>IF(E22="","",E22)</f>
        <v/>
      </c>
      <c r="G87" s="60"/>
      <c r="H87" s="60"/>
      <c r="I87" s="162"/>
      <c r="J87" s="60"/>
      <c r="K87" s="60"/>
      <c r="L87" s="58"/>
    </row>
    <row r="88" spans="2:65" s="1" customFormat="1" ht="10.35" customHeight="1">
      <c r="B88" s="38"/>
      <c r="C88" s="60"/>
      <c r="D88" s="60"/>
      <c r="E88" s="60"/>
      <c r="F88" s="60"/>
      <c r="G88" s="60"/>
      <c r="H88" s="60"/>
      <c r="I88" s="162"/>
      <c r="J88" s="60"/>
      <c r="K88" s="60"/>
      <c r="L88" s="58"/>
    </row>
    <row r="89" spans="2:65" s="9" customFormat="1" ht="29.25" customHeight="1">
      <c r="B89" s="167"/>
      <c r="C89" s="168" t="s">
        <v>175</v>
      </c>
      <c r="D89" s="169" t="s">
        <v>55</v>
      </c>
      <c r="E89" s="169" t="s">
        <v>51</v>
      </c>
      <c r="F89" s="169" t="s">
        <v>176</v>
      </c>
      <c r="G89" s="169" t="s">
        <v>177</v>
      </c>
      <c r="H89" s="169" t="s">
        <v>178</v>
      </c>
      <c r="I89" s="170" t="s">
        <v>179</v>
      </c>
      <c r="J89" s="169" t="s">
        <v>169</v>
      </c>
      <c r="K89" s="171" t="s">
        <v>180</v>
      </c>
      <c r="L89" s="172"/>
      <c r="M89" s="78" t="s">
        <v>181</v>
      </c>
      <c r="N89" s="79" t="s">
        <v>40</v>
      </c>
      <c r="O89" s="79" t="s">
        <v>182</v>
      </c>
      <c r="P89" s="79" t="s">
        <v>183</v>
      </c>
      <c r="Q89" s="79" t="s">
        <v>184</v>
      </c>
      <c r="R89" s="79" t="s">
        <v>185</v>
      </c>
      <c r="S89" s="79" t="s">
        <v>186</v>
      </c>
      <c r="T89" s="80" t="s">
        <v>187</v>
      </c>
    </row>
    <row r="90" spans="2:65" s="1" customFormat="1" ht="29.25" customHeight="1">
      <c r="B90" s="38"/>
      <c r="C90" s="84" t="s">
        <v>170</v>
      </c>
      <c r="D90" s="60"/>
      <c r="E90" s="60"/>
      <c r="F90" s="60"/>
      <c r="G90" s="60"/>
      <c r="H90" s="60"/>
      <c r="I90" s="162"/>
      <c r="J90" s="173">
        <f>BK90</f>
        <v>0</v>
      </c>
      <c r="K90" s="60"/>
      <c r="L90" s="58"/>
      <c r="M90" s="81"/>
      <c r="N90" s="82"/>
      <c r="O90" s="82"/>
      <c r="P90" s="174">
        <f>P91+P123</f>
        <v>0</v>
      </c>
      <c r="Q90" s="82"/>
      <c r="R90" s="174">
        <f>R91+R123</f>
        <v>0</v>
      </c>
      <c r="S90" s="82"/>
      <c r="T90" s="175">
        <f>T91+T123</f>
        <v>0</v>
      </c>
      <c r="AT90" s="21" t="s">
        <v>69</v>
      </c>
      <c r="AU90" s="21" t="s">
        <v>171</v>
      </c>
      <c r="BK90" s="176">
        <f>BK91+BK123</f>
        <v>0</v>
      </c>
    </row>
    <row r="91" spans="2:65" s="10" customFormat="1" ht="37.35" customHeight="1">
      <c r="B91" s="177"/>
      <c r="C91" s="178"/>
      <c r="D91" s="179" t="s">
        <v>69</v>
      </c>
      <c r="E91" s="180" t="s">
        <v>1188</v>
      </c>
      <c r="F91" s="180" t="s">
        <v>1189</v>
      </c>
      <c r="G91" s="178"/>
      <c r="H91" s="178"/>
      <c r="I91" s="181"/>
      <c r="J91" s="182">
        <f>BK91</f>
        <v>0</v>
      </c>
      <c r="K91" s="178"/>
      <c r="L91" s="183"/>
      <c r="M91" s="184"/>
      <c r="N91" s="185"/>
      <c r="O91" s="185"/>
      <c r="P91" s="186">
        <f>SUM(P92:P122)</f>
        <v>0</v>
      </c>
      <c r="Q91" s="185"/>
      <c r="R91" s="186">
        <f>SUM(R92:R122)</f>
        <v>0</v>
      </c>
      <c r="S91" s="185"/>
      <c r="T91" s="187">
        <f>SUM(T92:T122)</f>
        <v>0</v>
      </c>
      <c r="AR91" s="188" t="s">
        <v>77</v>
      </c>
      <c r="AT91" s="189" t="s">
        <v>69</v>
      </c>
      <c r="AU91" s="189" t="s">
        <v>70</v>
      </c>
      <c r="AY91" s="188" t="s">
        <v>190</v>
      </c>
      <c r="BK91" s="190">
        <f>SUM(BK92:BK122)</f>
        <v>0</v>
      </c>
    </row>
    <row r="92" spans="2:65" s="1" customFormat="1" ht="16.5" customHeight="1">
      <c r="B92" s="38"/>
      <c r="C92" s="191" t="s">
        <v>77</v>
      </c>
      <c r="D92" s="191" t="s">
        <v>191</v>
      </c>
      <c r="E92" s="192" t="s">
        <v>1190</v>
      </c>
      <c r="F92" s="193" t="s">
        <v>1191</v>
      </c>
      <c r="G92" s="194" t="s">
        <v>194</v>
      </c>
      <c r="H92" s="195">
        <v>10</v>
      </c>
      <c r="I92" s="196"/>
      <c r="J92" s="197">
        <f t="shared" ref="J92:J122" si="0">ROUND(I92*H92,2)</f>
        <v>0</v>
      </c>
      <c r="K92" s="193" t="s">
        <v>195</v>
      </c>
      <c r="L92" s="198"/>
      <c r="M92" s="199" t="s">
        <v>21</v>
      </c>
      <c r="N92" s="200" t="s">
        <v>41</v>
      </c>
      <c r="O92" s="39"/>
      <c r="P92" s="201">
        <f t="shared" ref="P92:P122" si="1">O92*H92</f>
        <v>0</v>
      </c>
      <c r="Q92" s="201">
        <v>0</v>
      </c>
      <c r="R92" s="201">
        <f t="shared" ref="R92:R122" si="2">Q92*H92</f>
        <v>0</v>
      </c>
      <c r="S92" s="201">
        <v>0</v>
      </c>
      <c r="T92" s="202">
        <f t="shared" ref="T92:T122" si="3">S92*H92</f>
        <v>0</v>
      </c>
      <c r="AR92" s="21" t="s">
        <v>222</v>
      </c>
      <c r="AT92" s="21" t="s">
        <v>191</v>
      </c>
      <c r="AU92" s="21" t="s">
        <v>77</v>
      </c>
      <c r="AY92" s="21" t="s">
        <v>190</v>
      </c>
      <c r="BE92" s="203">
        <f t="shared" ref="BE92:BE122" si="4">IF(N92="základní",J92,0)</f>
        <v>0</v>
      </c>
      <c r="BF92" s="203">
        <f t="shared" ref="BF92:BF122" si="5">IF(N92="snížená",J92,0)</f>
        <v>0</v>
      </c>
      <c r="BG92" s="203">
        <f t="shared" ref="BG92:BG122" si="6">IF(N92="zákl. přenesená",J92,0)</f>
        <v>0</v>
      </c>
      <c r="BH92" s="203">
        <f t="shared" ref="BH92:BH122" si="7">IF(N92="sníž. přenesená",J92,0)</f>
        <v>0</v>
      </c>
      <c r="BI92" s="203">
        <f t="shared" ref="BI92:BI122" si="8">IF(N92="nulová",J92,0)</f>
        <v>0</v>
      </c>
      <c r="BJ92" s="21" t="s">
        <v>77</v>
      </c>
      <c r="BK92" s="203">
        <f t="shared" ref="BK92:BK122" si="9">ROUND(I92*H92,2)</f>
        <v>0</v>
      </c>
      <c r="BL92" s="21" t="s">
        <v>222</v>
      </c>
      <c r="BM92" s="21" t="s">
        <v>1192</v>
      </c>
    </row>
    <row r="93" spans="2:65" s="1" customFormat="1" ht="16.5" customHeight="1">
      <c r="B93" s="38"/>
      <c r="C93" s="191" t="s">
        <v>79</v>
      </c>
      <c r="D93" s="191" t="s">
        <v>191</v>
      </c>
      <c r="E93" s="192" t="s">
        <v>1193</v>
      </c>
      <c r="F93" s="193" t="s">
        <v>1194</v>
      </c>
      <c r="G93" s="194" t="s">
        <v>194</v>
      </c>
      <c r="H93" s="195">
        <v>10</v>
      </c>
      <c r="I93" s="196"/>
      <c r="J93" s="197">
        <f t="shared" si="0"/>
        <v>0</v>
      </c>
      <c r="K93" s="193" t="s">
        <v>195</v>
      </c>
      <c r="L93" s="198"/>
      <c r="M93" s="199" t="s">
        <v>21</v>
      </c>
      <c r="N93" s="200" t="s">
        <v>41</v>
      </c>
      <c r="O93" s="39"/>
      <c r="P93" s="201">
        <f t="shared" si="1"/>
        <v>0</v>
      </c>
      <c r="Q93" s="201">
        <v>0</v>
      </c>
      <c r="R93" s="201">
        <f t="shared" si="2"/>
        <v>0</v>
      </c>
      <c r="S93" s="201">
        <v>0</v>
      </c>
      <c r="T93" s="202">
        <f t="shared" si="3"/>
        <v>0</v>
      </c>
      <c r="AR93" s="21" t="s">
        <v>222</v>
      </c>
      <c r="AT93" s="21" t="s">
        <v>191</v>
      </c>
      <c r="AU93" s="21" t="s">
        <v>77</v>
      </c>
      <c r="AY93" s="21" t="s">
        <v>190</v>
      </c>
      <c r="BE93" s="203">
        <f t="shared" si="4"/>
        <v>0</v>
      </c>
      <c r="BF93" s="203">
        <f t="shared" si="5"/>
        <v>0</v>
      </c>
      <c r="BG93" s="203">
        <f t="shared" si="6"/>
        <v>0</v>
      </c>
      <c r="BH93" s="203">
        <f t="shared" si="7"/>
        <v>0</v>
      </c>
      <c r="BI93" s="203">
        <f t="shared" si="8"/>
        <v>0</v>
      </c>
      <c r="BJ93" s="21" t="s">
        <v>77</v>
      </c>
      <c r="BK93" s="203">
        <f t="shared" si="9"/>
        <v>0</v>
      </c>
      <c r="BL93" s="21" t="s">
        <v>222</v>
      </c>
      <c r="BM93" s="21" t="s">
        <v>1195</v>
      </c>
    </row>
    <row r="94" spans="2:65" s="1" customFormat="1" ht="16.5" customHeight="1">
      <c r="B94" s="38"/>
      <c r="C94" s="191" t="s">
        <v>86</v>
      </c>
      <c r="D94" s="191" t="s">
        <v>191</v>
      </c>
      <c r="E94" s="192" t="s">
        <v>1196</v>
      </c>
      <c r="F94" s="193" t="s">
        <v>1197</v>
      </c>
      <c r="G94" s="194" t="s">
        <v>194</v>
      </c>
      <c r="H94" s="195">
        <v>10</v>
      </c>
      <c r="I94" s="196"/>
      <c r="J94" s="197">
        <f t="shared" si="0"/>
        <v>0</v>
      </c>
      <c r="K94" s="193" t="s">
        <v>195</v>
      </c>
      <c r="L94" s="198"/>
      <c r="M94" s="199" t="s">
        <v>21</v>
      </c>
      <c r="N94" s="200" t="s">
        <v>41</v>
      </c>
      <c r="O94" s="39"/>
      <c r="P94" s="201">
        <f t="shared" si="1"/>
        <v>0</v>
      </c>
      <c r="Q94" s="201">
        <v>0</v>
      </c>
      <c r="R94" s="201">
        <f t="shared" si="2"/>
        <v>0</v>
      </c>
      <c r="S94" s="201">
        <v>0</v>
      </c>
      <c r="T94" s="202">
        <f t="shared" si="3"/>
        <v>0</v>
      </c>
      <c r="AR94" s="21" t="s">
        <v>222</v>
      </c>
      <c r="AT94" s="21" t="s">
        <v>191</v>
      </c>
      <c r="AU94" s="21" t="s">
        <v>77</v>
      </c>
      <c r="AY94" s="21" t="s">
        <v>190</v>
      </c>
      <c r="BE94" s="203">
        <f t="shared" si="4"/>
        <v>0</v>
      </c>
      <c r="BF94" s="203">
        <f t="shared" si="5"/>
        <v>0</v>
      </c>
      <c r="BG94" s="203">
        <f t="shared" si="6"/>
        <v>0</v>
      </c>
      <c r="BH94" s="203">
        <f t="shared" si="7"/>
        <v>0</v>
      </c>
      <c r="BI94" s="203">
        <f t="shared" si="8"/>
        <v>0</v>
      </c>
      <c r="BJ94" s="21" t="s">
        <v>77</v>
      </c>
      <c r="BK94" s="203">
        <f t="shared" si="9"/>
        <v>0</v>
      </c>
      <c r="BL94" s="21" t="s">
        <v>222</v>
      </c>
      <c r="BM94" s="21" t="s">
        <v>1198</v>
      </c>
    </row>
    <row r="95" spans="2:65" s="1" customFormat="1" ht="16.5" customHeight="1">
      <c r="B95" s="38"/>
      <c r="C95" s="191" t="s">
        <v>197</v>
      </c>
      <c r="D95" s="191" t="s">
        <v>191</v>
      </c>
      <c r="E95" s="192" t="s">
        <v>1199</v>
      </c>
      <c r="F95" s="193" t="s">
        <v>1200</v>
      </c>
      <c r="G95" s="194" t="s">
        <v>194</v>
      </c>
      <c r="H95" s="195">
        <v>10</v>
      </c>
      <c r="I95" s="196"/>
      <c r="J95" s="197">
        <f t="shared" si="0"/>
        <v>0</v>
      </c>
      <c r="K95" s="193" t="s">
        <v>195</v>
      </c>
      <c r="L95" s="198"/>
      <c r="M95" s="199" t="s">
        <v>21</v>
      </c>
      <c r="N95" s="200" t="s">
        <v>41</v>
      </c>
      <c r="O95" s="39"/>
      <c r="P95" s="201">
        <f t="shared" si="1"/>
        <v>0</v>
      </c>
      <c r="Q95" s="201">
        <v>0</v>
      </c>
      <c r="R95" s="201">
        <f t="shared" si="2"/>
        <v>0</v>
      </c>
      <c r="S95" s="201">
        <v>0</v>
      </c>
      <c r="T95" s="202">
        <f t="shared" si="3"/>
        <v>0</v>
      </c>
      <c r="AR95" s="21" t="s">
        <v>222</v>
      </c>
      <c r="AT95" s="21" t="s">
        <v>191</v>
      </c>
      <c r="AU95" s="21" t="s">
        <v>77</v>
      </c>
      <c r="AY95" s="21" t="s">
        <v>190</v>
      </c>
      <c r="BE95" s="203">
        <f t="shared" si="4"/>
        <v>0</v>
      </c>
      <c r="BF95" s="203">
        <f t="shared" si="5"/>
        <v>0</v>
      </c>
      <c r="BG95" s="203">
        <f t="shared" si="6"/>
        <v>0</v>
      </c>
      <c r="BH95" s="203">
        <f t="shared" si="7"/>
        <v>0</v>
      </c>
      <c r="BI95" s="203">
        <f t="shared" si="8"/>
        <v>0</v>
      </c>
      <c r="BJ95" s="21" t="s">
        <v>77</v>
      </c>
      <c r="BK95" s="203">
        <f t="shared" si="9"/>
        <v>0</v>
      </c>
      <c r="BL95" s="21" t="s">
        <v>222</v>
      </c>
      <c r="BM95" s="21" t="s">
        <v>1201</v>
      </c>
    </row>
    <row r="96" spans="2:65" s="1" customFormat="1" ht="16.5" customHeight="1">
      <c r="B96" s="38"/>
      <c r="C96" s="191" t="s">
        <v>208</v>
      </c>
      <c r="D96" s="191" t="s">
        <v>191</v>
      </c>
      <c r="E96" s="192" t="s">
        <v>1202</v>
      </c>
      <c r="F96" s="193" t="s">
        <v>1203</v>
      </c>
      <c r="G96" s="194" t="s">
        <v>876</v>
      </c>
      <c r="H96" s="195">
        <v>10</v>
      </c>
      <c r="I96" s="196"/>
      <c r="J96" s="197">
        <f t="shared" si="0"/>
        <v>0</v>
      </c>
      <c r="K96" s="193" t="s">
        <v>195</v>
      </c>
      <c r="L96" s="198"/>
      <c r="M96" s="199" t="s">
        <v>21</v>
      </c>
      <c r="N96" s="200" t="s">
        <v>41</v>
      </c>
      <c r="O96" s="39"/>
      <c r="P96" s="201">
        <f t="shared" si="1"/>
        <v>0</v>
      </c>
      <c r="Q96" s="201">
        <v>0</v>
      </c>
      <c r="R96" s="201">
        <f t="shared" si="2"/>
        <v>0</v>
      </c>
      <c r="S96" s="201">
        <v>0</v>
      </c>
      <c r="T96" s="202">
        <f t="shared" si="3"/>
        <v>0</v>
      </c>
      <c r="AR96" s="21" t="s">
        <v>222</v>
      </c>
      <c r="AT96" s="21" t="s">
        <v>191</v>
      </c>
      <c r="AU96" s="21" t="s">
        <v>77</v>
      </c>
      <c r="AY96" s="21" t="s">
        <v>190</v>
      </c>
      <c r="BE96" s="203">
        <f t="shared" si="4"/>
        <v>0</v>
      </c>
      <c r="BF96" s="203">
        <f t="shared" si="5"/>
        <v>0</v>
      </c>
      <c r="BG96" s="203">
        <f t="shared" si="6"/>
        <v>0</v>
      </c>
      <c r="BH96" s="203">
        <f t="shared" si="7"/>
        <v>0</v>
      </c>
      <c r="BI96" s="203">
        <f t="shared" si="8"/>
        <v>0</v>
      </c>
      <c r="BJ96" s="21" t="s">
        <v>77</v>
      </c>
      <c r="BK96" s="203">
        <f t="shared" si="9"/>
        <v>0</v>
      </c>
      <c r="BL96" s="21" t="s">
        <v>222</v>
      </c>
      <c r="BM96" s="21" t="s">
        <v>1204</v>
      </c>
    </row>
    <row r="97" spans="2:65" s="1" customFormat="1" ht="16.5" customHeight="1">
      <c r="B97" s="38"/>
      <c r="C97" s="191" t="s">
        <v>212</v>
      </c>
      <c r="D97" s="191" t="s">
        <v>191</v>
      </c>
      <c r="E97" s="192" t="s">
        <v>1205</v>
      </c>
      <c r="F97" s="193" t="s">
        <v>1206</v>
      </c>
      <c r="G97" s="194" t="s">
        <v>194</v>
      </c>
      <c r="H97" s="195">
        <v>10</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222</v>
      </c>
      <c r="AT97" s="21" t="s">
        <v>191</v>
      </c>
      <c r="AU97" s="21" t="s">
        <v>77</v>
      </c>
      <c r="AY97" s="21" t="s">
        <v>190</v>
      </c>
      <c r="BE97" s="203">
        <f t="shared" si="4"/>
        <v>0</v>
      </c>
      <c r="BF97" s="203">
        <f t="shared" si="5"/>
        <v>0</v>
      </c>
      <c r="BG97" s="203">
        <f t="shared" si="6"/>
        <v>0</v>
      </c>
      <c r="BH97" s="203">
        <f t="shared" si="7"/>
        <v>0</v>
      </c>
      <c r="BI97" s="203">
        <f t="shared" si="8"/>
        <v>0</v>
      </c>
      <c r="BJ97" s="21" t="s">
        <v>77</v>
      </c>
      <c r="BK97" s="203">
        <f t="shared" si="9"/>
        <v>0</v>
      </c>
      <c r="BL97" s="21" t="s">
        <v>222</v>
      </c>
      <c r="BM97" s="21" t="s">
        <v>1207</v>
      </c>
    </row>
    <row r="98" spans="2:65" s="1" customFormat="1" ht="16.5" customHeight="1">
      <c r="B98" s="38"/>
      <c r="C98" s="191" t="s">
        <v>216</v>
      </c>
      <c r="D98" s="191" t="s">
        <v>191</v>
      </c>
      <c r="E98" s="192" t="s">
        <v>1208</v>
      </c>
      <c r="F98" s="193" t="s">
        <v>1209</v>
      </c>
      <c r="G98" s="194" t="s">
        <v>194</v>
      </c>
      <c r="H98" s="195">
        <v>1</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222</v>
      </c>
      <c r="AT98" s="21" t="s">
        <v>191</v>
      </c>
      <c r="AU98" s="21" t="s">
        <v>77</v>
      </c>
      <c r="AY98" s="21" t="s">
        <v>190</v>
      </c>
      <c r="BE98" s="203">
        <f t="shared" si="4"/>
        <v>0</v>
      </c>
      <c r="BF98" s="203">
        <f t="shared" si="5"/>
        <v>0</v>
      </c>
      <c r="BG98" s="203">
        <f t="shared" si="6"/>
        <v>0</v>
      </c>
      <c r="BH98" s="203">
        <f t="shared" si="7"/>
        <v>0</v>
      </c>
      <c r="BI98" s="203">
        <f t="shared" si="8"/>
        <v>0</v>
      </c>
      <c r="BJ98" s="21" t="s">
        <v>77</v>
      </c>
      <c r="BK98" s="203">
        <f t="shared" si="9"/>
        <v>0</v>
      </c>
      <c r="BL98" s="21" t="s">
        <v>222</v>
      </c>
      <c r="BM98" s="21" t="s">
        <v>1210</v>
      </c>
    </row>
    <row r="99" spans="2:65" s="1" customFormat="1" ht="25.5" customHeight="1">
      <c r="B99" s="38"/>
      <c r="C99" s="191" t="s">
        <v>196</v>
      </c>
      <c r="D99" s="191" t="s">
        <v>191</v>
      </c>
      <c r="E99" s="192" t="s">
        <v>1211</v>
      </c>
      <c r="F99" s="193" t="s">
        <v>1212</v>
      </c>
      <c r="G99" s="194" t="s">
        <v>194</v>
      </c>
      <c r="H99" s="195">
        <v>2</v>
      </c>
      <c r="I99" s="196"/>
      <c r="J99" s="197">
        <f t="shared" si="0"/>
        <v>0</v>
      </c>
      <c r="K99" s="193" t="s">
        <v>195</v>
      </c>
      <c r="L99" s="198"/>
      <c r="M99" s="199" t="s">
        <v>21</v>
      </c>
      <c r="N99" s="200" t="s">
        <v>41</v>
      </c>
      <c r="O99" s="39"/>
      <c r="P99" s="201">
        <f t="shared" si="1"/>
        <v>0</v>
      </c>
      <c r="Q99" s="201">
        <v>0</v>
      </c>
      <c r="R99" s="201">
        <f t="shared" si="2"/>
        <v>0</v>
      </c>
      <c r="S99" s="201">
        <v>0</v>
      </c>
      <c r="T99" s="202">
        <f t="shared" si="3"/>
        <v>0</v>
      </c>
      <c r="AR99" s="21" t="s">
        <v>222</v>
      </c>
      <c r="AT99" s="21" t="s">
        <v>191</v>
      </c>
      <c r="AU99" s="21" t="s">
        <v>77</v>
      </c>
      <c r="AY99" s="21" t="s">
        <v>190</v>
      </c>
      <c r="BE99" s="203">
        <f t="shared" si="4"/>
        <v>0</v>
      </c>
      <c r="BF99" s="203">
        <f t="shared" si="5"/>
        <v>0</v>
      </c>
      <c r="BG99" s="203">
        <f t="shared" si="6"/>
        <v>0</v>
      </c>
      <c r="BH99" s="203">
        <f t="shared" si="7"/>
        <v>0</v>
      </c>
      <c r="BI99" s="203">
        <f t="shared" si="8"/>
        <v>0</v>
      </c>
      <c r="BJ99" s="21" t="s">
        <v>77</v>
      </c>
      <c r="BK99" s="203">
        <f t="shared" si="9"/>
        <v>0</v>
      </c>
      <c r="BL99" s="21" t="s">
        <v>222</v>
      </c>
      <c r="BM99" s="21" t="s">
        <v>1213</v>
      </c>
    </row>
    <row r="100" spans="2:65" s="1" customFormat="1" ht="25.5" customHeight="1">
      <c r="B100" s="38"/>
      <c r="C100" s="191" t="s">
        <v>224</v>
      </c>
      <c r="D100" s="191" t="s">
        <v>191</v>
      </c>
      <c r="E100" s="192" t="s">
        <v>1214</v>
      </c>
      <c r="F100" s="193" t="s">
        <v>1215</v>
      </c>
      <c r="G100" s="194" t="s">
        <v>194</v>
      </c>
      <c r="H100" s="195">
        <v>10</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222</v>
      </c>
      <c r="AT100" s="21" t="s">
        <v>191</v>
      </c>
      <c r="AU100" s="21" t="s">
        <v>77</v>
      </c>
      <c r="AY100" s="21" t="s">
        <v>190</v>
      </c>
      <c r="BE100" s="203">
        <f t="shared" si="4"/>
        <v>0</v>
      </c>
      <c r="BF100" s="203">
        <f t="shared" si="5"/>
        <v>0</v>
      </c>
      <c r="BG100" s="203">
        <f t="shared" si="6"/>
        <v>0</v>
      </c>
      <c r="BH100" s="203">
        <f t="shared" si="7"/>
        <v>0</v>
      </c>
      <c r="BI100" s="203">
        <f t="shared" si="8"/>
        <v>0</v>
      </c>
      <c r="BJ100" s="21" t="s">
        <v>77</v>
      </c>
      <c r="BK100" s="203">
        <f t="shared" si="9"/>
        <v>0</v>
      </c>
      <c r="BL100" s="21" t="s">
        <v>222</v>
      </c>
      <c r="BM100" s="21" t="s">
        <v>1216</v>
      </c>
    </row>
    <row r="101" spans="2:65" s="1" customFormat="1" ht="16.5" customHeight="1">
      <c r="B101" s="38"/>
      <c r="C101" s="191" t="s">
        <v>228</v>
      </c>
      <c r="D101" s="191" t="s">
        <v>191</v>
      </c>
      <c r="E101" s="192" t="s">
        <v>1217</v>
      </c>
      <c r="F101" s="193" t="s">
        <v>1218</v>
      </c>
      <c r="G101" s="194" t="s">
        <v>194</v>
      </c>
      <c r="H101" s="195">
        <v>7</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222</v>
      </c>
      <c r="AT101" s="21" t="s">
        <v>191</v>
      </c>
      <c r="AU101" s="21" t="s">
        <v>77</v>
      </c>
      <c r="AY101" s="21" t="s">
        <v>190</v>
      </c>
      <c r="BE101" s="203">
        <f t="shared" si="4"/>
        <v>0</v>
      </c>
      <c r="BF101" s="203">
        <f t="shared" si="5"/>
        <v>0</v>
      </c>
      <c r="BG101" s="203">
        <f t="shared" si="6"/>
        <v>0</v>
      </c>
      <c r="BH101" s="203">
        <f t="shared" si="7"/>
        <v>0</v>
      </c>
      <c r="BI101" s="203">
        <f t="shared" si="8"/>
        <v>0</v>
      </c>
      <c r="BJ101" s="21" t="s">
        <v>77</v>
      </c>
      <c r="BK101" s="203">
        <f t="shared" si="9"/>
        <v>0</v>
      </c>
      <c r="BL101" s="21" t="s">
        <v>222</v>
      </c>
      <c r="BM101" s="21" t="s">
        <v>1219</v>
      </c>
    </row>
    <row r="102" spans="2:65" s="1" customFormat="1" ht="16.5" customHeight="1">
      <c r="B102" s="38"/>
      <c r="C102" s="191" t="s">
        <v>232</v>
      </c>
      <c r="D102" s="191" t="s">
        <v>191</v>
      </c>
      <c r="E102" s="192" t="s">
        <v>1220</v>
      </c>
      <c r="F102" s="193" t="s">
        <v>1221</v>
      </c>
      <c r="G102" s="194" t="s">
        <v>194</v>
      </c>
      <c r="H102" s="195">
        <v>7</v>
      </c>
      <c r="I102" s="196"/>
      <c r="J102" s="197">
        <f t="shared" si="0"/>
        <v>0</v>
      </c>
      <c r="K102" s="193" t="s">
        <v>195</v>
      </c>
      <c r="L102" s="198"/>
      <c r="M102" s="199" t="s">
        <v>21</v>
      </c>
      <c r="N102" s="200" t="s">
        <v>41</v>
      </c>
      <c r="O102" s="39"/>
      <c r="P102" s="201">
        <f t="shared" si="1"/>
        <v>0</v>
      </c>
      <c r="Q102" s="201">
        <v>0</v>
      </c>
      <c r="R102" s="201">
        <f t="shared" si="2"/>
        <v>0</v>
      </c>
      <c r="S102" s="201">
        <v>0</v>
      </c>
      <c r="T102" s="202">
        <f t="shared" si="3"/>
        <v>0</v>
      </c>
      <c r="AR102" s="21" t="s">
        <v>222</v>
      </c>
      <c r="AT102" s="21" t="s">
        <v>191</v>
      </c>
      <c r="AU102" s="21" t="s">
        <v>77</v>
      </c>
      <c r="AY102" s="21" t="s">
        <v>190</v>
      </c>
      <c r="BE102" s="203">
        <f t="shared" si="4"/>
        <v>0</v>
      </c>
      <c r="BF102" s="203">
        <f t="shared" si="5"/>
        <v>0</v>
      </c>
      <c r="BG102" s="203">
        <f t="shared" si="6"/>
        <v>0</v>
      </c>
      <c r="BH102" s="203">
        <f t="shared" si="7"/>
        <v>0</v>
      </c>
      <c r="BI102" s="203">
        <f t="shared" si="8"/>
        <v>0</v>
      </c>
      <c r="BJ102" s="21" t="s">
        <v>77</v>
      </c>
      <c r="BK102" s="203">
        <f t="shared" si="9"/>
        <v>0</v>
      </c>
      <c r="BL102" s="21" t="s">
        <v>222</v>
      </c>
      <c r="BM102" s="21" t="s">
        <v>1222</v>
      </c>
    </row>
    <row r="103" spans="2:65" s="1" customFormat="1" ht="25.5" customHeight="1">
      <c r="B103" s="38"/>
      <c r="C103" s="191" t="s">
        <v>236</v>
      </c>
      <c r="D103" s="191" t="s">
        <v>191</v>
      </c>
      <c r="E103" s="192" t="s">
        <v>1223</v>
      </c>
      <c r="F103" s="193" t="s">
        <v>1224</v>
      </c>
      <c r="G103" s="194" t="s">
        <v>194</v>
      </c>
      <c r="H103" s="195">
        <v>10</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222</v>
      </c>
      <c r="AT103" s="21" t="s">
        <v>191</v>
      </c>
      <c r="AU103" s="21" t="s">
        <v>77</v>
      </c>
      <c r="AY103" s="21" t="s">
        <v>190</v>
      </c>
      <c r="BE103" s="203">
        <f t="shared" si="4"/>
        <v>0</v>
      </c>
      <c r="BF103" s="203">
        <f t="shared" si="5"/>
        <v>0</v>
      </c>
      <c r="BG103" s="203">
        <f t="shared" si="6"/>
        <v>0</v>
      </c>
      <c r="BH103" s="203">
        <f t="shared" si="7"/>
        <v>0</v>
      </c>
      <c r="BI103" s="203">
        <f t="shared" si="8"/>
        <v>0</v>
      </c>
      <c r="BJ103" s="21" t="s">
        <v>77</v>
      </c>
      <c r="BK103" s="203">
        <f t="shared" si="9"/>
        <v>0</v>
      </c>
      <c r="BL103" s="21" t="s">
        <v>222</v>
      </c>
      <c r="BM103" s="21" t="s">
        <v>1225</v>
      </c>
    </row>
    <row r="104" spans="2:65" s="1" customFormat="1" ht="25.5" customHeight="1">
      <c r="B104" s="38"/>
      <c r="C104" s="191" t="s">
        <v>242</v>
      </c>
      <c r="D104" s="191" t="s">
        <v>191</v>
      </c>
      <c r="E104" s="192" t="s">
        <v>1226</v>
      </c>
      <c r="F104" s="193" t="s">
        <v>1227</v>
      </c>
      <c r="G104" s="194" t="s">
        <v>194</v>
      </c>
      <c r="H104" s="195">
        <v>7</v>
      </c>
      <c r="I104" s="196"/>
      <c r="J104" s="197">
        <f t="shared" si="0"/>
        <v>0</v>
      </c>
      <c r="K104" s="193" t="s">
        <v>195</v>
      </c>
      <c r="L104" s="198"/>
      <c r="M104" s="199" t="s">
        <v>21</v>
      </c>
      <c r="N104" s="200" t="s">
        <v>41</v>
      </c>
      <c r="O104" s="39"/>
      <c r="P104" s="201">
        <f t="shared" si="1"/>
        <v>0</v>
      </c>
      <c r="Q104" s="201">
        <v>0</v>
      </c>
      <c r="R104" s="201">
        <f t="shared" si="2"/>
        <v>0</v>
      </c>
      <c r="S104" s="201">
        <v>0</v>
      </c>
      <c r="T104" s="202">
        <f t="shared" si="3"/>
        <v>0</v>
      </c>
      <c r="AR104" s="21" t="s">
        <v>222</v>
      </c>
      <c r="AT104" s="21" t="s">
        <v>191</v>
      </c>
      <c r="AU104" s="21" t="s">
        <v>77</v>
      </c>
      <c r="AY104" s="21" t="s">
        <v>190</v>
      </c>
      <c r="BE104" s="203">
        <f t="shared" si="4"/>
        <v>0</v>
      </c>
      <c r="BF104" s="203">
        <f t="shared" si="5"/>
        <v>0</v>
      </c>
      <c r="BG104" s="203">
        <f t="shared" si="6"/>
        <v>0</v>
      </c>
      <c r="BH104" s="203">
        <f t="shared" si="7"/>
        <v>0</v>
      </c>
      <c r="BI104" s="203">
        <f t="shared" si="8"/>
        <v>0</v>
      </c>
      <c r="BJ104" s="21" t="s">
        <v>77</v>
      </c>
      <c r="BK104" s="203">
        <f t="shared" si="9"/>
        <v>0</v>
      </c>
      <c r="BL104" s="21" t="s">
        <v>222</v>
      </c>
      <c r="BM104" s="21" t="s">
        <v>1228</v>
      </c>
    </row>
    <row r="105" spans="2:65" s="1" customFormat="1" ht="16.5" customHeight="1">
      <c r="B105" s="38"/>
      <c r="C105" s="191" t="s">
        <v>246</v>
      </c>
      <c r="D105" s="191" t="s">
        <v>191</v>
      </c>
      <c r="E105" s="192" t="s">
        <v>1229</v>
      </c>
      <c r="F105" s="193" t="s">
        <v>1230</v>
      </c>
      <c r="G105" s="194" t="s">
        <v>194</v>
      </c>
      <c r="H105" s="195">
        <v>10</v>
      </c>
      <c r="I105" s="196"/>
      <c r="J105" s="197">
        <f t="shared" si="0"/>
        <v>0</v>
      </c>
      <c r="K105" s="193" t="s">
        <v>195</v>
      </c>
      <c r="L105" s="198"/>
      <c r="M105" s="199" t="s">
        <v>21</v>
      </c>
      <c r="N105" s="200" t="s">
        <v>41</v>
      </c>
      <c r="O105" s="39"/>
      <c r="P105" s="201">
        <f t="shared" si="1"/>
        <v>0</v>
      </c>
      <c r="Q105" s="201">
        <v>0</v>
      </c>
      <c r="R105" s="201">
        <f t="shared" si="2"/>
        <v>0</v>
      </c>
      <c r="S105" s="201">
        <v>0</v>
      </c>
      <c r="T105" s="202">
        <f t="shared" si="3"/>
        <v>0</v>
      </c>
      <c r="AR105" s="21" t="s">
        <v>222</v>
      </c>
      <c r="AT105" s="21" t="s">
        <v>191</v>
      </c>
      <c r="AU105" s="21" t="s">
        <v>77</v>
      </c>
      <c r="AY105" s="21" t="s">
        <v>190</v>
      </c>
      <c r="BE105" s="203">
        <f t="shared" si="4"/>
        <v>0</v>
      </c>
      <c r="BF105" s="203">
        <f t="shared" si="5"/>
        <v>0</v>
      </c>
      <c r="BG105" s="203">
        <f t="shared" si="6"/>
        <v>0</v>
      </c>
      <c r="BH105" s="203">
        <f t="shared" si="7"/>
        <v>0</v>
      </c>
      <c r="BI105" s="203">
        <f t="shared" si="8"/>
        <v>0</v>
      </c>
      <c r="BJ105" s="21" t="s">
        <v>77</v>
      </c>
      <c r="BK105" s="203">
        <f t="shared" si="9"/>
        <v>0</v>
      </c>
      <c r="BL105" s="21" t="s">
        <v>222</v>
      </c>
      <c r="BM105" s="21" t="s">
        <v>1231</v>
      </c>
    </row>
    <row r="106" spans="2:65" s="1" customFormat="1" ht="16.5" customHeight="1">
      <c r="B106" s="38"/>
      <c r="C106" s="191" t="s">
        <v>10</v>
      </c>
      <c r="D106" s="191" t="s">
        <v>191</v>
      </c>
      <c r="E106" s="192" t="s">
        <v>1033</v>
      </c>
      <c r="F106" s="193" t="s">
        <v>1034</v>
      </c>
      <c r="G106" s="194" t="s">
        <v>1035</v>
      </c>
      <c r="H106" s="195">
        <v>75</v>
      </c>
      <c r="I106" s="196"/>
      <c r="J106" s="197">
        <f t="shared" si="0"/>
        <v>0</v>
      </c>
      <c r="K106" s="193" t="s">
        <v>195</v>
      </c>
      <c r="L106" s="198"/>
      <c r="M106" s="199" t="s">
        <v>21</v>
      </c>
      <c r="N106" s="200" t="s">
        <v>41</v>
      </c>
      <c r="O106" s="39"/>
      <c r="P106" s="201">
        <f t="shared" si="1"/>
        <v>0</v>
      </c>
      <c r="Q106" s="201">
        <v>0</v>
      </c>
      <c r="R106" s="201">
        <f t="shared" si="2"/>
        <v>0</v>
      </c>
      <c r="S106" s="201">
        <v>0</v>
      </c>
      <c r="T106" s="202">
        <f t="shared" si="3"/>
        <v>0</v>
      </c>
      <c r="AR106" s="21" t="s">
        <v>222</v>
      </c>
      <c r="AT106" s="21" t="s">
        <v>191</v>
      </c>
      <c r="AU106" s="21" t="s">
        <v>77</v>
      </c>
      <c r="AY106" s="21" t="s">
        <v>190</v>
      </c>
      <c r="BE106" s="203">
        <f t="shared" si="4"/>
        <v>0</v>
      </c>
      <c r="BF106" s="203">
        <f t="shared" si="5"/>
        <v>0</v>
      </c>
      <c r="BG106" s="203">
        <f t="shared" si="6"/>
        <v>0</v>
      </c>
      <c r="BH106" s="203">
        <f t="shared" si="7"/>
        <v>0</v>
      </c>
      <c r="BI106" s="203">
        <f t="shared" si="8"/>
        <v>0</v>
      </c>
      <c r="BJ106" s="21" t="s">
        <v>77</v>
      </c>
      <c r="BK106" s="203">
        <f t="shared" si="9"/>
        <v>0</v>
      </c>
      <c r="BL106" s="21" t="s">
        <v>222</v>
      </c>
      <c r="BM106" s="21" t="s">
        <v>1232</v>
      </c>
    </row>
    <row r="107" spans="2:65" s="1" customFormat="1" ht="25.5" customHeight="1">
      <c r="B107" s="38"/>
      <c r="C107" s="191" t="s">
        <v>253</v>
      </c>
      <c r="D107" s="191" t="s">
        <v>191</v>
      </c>
      <c r="E107" s="192" t="s">
        <v>1037</v>
      </c>
      <c r="F107" s="193" t="s">
        <v>1038</v>
      </c>
      <c r="G107" s="194" t="s">
        <v>367</v>
      </c>
      <c r="H107" s="195">
        <v>50</v>
      </c>
      <c r="I107" s="196"/>
      <c r="J107" s="197">
        <f t="shared" si="0"/>
        <v>0</v>
      </c>
      <c r="K107" s="193" t="s">
        <v>195</v>
      </c>
      <c r="L107" s="198"/>
      <c r="M107" s="199" t="s">
        <v>21</v>
      </c>
      <c r="N107" s="200" t="s">
        <v>41</v>
      </c>
      <c r="O107" s="39"/>
      <c r="P107" s="201">
        <f t="shared" si="1"/>
        <v>0</v>
      </c>
      <c r="Q107" s="201">
        <v>0</v>
      </c>
      <c r="R107" s="201">
        <f t="shared" si="2"/>
        <v>0</v>
      </c>
      <c r="S107" s="201">
        <v>0</v>
      </c>
      <c r="T107" s="202">
        <f t="shared" si="3"/>
        <v>0</v>
      </c>
      <c r="AR107" s="21" t="s">
        <v>222</v>
      </c>
      <c r="AT107" s="21" t="s">
        <v>191</v>
      </c>
      <c r="AU107" s="21" t="s">
        <v>77</v>
      </c>
      <c r="AY107" s="21" t="s">
        <v>190</v>
      </c>
      <c r="BE107" s="203">
        <f t="shared" si="4"/>
        <v>0</v>
      </c>
      <c r="BF107" s="203">
        <f t="shared" si="5"/>
        <v>0</v>
      </c>
      <c r="BG107" s="203">
        <f t="shared" si="6"/>
        <v>0</v>
      </c>
      <c r="BH107" s="203">
        <f t="shared" si="7"/>
        <v>0</v>
      </c>
      <c r="BI107" s="203">
        <f t="shared" si="8"/>
        <v>0</v>
      </c>
      <c r="BJ107" s="21" t="s">
        <v>77</v>
      </c>
      <c r="BK107" s="203">
        <f t="shared" si="9"/>
        <v>0</v>
      </c>
      <c r="BL107" s="21" t="s">
        <v>222</v>
      </c>
      <c r="BM107" s="21" t="s">
        <v>1233</v>
      </c>
    </row>
    <row r="108" spans="2:65" s="1" customFormat="1" ht="16.5" customHeight="1">
      <c r="B108" s="38"/>
      <c r="C108" s="191" t="s">
        <v>257</v>
      </c>
      <c r="D108" s="191" t="s">
        <v>191</v>
      </c>
      <c r="E108" s="192" t="s">
        <v>1234</v>
      </c>
      <c r="F108" s="193" t="s">
        <v>1235</v>
      </c>
      <c r="G108" s="194" t="s">
        <v>194</v>
      </c>
      <c r="H108" s="195">
        <v>14</v>
      </c>
      <c r="I108" s="196"/>
      <c r="J108" s="197">
        <f t="shared" si="0"/>
        <v>0</v>
      </c>
      <c r="K108" s="193" t="s">
        <v>195</v>
      </c>
      <c r="L108" s="198"/>
      <c r="M108" s="199" t="s">
        <v>21</v>
      </c>
      <c r="N108" s="200" t="s">
        <v>41</v>
      </c>
      <c r="O108" s="39"/>
      <c r="P108" s="201">
        <f t="shared" si="1"/>
        <v>0</v>
      </c>
      <c r="Q108" s="201">
        <v>0</v>
      </c>
      <c r="R108" s="201">
        <f t="shared" si="2"/>
        <v>0</v>
      </c>
      <c r="S108" s="201">
        <v>0</v>
      </c>
      <c r="T108" s="202">
        <f t="shared" si="3"/>
        <v>0</v>
      </c>
      <c r="AR108" s="21" t="s">
        <v>222</v>
      </c>
      <c r="AT108" s="21" t="s">
        <v>191</v>
      </c>
      <c r="AU108" s="21" t="s">
        <v>77</v>
      </c>
      <c r="AY108" s="21" t="s">
        <v>190</v>
      </c>
      <c r="BE108" s="203">
        <f t="shared" si="4"/>
        <v>0</v>
      </c>
      <c r="BF108" s="203">
        <f t="shared" si="5"/>
        <v>0</v>
      </c>
      <c r="BG108" s="203">
        <f t="shared" si="6"/>
        <v>0</v>
      </c>
      <c r="BH108" s="203">
        <f t="shared" si="7"/>
        <v>0</v>
      </c>
      <c r="BI108" s="203">
        <f t="shared" si="8"/>
        <v>0</v>
      </c>
      <c r="BJ108" s="21" t="s">
        <v>77</v>
      </c>
      <c r="BK108" s="203">
        <f t="shared" si="9"/>
        <v>0</v>
      </c>
      <c r="BL108" s="21" t="s">
        <v>222</v>
      </c>
      <c r="BM108" s="21" t="s">
        <v>1236</v>
      </c>
    </row>
    <row r="109" spans="2:65" s="1" customFormat="1" ht="16.5" customHeight="1">
      <c r="B109" s="38"/>
      <c r="C109" s="191" t="s">
        <v>261</v>
      </c>
      <c r="D109" s="191" t="s">
        <v>191</v>
      </c>
      <c r="E109" s="192" t="s">
        <v>1237</v>
      </c>
      <c r="F109" s="193" t="s">
        <v>1238</v>
      </c>
      <c r="G109" s="194" t="s">
        <v>194</v>
      </c>
      <c r="H109" s="195">
        <v>10</v>
      </c>
      <c r="I109" s="196"/>
      <c r="J109" s="197">
        <f t="shared" si="0"/>
        <v>0</v>
      </c>
      <c r="K109" s="193" t="s">
        <v>195</v>
      </c>
      <c r="L109" s="198"/>
      <c r="M109" s="199" t="s">
        <v>21</v>
      </c>
      <c r="N109" s="200" t="s">
        <v>41</v>
      </c>
      <c r="O109" s="39"/>
      <c r="P109" s="201">
        <f t="shared" si="1"/>
        <v>0</v>
      </c>
      <c r="Q109" s="201">
        <v>0</v>
      </c>
      <c r="R109" s="201">
        <f t="shared" si="2"/>
        <v>0</v>
      </c>
      <c r="S109" s="201">
        <v>0</v>
      </c>
      <c r="T109" s="202">
        <f t="shared" si="3"/>
        <v>0</v>
      </c>
      <c r="AR109" s="21" t="s">
        <v>222</v>
      </c>
      <c r="AT109" s="21" t="s">
        <v>191</v>
      </c>
      <c r="AU109" s="21" t="s">
        <v>77</v>
      </c>
      <c r="AY109" s="21" t="s">
        <v>190</v>
      </c>
      <c r="BE109" s="203">
        <f t="shared" si="4"/>
        <v>0</v>
      </c>
      <c r="BF109" s="203">
        <f t="shared" si="5"/>
        <v>0</v>
      </c>
      <c r="BG109" s="203">
        <f t="shared" si="6"/>
        <v>0</v>
      </c>
      <c r="BH109" s="203">
        <f t="shared" si="7"/>
        <v>0</v>
      </c>
      <c r="BI109" s="203">
        <f t="shared" si="8"/>
        <v>0</v>
      </c>
      <c r="BJ109" s="21" t="s">
        <v>77</v>
      </c>
      <c r="BK109" s="203">
        <f t="shared" si="9"/>
        <v>0</v>
      </c>
      <c r="BL109" s="21" t="s">
        <v>222</v>
      </c>
      <c r="BM109" s="21" t="s">
        <v>1239</v>
      </c>
    </row>
    <row r="110" spans="2:65" s="1" customFormat="1" ht="25.5" customHeight="1">
      <c r="B110" s="38"/>
      <c r="C110" s="207" t="s">
        <v>265</v>
      </c>
      <c r="D110" s="207" t="s">
        <v>648</v>
      </c>
      <c r="E110" s="208" t="s">
        <v>1240</v>
      </c>
      <c r="F110" s="209" t="s">
        <v>1241</v>
      </c>
      <c r="G110" s="210" t="s">
        <v>194</v>
      </c>
      <c r="H110" s="211">
        <v>10</v>
      </c>
      <c r="I110" s="212"/>
      <c r="J110" s="213">
        <f t="shared" si="0"/>
        <v>0</v>
      </c>
      <c r="K110" s="209" t="s">
        <v>195</v>
      </c>
      <c r="L110" s="58"/>
      <c r="M110" s="214" t="s">
        <v>21</v>
      </c>
      <c r="N110" s="215" t="s">
        <v>41</v>
      </c>
      <c r="O110" s="39"/>
      <c r="P110" s="201">
        <f t="shared" si="1"/>
        <v>0</v>
      </c>
      <c r="Q110" s="201">
        <v>0</v>
      </c>
      <c r="R110" s="201">
        <f t="shared" si="2"/>
        <v>0</v>
      </c>
      <c r="S110" s="201">
        <v>0</v>
      </c>
      <c r="T110" s="202">
        <f t="shared" si="3"/>
        <v>0</v>
      </c>
      <c r="AR110" s="21" t="s">
        <v>197</v>
      </c>
      <c r="AT110" s="21" t="s">
        <v>648</v>
      </c>
      <c r="AU110" s="21" t="s">
        <v>77</v>
      </c>
      <c r="AY110" s="21" t="s">
        <v>190</v>
      </c>
      <c r="BE110" s="203">
        <f t="shared" si="4"/>
        <v>0</v>
      </c>
      <c r="BF110" s="203">
        <f t="shared" si="5"/>
        <v>0</v>
      </c>
      <c r="BG110" s="203">
        <f t="shared" si="6"/>
        <v>0</v>
      </c>
      <c r="BH110" s="203">
        <f t="shared" si="7"/>
        <v>0</v>
      </c>
      <c r="BI110" s="203">
        <f t="shared" si="8"/>
        <v>0</v>
      </c>
      <c r="BJ110" s="21" t="s">
        <v>77</v>
      </c>
      <c r="BK110" s="203">
        <f t="shared" si="9"/>
        <v>0</v>
      </c>
      <c r="BL110" s="21" t="s">
        <v>197</v>
      </c>
      <c r="BM110" s="21" t="s">
        <v>1242</v>
      </c>
    </row>
    <row r="111" spans="2:65" s="1" customFormat="1" ht="16.5" customHeight="1">
      <c r="B111" s="38"/>
      <c r="C111" s="207" t="s">
        <v>269</v>
      </c>
      <c r="D111" s="207" t="s">
        <v>648</v>
      </c>
      <c r="E111" s="208" t="s">
        <v>1243</v>
      </c>
      <c r="F111" s="209" t="s">
        <v>1244</v>
      </c>
      <c r="G111" s="210" t="s">
        <v>194</v>
      </c>
      <c r="H111" s="211">
        <v>7</v>
      </c>
      <c r="I111" s="212"/>
      <c r="J111" s="213">
        <f t="shared" si="0"/>
        <v>0</v>
      </c>
      <c r="K111" s="209" t="s">
        <v>195</v>
      </c>
      <c r="L111" s="58"/>
      <c r="M111" s="214" t="s">
        <v>21</v>
      </c>
      <c r="N111" s="215" t="s">
        <v>41</v>
      </c>
      <c r="O111" s="39"/>
      <c r="P111" s="201">
        <f t="shared" si="1"/>
        <v>0</v>
      </c>
      <c r="Q111" s="201">
        <v>0</v>
      </c>
      <c r="R111" s="201">
        <f t="shared" si="2"/>
        <v>0</v>
      </c>
      <c r="S111" s="201">
        <v>0</v>
      </c>
      <c r="T111" s="202">
        <f t="shared" si="3"/>
        <v>0</v>
      </c>
      <c r="AR111" s="21" t="s">
        <v>197</v>
      </c>
      <c r="AT111" s="21" t="s">
        <v>648</v>
      </c>
      <c r="AU111" s="21" t="s">
        <v>77</v>
      </c>
      <c r="AY111" s="21" t="s">
        <v>190</v>
      </c>
      <c r="BE111" s="203">
        <f t="shared" si="4"/>
        <v>0</v>
      </c>
      <c r="BF111" s="203">
        <f t="shared" si="5"/>
        <v>0</v>
      </c>
      <c r="BG111" s="203">
        <f t="shared" si="6"/>
        <v>0</v>
      </c>
      <c r="BH111" s="203">
        <f t="shared" si="7"/>
        <v>0</v>
      </c>
      <c r="BI111" s="203">
        <f t="shared" si="8"/>
        <v>0</v>
      </c>
      <c r="BJ111" s="21" t="s">
        <v>77</v>
      </c>
      <c r="BK111" s="203">
        <f t="shared" si="9"/>
        <v>0</v>
      </c>
      <c r="BL111" s="21" t="s">
        <v>197</v>
      </c>
      <c r="BM111" s="21" t="s">
        <v>1245</v>
      </c>
    </row>
    <row r="112" spans="2:65" s="1" customFormat="1" ht="25.5" customHeight="1">
      <c r="B112" s="38"/>
      <c r="C112" s="207" t="s">
        <v>9</v>
      </c>
      <c r="D112" s="207" t="s">
        <v>648</v>
      </c>
      <c r="E112" s="208" t="s">
        <v>1246</v>
      </c>
      <c r="F112" s="209" t="s">
        <v>1247</v>
      </c>
      <c r="G112" s="210" t="s">
        <v>194</v>
      </c>
      <c r="H112" s="211">
        <v>10</v>
      </c>
      <c r="I112" s="212"/>
      <c r="J112" s="213">
        <f t="shared" si="0"/>
        <v>0</v>
      </c>
      <c r="K112" s="209" t="s">
        <v>195</v>
      </c>
      <c r="L112" s="58"/>
      <c r="M112" s="214" t="s">
        <v>21</v>
      </c>
      <c r="N112" s="215" t="s">
        <v>41</v>
      </c>
      <c r="O112" s="39"/>
      <c r="P112" s="201">
        <f t="shared" si="1"/>
        <v>0</v>
      </c>
      <c r="Q112" s="201">
        <v>0</v>
      </c>
      <c r="R112" s="201">
        <f t="shared" si="2"/>
        <v>0</v>
      </c>
      <c r="S112" s="201">
        <v>0</v>
      </c>
      <c r="T112" s="202">
        <f t="shared" si="3"/>
        <v>0</v>
      </c>
      <c r="AR112" s="21" t="s">
        <v>197</v>
      </c>
      <c r="AT112" s="21" t="s">
        <v>648</v>
      </c>
      <c r="AU112" s="21" t="s">
        <v>77</v>
      </c>
      <c r="AY112" s="21" t="s">
        <v>190</v>
      </c>
      <c r="BE112" s="203">
        <f t="shared" si="4"/>
        <v>0</v>
      </c>
      <c r="BF112" s="203">
        <f t="shared" si="5"/>
        <v>0</v>
      </c>
      <c r="BG112" s="203">
        <f t="shared" si="6"/>
        <v>0</v>
      </c>
      <c r="BH112" s="203">
        <f t="shared" si="7"/>
        <v>0</v>
      </c>
      <c r="BI112" s="203">
        <f t="shared" si="8"/>
        <v>0</v>
      </c>
      <c r="BJ112" s="21" t="s">
        <v>77</v>
      </c>
      <c r="BK112" s="203">
        <f t="shared" si="9"/>
        <v>0</v>
      </c>
      <c r="BL112" s="21" t="s">
        <v>197</v>
      </c>
      <c r="BM112" s="21" t="s">
        <v>1248</v>
      </c>
    </row>
    <row r="113" spans="2:65" s="1" customFormat="1" ht="16.5" customHeight="1">
      <c r="B113" s="38"/>
      <c r="C113" s="207" t="s">
        <v>277</v>
      </c>
      <c r="D113" s="207" t="s">
        <v>648</v>
      </c>
      <c r="E113" s="208" t="s">
        <v>1249</v>
      </c>
      <c r="F113" s="209" t="s">
        <v>1250</v>
      </c>
      <c r="G113" s="210" t="s">
        <v>194</v>
      </c>
      <c r="H113" s="211">
        <v>10</v>
      </c>
      <c r="I113" s="212"/>
      <c r="J113" s="213">
        <f t="shared" si="0"/>
        <v>0</v>
      </c>
      <c r="K113" s="209" t="s">
        <v>195</v>
      </c>
      <c r="L113" s="58"/>
      <c r="M113" s="214" t="s">
        <v>21</v>
      </c>
      <c r="N113" s="215" t="s">
        <v>41</v>
      </c>
      <c r="O113" s="39"/>
      <c r="P113" s="201">
        <f t="shared" si="1"/>
        <v>0</v>
      </c>
      <c r="Q113" s="201">
        <v>0</v>
      </c>
      <c r="R113" s="201">
        <f t="shared" si="2"/>
        <v>0</v>
      </c>
      <c r="S113" s="201">
        <v>0</v>
      </c>
      <c r="T113" s="202">
        <f t="shared" si="3"/>
        <v>0</v>
      </c>
      <c r="AR113" s="21" t="s">
        <v>197</v>
      </c>
      <c r="AT113" s="21" t="s">
        <v>648</v>
      </c>
      <c r="AU113" s="21" t="s">
        <v>77</v>
      </c>
      <c r="AY113" s="21" t="s">
        <v>190</v>
      </c>
      <c r="BE113" s="203">
        <f t="shared" si="4"/>
        <v>0</v>
      </c>
      <c r="BF113" s="203">
        <f t="shared" si="5"/>
        <v>0</v>
      </c>
      <c r="BG113" s="203">
        <f t="shared" si="6"/>
        <v>0</v>
      </c>
      <c r="BH113" s="203">
        <f t="shared" si="7"/>
        <v>0</v>
      </c>
      <c r="BI113" s="203">
        <f t="shared" si="8"/>
        <v>0</v>
      </c>
      <c r="BJ113" s="21" t="s">
        <v>77</v>
      </c>
      <c r="BK113" s="203">
        <f t="shared" si="9"/>
        <v>0</v>
      </c>
      <c r="BL113" s="21" t="s">
        <v>197</v>
      </c>
      <c r="BM113" s="21" t="s">
        <v>1251</v>
      </c>
    </row>
    <row r="114" spans="2:65" s="1" customFormat="1" ht="16.5" customHeight="1">
      <c r="B114" s="38"/>
      <c r="C114" s="207" t="s">
        <v>281</v>
      </c>
      <c r="D114" s="207" t="s">
        <v>648</v>
      </c>
      <c r="E114" s="208" t="s">
        <v>1252</v>
      </c>
      <c r="F114" s="209" t="s">
        <v>1253</v>
      </c>
      <c r="G114" s="210" t="s">
        <v>194</v>
      </c>
      <c r="H114" s="211">
        <v>10</v>
      </c>
      <c r="I114" s="212"/>
      <c r="J114" s="213">
        <f t="shared" si="0"/>
        <v>0</v>
      </c>
      <c r="K114" s="209" t="s">
        <v>195</v>
      </c>
      <c r="L114" s="58"/>
      <c r="M114" s="214" t="s">
        <v>21</v>
      </c>
      <c r="N114" s="215" t="s">
        <v>41</v>
      </c>
      <c r="O114" s="39"/>
      <c r="P114" s="201">
        <f t="shared" si="1"/>
        <v>0</v>
      </c>
      <c r="Q114" s="201">
        <v>0</v>
      </c>
      <c r="R114" s="201">
        <f t="shared" si="2"/>
        <v>0</v>
      </c>
      <c r="S114" s="201">
        <v>0</v>
      </c>
      <c r="T114" s="202">
        <f t="shared" si="3"/>
        <v>0</v>
      </c>
      <c r="AR114" s="21" t="s">
        <v>197</v>
      </c>
      <c r="AT114" s="21" t="s">
        <v>648</v>
      </c>
      <c r="AU114" s="21" t="s">
        <v>77</v>
      </c>
      <c r="AY114" s="21" t="s">
        <v>190</v>
      </c>
      <c r="BE114" s="203">
        <f t="shared" si="4"/>
        <v>0</v>
      </c>
      <c r="BF114" s="203">
        <f t="shared" si="5"/>
        <v>0</v>
      </c>
      <c r="BG114" s="203">
        <f t="shared" si="6"/>
        <v>0</v>
      </c>
      <c r="BH114" s="203">
        <f t="shared" si="7"/>
        <v>0</v>
      </c>
      <c r="BI114" s="203">
        <f t="shared" si="8"/>
        <v>0</v>
      </c>
      <c r="BJ114" s="21" t="s">
        <v>77</v>
      </c>
      <c r="BK114" s="203">
        <f t="shared" si="9"/>
        <v>0</v>
      </c>
      <c r="BL114" s="21" t="s">
        <v>197</v>
      </c>
      <c r="BM114" s="21" t="s">
        <v>1254</v>
      </c>
    </row>
    <row r="115" spans="2:65" s="1" customFormat="1" ht="16.5" customHeight="1">
      <c r="B115" s="38"/>
      <c r="C115" s="207" t="s">
        <v>285</v>
      </c>
      <c r="D115" s="207" t="s">
        <v>648</v>
      </c>
      <c r="E115" s="208" t="s">
        <v>1255</v>
      </c>
      <c r="F115" s="209" t="s">
        <v>1256</v>
      </c>
      <c r="G115" s="210" t="s">
        <v>194</v>
      </c>
      <c r="H115" s="211">
        <v>10</v>
      </c>
      <c r="I115" s="212"/>
      <c r="J115" s="213">
        <f t="shared" si="0"/>
        <v>0</v>
      </c>
      <c r="K115" s="209" t="s">
        <v>195</v>
      </c>
      <c r="L115" s="58"/>
      <c r="M115" s="214" t="s">
        <v>21</v>
      </c>
      <c r="N115" s="215" t="s">
        <v>41</v>
      </c>
      <c r="O115" s="39"/>
      <c r="P115" s="201">
        <f t="shared" si="1"/>
        <v>0</v>
      </c>
      <c r="Q115" s="201">
        <v>0</v>
      </c>
      <c r="R115" s="201">
        <f t="shared" si="2"/>
        <v>0</v>
      </c>
      <c r="S115" s="201">
        <v>0</v>
      </c>
      <c r="T115" s="202">
        <f t="shared" si="3"/>
        <v>0</v>
      </c>
      <c r="AR115" s="21" t="s">
        <v>197</v>
      </c>
      <c r="AT115" s="21" t="s">
        <v>648</v>
      </c>
      <c r="AU115" s="21" t="s">
        <v>77</v>
      </c>
      <c r="AY115" s="21" t="s">
        <v>190</v>
      </c>
      <c r="BE115" s="203">
        <f t="shared" si="4"/>
        <v>0</v>
      </c>
      <c r="BF115" s="203">
        <f t="shared" si="5"/>
        <v>0</v>
      </c>
      <c r="BG115" s="203">
        <f t="shared" si="6"/>
        <v>0</v>
      </c>
      <c r="BH115" s="203">
        <f t="shared" si="7"/>
        <v>0</v>
      </c>
      <c r="BI115" s="203">
        <f t="shared" si="8"/>
        <v>0</v>
      </c>
      <c r="BJ115" s="21" t="s">
        <v>77</v>
      </c>
      <c r="BK115" s="203">
        <f t="shared" si="9"/>
        <v>0</v>
      </c>
      <c r="BL115" s="21" t="s">
        <v>197</v>
      </c>
      <c r="BM115" s="21" t="s">
        <v>1257</v>
      </c>
    </row>
    <row r="116" spans="2:65" s="1" customFormat="1" ht="16.5" customHeight="1">
      <c r="B116" s="38"/>
      <c r="C116" s="207" t="s">
        <v>289</v>
      </c>
      <c r="D116" s="207" t="s">
        <v>648</v>
      </c>
      <c r="E116" s="208" t="s">
        <v>1258</v>
      </c>
      <c r="F116" s="209" t="s">
        <v>1259</v>
      </c>
      <c r="G116" s="210" t="s">
        <v>194</v>
      </c>
      <c r="H116" s="211">
        <v>10</v>
      </c>
      <c r="I116" s="212"/>
      <c r="J116" s="213">
        <f t="shared" si="0"/>
        <v>0</v>
      </c>
      <c r="K116" s="209" t="s">
        <v>195</v>
      </c>
      <c r="L116" s="58"/>
      <c r="M116" s="214" t="s">
        <v>21</v>
      </c>
      <c r="N116" s="215" t="s">
        <v>41</v>
      </c>
      <c r="O116" s="39"/>
      <c r="P116" s="201">
        <f t="shared" si="1"/>
        <v>0</v>
      </c>
      <c r="Q116" s="201">
        <v>0</v>
      </c>
      <c r="R116" s="201">
        <f t="shared" si="2"/>
        <v>0</v>
      </c>
      <c r="S116" s="201">
        <v>0</v>
      </c>
      <c r="T116" s="202">
        <f t="shared" si="3"/>
        <v>0</v>
      </c>
      <c r="AR116" s="21" t="s">
        <v>197</v>
      </c>
      <c r="AT116" s="21" t="s">
        <v>648</v>
      </c>
      <c r="AU116" s="21" t="s">
        <v>77</v>
      </c>
      <c r="AY116" s="21" t="s">
        <v>190</v>
      </c>
      <c r="BE116" s="203">
        <f t="shared" si="4"/>
        <v>0</v>
      </c>
      <c r="BF116" s="203">
        <f t="shared" si="5"/>
        <v>0</v>
      </c>
      <c r="BG116" s="203">
        <f t="shared" si="6"/>
        <v>0</v>
      </c>
      <c r="BH116" s="203">
        <f t="shared" si="7"/>
        <v>0</v>
      </c>
      <c r="BI116" s="203">
        <f t="shared" si="8"/>
        <v>0</v>
      </c>
      <c r="BJ116" s="21" t="s">
        <v>77</v>
      </c>
      <c r="BK116" s="203">
        <f t="shared" si="9"/>
        <v>0</v>
      </c>
      <c r="BL116" s="21" t="s">
        <v>197</v>
      </c>
      <c r="BM116" s="21" t="s">
        <v>1260</v>
      </c>
    </row>
    <row r="117" spans="2:65" s="1" customFormat="1" ht="16.5" customHeight="1">
      <c r="B117" s="38"/>
      <c r="C117" s="207" t="s">
        <v>294</v>
      </c>
      <c r="D117" s="207" t="s">
        <v>648</v>
      </c>
      <c r="E117" s="208" t="s">
        <v>1261</v>
      </c>
      <c r="F117" s="209" t="s">
        <v>1262</v>
      </c>
      <c r="G117" s="210" t="s">
        <v>194</v>
      </c>
      <c r="H117" s="211">
        <v>10</v>
      </c>
      <c r="I117" s="212"/>
      <c r="J117" s="213">
        <f t="shared" si="0"/>
        <v>0</v>
      </c>
      <c r="K117" s="209" t="s">
        <v>195</v>
      </c>
      <c r="L117" s="58"/>
      <c r="M117" s="214" t="s">
        <v>21</v>
      </c>
      <c r="N117" s="215" t="s">
        <v>41</v>
      </c>
      <c r="O117" s="39"/>
      <c r="P117" s="201">
        <f t="shared" si="1"/>
        <v>0</v>
      </c>
      <c r="Q117" s="201">
        <v>0</v>
      </c>
      <c r="R117" s="201">
        <f t="shared" si="2"/>
        <v>0</v>
      </c>
      <c r="S117" s="201">
        <v>0</v>
      </c>
      <c r="T117" s="202">
        <f t="shared" si="3"/>
        <v>0</v>
      </c>
      <c r="AR117" s="21" t="s">
        <v>197</v>
      </c>
      <c r="AT117" s="21" t="s">
        <v>648</v>
      </c>
      <c r="AU117" s="21" t="s">
        <v>77</v>
      </c>
      <c r="AY117" s="21" t="s">
        <v>190</v>
      </c>
      <c r="BE117" s="203">
        <f t="shared" si="4"/>
        <v>0</v>
      </c>
      <c r="BF117" s="203">
        <f t="shared" si="5"/>
        <v>0</v>
      </c>
      <c r="BG117" s="203">
        <f t="shared" si="6"/>
        <v>0</v>
      </c>
      <c r="BH117" s="203">
        <f t="shared" si="7"/>
        <v>0</v>
      </c>
      <c r="BI117" s="203">
        <f t="shared" si="8"/>
        <v>0</v>
      </c>
      <c r="BJ117" s="21" t="s">
        <v>77</v>
      </c>
      <c r="BK117" s="203">
        <f t="shared" si="9"/>
        <v>0</v>
      </c>
      <c r="BL117" s="21" t="s">
        <v>197</v>
      </c>
      <c r="BM117" s="21" t="s">
        <v>1263</v>
      </c>
    </row>
    <row r="118" spans="2:65" s="1" customFormat="1" ht="16.5" customHeight="1">
      <c r="B118" s="38"/>
      <c r="C118" s="207" t="s">
        <v>298</v>
      </c>
      <c r="D118" s="207" t="s">
        <v>648</v>
      </c>
      <c r="E118" s="208" t="s">
        <v>1264</v>
      </c>
      <c r="F118" s="209" t="s">
        <v>1265</v>
      </c>
      <c r="G118" s="210" t="s">
        <v>194</v>
      </c>
      <c r="H118" s="211">
        <v>2</v>
      </c>
      <c r="I118" s="212"/>
      <c r="J118" s="213">
        <f t="shared" si="0"/>
        <v>0</v>
      </c>
      <c r="K118" s="209" t="s">
        <v>195</v>
      </c>
      <c r="L118" s="58"/>
      <c r="M118" s="214" t="s">
        <v>21</v>
      </c>
      <c r="N118" s="215" t="s">
        <v>41</v>
      </c>
      <c r="O118" s="39"/>
      <c r="P118" s="201">
        <f t="shared" si="1"/>
        <v>0</v>
      </c>
      <c r="Q118" s="201">
        <v>0</v>
      </c>
      <c r="R118" s="201">
        <f t="shared" si="2"/>
        <v>0</v>
      </c>
      <c r="S118" s="201">
        <v>0</v>
      </c>
      <c r="T118" s="202">
        <f t="shared" si="3"/>
        <v>0</v>
      </c>
      <c r="AR118" s="21" t="s">
        <v>197</v>
      </c>
      <c r="AT118" s="21" t="s">
        <v>648</v>
      </c>
      <c r="AU118" s="21" t="s">
        <v>77</v>
      </c>
      <c r="AY118" s="21" t="s">
        <v>190</v>
      </c>
      <c r="BE118" s="203">
        <f t="shared" si="4"/>
        <v>0</v>
      </c>
      <c r="BF118" s="203">
        <f t="shared" si="5"/>
        <v>0</v>
      </c>
      <c r="BG118" s="203">
        <f t="shared" si="6"/>
        <v>0</v>
      </c>
      <c r="BH118" s="203">
        <f t="shared" si="7"/>
        <v>0</v>
      </c>
      <c r="BI118" s="203">
        <f t="shared" si="8"/>
        <v>0</v>
      </c>
      <c r="BJ118" s="21" t="s">
        <v>77</v>
      </c>
      <c r="BK118" s="203">
        <f t="shared" si="9"/>
        <v>0</v>
      </c>
      <c r="BL118" s="21" t="s">
        <v>197</v>
      </c>
      <c r="BM118" s="21" t="s">
        <v>1266</v>
      </c>
    </row>
    <row r="119" spans="2:65" s="1" customFormat="1" ht="16.5" customHeight="1">
      <c r="B119" s="38"/>
      <c r="C119" s="207" t="s">
        <v>302</v>
      </c>
      <c r="D119" s="207" t="s">
        <v>648</v>
      </c>
      <c r="E119" s="208" t="s">
        <v>1267</v>
      </c>
      <c r="F119" s="209" t="s">
        <v>1268</v>
      </c>
      <c r="G119" s="210" t="s">
        <v>194</v>
      </c>
      <c r="H119" s="211">
        <v>2</v>
      </c>
      <c r="I119" s="212"/>
      <c r="J119" s="213">
        <f t="shared" si="0"/>
        <v>0</v>
      </c>
      <c r="K119" s="209" t="s">
        <v>195</v>
      </c>
      <c r="L119" s="58"/>
      <c r="M119" s="214" t="s">
        <v>21</v>
      </c>
      <c r="N119" s="215" t="s">
        <v>41</v>
      </c>
      <c r="O119" s="39"/>
      <c r="P119" s="201">
        <f t="shared" si="1"/>
        <v>0</v>
      </c>
      <c r="Q119" s="201">
        <v>0</v>
      </c>
      <c r="R119" s="201">
        <f t="shared" si="2"/>
        <v>0</v>
      </c>
      <c r="S119" s="201">
        <v>0</v>
      </c>
      <c r="T119" s="202">
        <f t="shared" si="3"/>
        <v>0</v>
      </c>
      <c r="AR119" s="21" t="s">
        <v>197</v>
      </c>
      <c r="AT119" s="21" t="s">
        <v>648</v>
      </c>
      <c r="AU119" s="21" t="s">
        <v>77</v>
      </c>
      <c r="AY119" s="21" t="s">
        <v>190</v>
      </c>
      <c r="BE119" s="203">
        <f t="shared" si="4"/>
        <v>0</v>
      </c>
      <c r="BF119" s="203">
        <f t="shared" si="5"/>
        <v>0</v>
      </c>
      <c r="BG119" s="203">
        <f t="shared" si="6"/>
        <v>0</v>
      </c>
      <c r="BH119" s="203">
        <f t="shared" si="7"/>
        <v>0</v>
      </c>
      <c r="BI119" s="203">
        <f t="shared" si="8"/>
        <v>0</v>
      </c>
      <c r="BJ119" s="21" t="s">
        <v>77</v>
      </c>
      <c r="BK119" s="203">
        <f t="shared" si="9"/>
        <v>0</v>
      </c>
      <c r="BL119" s="21" t="s">
        <v>197</v>
      </c>
      <c r="BM119" s="21" t="s">
        <v>1269</v>
      </c>
    </row>
    <row r="120" spans="2:65" s="1" customFormat="1" ht="16.5" customHeight="1">
      <c r="B120" s="38"/>
      <c r="C120" s="207" t="s">
        <v>307</v>
      </c>
      <c r="D120" s="207" t="s">
        <v>648</v>
      </c>
      <c r="E120" s="208" t="s">
        <v>1270</v>
      </c>
      <c r="F120" s="209" t="s">
        <v>1271</v>
      </c>
      <c r="G120" s="210" t="s">
        <v>194</v>
      </c>
      <c r="H120" s="211">
        <v>1</v>
      </c>
      <c r="I120" s="212"/>
      <c r="J120" s="213">
        <f t="shared" si="0"/>
        <v>0</v>
      </c>
      <c r="K120" s="209" t="s">
        <v>195</v>
      </c>
      <c r="L120" s="58"/>
      <c r="M120" s="214" t="s">
        <v>21</v>
      </c>
      <c r="N120" s="215" t="s">
        <v>41</v>
      </c>
      <c r="O120" s="39"/>
      <c r="P120" s="201">
        <f t="shared" si="1"/>
        <v>0</v>
      </c>
      <c r="Q120" s="201">
        <v>0</v>
      </c>
      <c r="R120" s="201">
        <f t="shared" si="2"/>
        <v>0</v>
      </c>
      <c r="S120" s="201">
        <v>0</v>
      </c>
      <c r="T120" s="202">
        <f t="shared" si="3"/>
        <v>0</v>
      </c>
      <c r="AR120" s="21" t="s">
        <v>197</v>
      </c>
      <c r="AT120" s="21" t="s">
        <v>648</v>
      </c>
      <c r="AU120" s="21" t="s">
        <v>77</v>
      </c>
      <c r="AY120" s="21" t="s">
        <v>190</v>
      </c>
      <c r="BE120" s="203">
        <f t="shared" si="4"/>
        <v>0</v>
      </c>
      <c r="BF120" s="203">
        <f t="shared" si="5"/>
        <v>0</v>
      </c>
      <c r="BG120" s="203">
        <f t="shared" si="6"/>
        <v>0</v>
      </c>
      <c r="BH120" s="203">
        <f t="shared" si="7"/>
        <v>0</v>
      </c>
      <c r="BI120" s="203">
        <f t="shared" si="8"/>
        <v>0</v>
      </c>
      <c r="BJ120" s="21" t="s">
        <v>77</v>
      </c>
      <c r="BK120" s="203">
        <f t="shared" si="9"/>
        <v>0</v>
      </c>
      <c r="BL120" s="21" t="s">
        <v>197</v>
      </c>
      <c r="BM120" s="21" t="s">
        <v>1272</v>
      </c>
    </row>
    <row r="121" spans="2:65" s="1" customFormat="1" ht="38.25" customHeight="1">
      <c r="B121" s="38"/>
      <c r="C121" s="207" t="s">
        <v>311</v>
      </c>
      <c r="D121" s="207" t="s">
        <v>648</v>
      </c>
      <c r="E121" s="208" t="s">
        <v>1273</v>
      </c>
      <c r="F121" s="209" t="s">
        <v>1274</v>
      </c>
      <c r="G121" s="210" t="s">
        <v>194</v>
      </c>
      <c r="H121" s="211">
        <v>10</v>
      </c>
      <c r="I121" s="212"/>
      <c r="J121" s="213">
        <f t="shared" si="0"/>
        <v>0</v>
      </c>
      <c r="K121" s="209" t="s">
        <v>195</v>
      </c>
      <c r="L121" s="58"/>
      <c r="M121" s="214" t="s">
        <v>21</v>
      </c>
      <c r="N121" s="215" t="s">
        <v>41</v>
      </c>
      <c r="O121" s="39"/>
      <c r="P121" s="201">
        <f t="shared" si="1"/>
        <v>0</v>
      </c>
      <c r="Q121" s="201">
        <v>0</v>
      </c>
      <c r="R121" s="201">
        <f t="shared" si="2"/>
        <v>0</v>
      </c>
      <c r="S121" s="201">
        <v>0</v>
      </c>
      <c r="T121" s="202">
        <f t="shared" si="3"/>
        <v>0</v>
      </c>
      <c r="AR121" s="21" t="s">
        <v>197</v>
      </c>
      <c r="AT121" s="21" t="s">
        <v>648</v>
      </c>
      <c r="AU121" s="21" t="s">
        <v>77</v>
      </c>
      <c r="AY121" s="21" t="s">
        <v>190</v>
      </c>
      <c r="BE121" s="203">
        <f t="shared" si="4"/>
        <v>0</v>
      </c>
      <c r="BF121" s="203">
        <f t="shared" si="5"/>
        <v>0</v>
      </c>
      <c r="BG121" s="203">
        <f t="shared" si="6"/>
        <v>0</v>
      </c>
      <c r="BH121" s="203">
        <f t="shared" si="7"/>
        <v>0</v>
      </c>
      <c r="BI121" s="203">
        <f t="shared" si="8"/>
        <v>0</v>
      </c>
      <c r="BJ121" s="21" t="s">
        <v>77</v>
      </c>
      <c r="BK121" s="203">
        <f t="shared" si="9"/>
        <v>0</v>
      </c>
      <c r="BL121" s="21" t="s">
        <v>197</v>
      </c>
      <c r="BM121" s="21" t="s">
        <v>1275</v>
      </c>
    </row>
    <row r="122" spans="2:65" s="1" customFormat="1" ht="38.25" customHeight="1">
      <c r="B122" s="38"/>
      <c r="C122" s="207" t="s">
        <v>316</v>
      </c>
      <c r="D122" s="207" t="s">
        <v>648</v>
      </c>
      <c r="E122" s="208" t="s">
        <v>1276</v>
      </c>
      <c r="F122" s="209" t="s">
        <v>1277</v>
      </c>
      <c r="G122" s="210" t="s">
        <v>194</v>
      </c>
      <c r="H122" s="211">
        <v>7</v>
      </c>
      <c r="I122" s="212"/>
      <c r="J122" s="213">
        <f t="shared" si="0"/>
        <v>0</v>
      </c>
      <c r="K122" s="209" t="s">
        <v>195</v>
      </c>
      <c r="L122" s="58"/>
      <c r="M122" s="214" t="s">
        <v>21</v>
      </c>
      <c r="N122" s="215" t="s">
        <v>41</v>
      </c>
      <c r="O122" s="39"/>
      <c r="P122" s="201">
        <f t="shared" si="1"/>
        <v>0</v>
      </c>
      <c r="Q122" s="201">
        <v>0</v>
      </c>
      <c r="R122" s="201">
        <f t="shared" si="2"/>
        <v>0</v>
      </c>
      <c r="S122" s="201">
        <v>0</v>
      </c>
      <c r="T122" s="202">
        <f t="shared" si="3"/>
        <v>0</v>
      </c>
      <c r="AR122" s="21" t="s">
        <v>197</v>
      </c>
      <c r="AT122" s="21" t="s">
        <v>648</v>
      </c>
      <c r="AU122" s="21" t="s">
        <v>77</v>
      </c>
      <c r="AY122" s="21" t="s">
        <v>190</v>
      </c>
      <c r="BE122" s="203">
        <f t="shared" si="4"/>
        <v>0</v>
      </c>
      <c r="BF122" s="203">
        <f t="shared" si="5"/>
        <v>0</v>
      </c>
      <c r="BG122" s="203">
        <f t="shared" si="6"/>
        <v>0</v>
      </c>
      <c r="BH122" s="203">
        <f t="shared" si="7"/>
        <v>0</v>
      </c>
      <c r="BI122" s="203">
        <f t="shared" si="8"/>
        <v>0</v>
      </c>
      <c r="BJ122" s="21" t="s">
        <v>77</v>
      </c>
      <c r="BK122" s="203">
        <f t="shared" si="9"/>
        <v>0</v>
      </c>
      <c r="BL122" s="21" t="s">
        <v>197</v>
      </c>
      <c r="BM122" s="21" t="s">
        <v>1278</v>
      </c>
    </row>
    <row r="123" spans="2:65" s="10" customFormat="1" ht="37.35" customHeight="1">
      <c r="B123" s="177"/>
      <c r="C123" s="178"/>
      <c r="D123" s="179" t="s">
        <v>69</v>
      </c>
      <c r="E123" s="180" t="s">
        <v>1279</v>
      </c>
      <c r="F123" s="180" t="s">
        <v>1280</v>
      </c>
      <c r="G123" s="178"/>
      <c r="H123" s="178"/>
      <c r="I123" s="181"/>
      <c r="J123" s="182">
        <f>BK123</f>
        <v>0</v>
      </c>
      <c r="K123" s="178"/>
      <c r="L123" s="183"/>
      <c r="M123" s="184"/>
      <c r="N123" s="185"/>
      <c r="O123" s="185"/>
      <c r="P123" s="186">
        <f>SUM(P124:P146)</f>
        <v>0</v>
      </c>
      <c r="Q123" s="185"/>
      <c r="R123" s="186">
        <f>SUM(R124:R146)</f>
        <v>0</v>
      </c>
      <c r="S123" s="185"/>
      <c r="T123" s="187">
        <f>SUM(T124:T146)</f>
        <v>0</v>
      </c>
      <c r="AR123" s="188" t="s">
        <v>77</v>
      </c>
      <c r="AT123" s="189" t="s">
        <v>69</v>
      </c>
      <c r="AU123" s="189" t="s">
        <v>70</v>
      </c>
      <c r="AY123" s="188" t="s">
        <v>190</v>
      </c>
      <c r="BK123" s="190">
        <f>SUM(BK124:BK146)</f>
        <v>0</v>
      </c>
    </row>
    <row r="124" spans="2:65" s="1" customFormat="1" ht="25.5" customHeight="1">
      <c r="B124" s="38"/>
      <c r="C124" s="191" t="s">
        <v>320</v>
      </c>
      <c r="D124" s="191" t="s">
        <v>191</v>
      </c>
      <c r="E124" s="192" t="s">
        <v>1281</v>
      </c>
      <c r="F124" s="193" t="s">
        <v>1282</v>
      </c>
      <c r="G124" s="194" t="s">
        <v>194</v>
      </c>
      <c r="H124" s="195">
        <v>1</v>
      </c>
      <c r="I124" s="196"/>
      <c r="J124" s="197">
        <f t="shared" ref="J124:J146" si="10">ROUND(I124*H124,2)</f>
        <v>0</v>
      </c>
      <c r="K124" s="193" t="s">
        <v>195</v>
      </c>
      <c r="L124" s="198"/>
      <c r="M124" s="199" t="s">
        <v>21</v>
      </c>
      <c r="N124" s="200" t="s">
        <v>41</v>
      </c>
      <c r="O124" s="39"/>
      <c r="P124" s="201">
        <f t="shared" ref="P124:P146" si="11">O124*H124</f>
        <v>0</v>
      </c>
      <c r="Q124" s="201">
        <v>0</v>
      </c>
      <c r="R124" s="201">
        <f t="shared" ref="R124:R146" si="12">Q124*H124</f>
        <v>0</v>
      </c>
      <c r="S124" s="201">
        <v>0</v>
      </c>
      <c r="T124" s="202">
        <f t="shared" ref="T124:T146" si="13">S124*H124</f>
        <v>0</v>
      </c>
      <c r="AR124" s="21" t="s">
        <v>196</v>
      </c>
      <c r="AT124" s="21" t="s">
        <v>191</v>
      </c>
      <c r="AU124" s="21" t="s">
        <v>77</v>
      </c>
      <c r="AY124" s="21" t="s">
        <v>190</v>
      </c>
      <c r="BE124" s="203">
        <f t="shared" ref="BE124:BE146" si="14">IF(N124="základní",J124,0)</f>
        <v>0</v>
      </c>
      <c r="BF124" s="203">
        <f t="shared" ref="BF124:BF146" si="15">IF(N124="snížená",J124,0)</f>
        <v>0</v>
      </c>
      <c r="BG124" s="203">
        <f t="shared" ref="BG124:BG146" si="16">IF(N124="zákl. přenesená",J124,0)</f>
        <v>0</v>
      </c>
      <c r="BH124" s="203">
        <f t="shared" ref="BH124:BH146" si="17">IF(N124="sníž. přenesená",J124,0)</f>
        <v>0</v>
      </c>
      <c r="BI124" s="203">
        <f t="shared" ref="BI124:BI146" si="18">IF(N124="nulová",J124,0)</f>
        <v>0</v>
      </c>
      <c r="BJ124" s="21" t="s">
        <v>77</v>
      </c>
      <c r="BK124" s="203">
        <f t="shared" ref="BK124:BK146" si="19">ROUND(I124*H124,2)</f>
        <v>0</v>
      </c>
      <c r="BL124" s="21" t="s">
        <v>197</v>
      </c>
      <c r="BM124" s="21" t="s">
        <v>1283</v>
      </c>
    </row>
    <row r="125" spans="2:65" s="1" customFormat="1" ht="25.5" customHeight="1">
      <c r="B125" s="38"/>
      <c r="C125" s="191" t="s">
        <v>324</v>
      </c>
      <c r="D125" s="191" t="s">
        <v>191</v>
      </c>
      <c r="E125" s="192" t="s">
        <v>1284</v>
      </c>
      <c r="F125" s="193" t="s">
        <v>1285</v>
      </c>
      <c r="G125" s="194" t="s">
        <v>194</v>
      </c>
      <c r="H125" s="195">
        <v>4</v>
      </c>
      <c r="I125" s="196"/>
      <c r="J125" s="197">
        <f t="shared" si="10"/>
        <v>0</v>
      </c>
      <c r="K125" s="193" t="s">
        <v>195</v>
      </c>
      <c r="L125" s="198"/>
      <c r="M125" s="199" t="s">
        <v>21</v>
      </c>
      <c r="N125" s="200" t="s">
        <v>41</v>
      </c>
      <c r="O125" s="39"/>
      <c r="P125" s="201">
        <f t="shared" si="11"/>
        <v>0</v>
      </c>
      <c r="Q125" s="201">
        <v>0</v>
      </c>
      <c r="R125" s="201">
        <f t="shared" si="12"/>
        <v>0</v>
      </c>
      <c r="S125" s="201">
        <v>0</v>
      </c>
      <c r="T125" s="202">
        <f t="shared" si="13"/>
        <v>0</v>
      </c>
      <c r="AR125" s="21" t="s">
        <v>196</v>
      </c>
      <c r="AT125" s="21" t="s">
        <v>191</v>
      </c>
      <c r="AU125" s="21" t="s">
        <v>77</v>
      </c>
      <c r="AY125" s="21" t="s">
        <v>190</v>
      </c>
      <c r="BE125" s="203">
        <f t="shared" si="14"/>
        <v>0</v>
      </c>
      <c r="BF125" s="203">
        <f t="shared" si="15"/>
        <v>0</v>
      </c>
      <c r="BG125" s="203">
        <f t="shared" si="16"/>
        <v>0</v>
      </c>
      <c r="BH125" s="203">
        <f t="shared" si="17"/>
        <v>0</v>
      </c>
      <c r="BI125" s="203">
        <f t="shared" si="18"/>
        <v>0</v>
      </c>
      <c r="BJ125" s="21" t="s">
        <v>77</v>
      </c>
      <c r="BK125" s="203">
        <f t="shared" si="19"/>
        <v>0</v>
      </c>
      <c r="BL125" s="21" t="s">
        <v>197</v>
      </c>
      <c r="BM125" s="21" t="s">
        <v>1286</v>
      </c>
    </row>
    <row r="126" spans="2:65" s="1" customFormat="1" ht="16.5" customHeight="1">
      <c r="B126" s="38"/>
      <c r="C126" s="191" t="s">
        <v>328</v>
      </c>
      <c r="D126" s="191" t="s">
        <v>191</v>
      </c>
      <c r="E126" s="192" t="s">
        <v>1220</v>
      </c>
      <c r="F126" s="193" t="s">
        <v>1221</v>
      </c>
      <c r="G126" s="194" t="s">
        <v>194</v>
      </c>
      <c r="H126" s="195">
        <v>4</v>
      </c>
      <c r="I126" s="196"/>
      <c r="J126" s="197">
        <f t="shared" si="10"/>
        <v>0</v>
      </c>
      <c r="K126" s="193" t="s">
        <v>195</v>
      </c>
      <c r="L126" s="198"/>
      <c r="M126" s="199" t="s">
        <v>21</v>
      </c>
      <c r="N126" s="200" t="s">
        <v>41</v>
      </c>
      <c r="O126" s="39"/>
      <c r="P126" s="201">
        <f t="shared" si="11"/>
        <v>0</v>
      </c>
      <c r="Q126" s="201">
        <v>0</v>
      </c>
      <c r="R126" s="201">
        <f t="shared" si="12"/>
        <v>0</v>
      </c>
      <c r="S126" s="201">
        <v>0</v>
      </c>
      <c r="T126" s="202">
        <f t="shared" si="13"/>
        <v>0</v>
      </c>
      <c r="AR126" s="21" t="s">
        <v>196</v>
      </c>
      <c r="AT126" s="21" t="s">
        <v>191</v>
      </c>
      <c r="AU126" s="21" t="s">
        <v>77</v>
      </c>
      <c r="AY126" s="21" t="s">
        <v>190</v>
      </c>
      <c r="BE126" s="203">
        <f t="shared" si="14"/>
        <v>0</v>
      </c>
      <c r="BF126" s="203">
        <f t="shared" si="15"/>
        <v>0</v>
      </c>
      <c r="BG126" s="203">
        <f t="shared" si="16"/>
        <v>0</v>
      </c>
      <c r="BH126" s="203">
        <f t="shared" si="17"/>
        <v>0</v>
      </c>
      <c r="BI126" s="203">
        <f t="shared" si="18"/>
        <v>0</v>
      </c>
      <c r="BJ126" s="21" t="s">
        <v>77</v>
      </c>
      <c r="BK126" s="203">
        <f t="shared" si="19"/>
        <v>0</v>
      </c>
      <c r="BL126" s="21" t="s">
        <v>197</v>
      </c>
      <c r="BM126" s="21" t="s">
        <v>1287</v>
      </c>
    </row>
    <row r="127" spans="2:65" s="1" customFormat="1" ht="16.5" customHeight="1">
      <c r="B127" s="38"/>
      <c r="C127" s="191" t="s">
        <v>332</v>
      </c>
      <c r="D127" s="191" t="s">
        <v>191</v>
      </c>
      <c r="E127" s="192" t="s">
        <v>1217</v>
      </c>
      <c r="F127" s="193" t="s">
        <v>1218</v>
      </c>
      <c r="G127" s="194" t="s">
        <v>194</v>
      </c>
      <c r="H127" s="195">
        <v>4</v>
      </c>
      <c r="I127" s="196"/>
      <c r="J127" s="197">
        <f t="shared" si="10"/>
        <v>0</v>
      </c>
      <c r="K127" s="193" t="s">
        <v>195</v>
      </c>
      <c r="L127" s="198"/>
      <c r="M127" s="199" t="s">
        <v>21</v>
      </c>
      <c r="N127" s="200" t="s">
        <v>41</v>
      </c>
      <c r="O127" s="39"/>
      <c r="P127" s="201">
        <f t="shared" si="11"/>
        <v>0</v>
      </c>
      <c r="Q127" s="201">
        <v>0</v>
      </c>
      <c r="R127" s="201">
        <f t="shared" si="12"/>
        <v>0</v>
      </c>
      <c r="S127" s="201">
        <v>0</v>
      </c>
      <c r="T127" s="202">
        <f t="shared" si="13"/>
        <v>0</v>
      </c>
      <c r="AR127" s="21" t="s">
        <v>196</v>
      </c>
      <c r="AT127" s="21" t="s">
        <v>191</v>
      </c>
      <c r="AU127" s="21" t="s">
        <v>77</v>
      </c>
      <c r="AY127" s="21" t="s">
        <v>190</v>
      </c>
      <c r="BE127" s="203">
        <f t="shared" si="14"/>
        <v>0</v>
      </c>
      <c r="BF127" s="203">
        <f t="shared" si="15"/>
        <v>0</v>
      </c>
      <c r="BG127" s="203">
        <f t="shared" si="16"/>
        <v>0</v>
      </c>
      <c r="BH127" s="203">
        <f t="shared" si="17"/>
        <v>0</v>
      </c>
      <c r="BI127" s="203">
        <f t="shared" si="18"/>
        <v>0</v>
      </c>
      <c r="BJ127" s="21" t="s">
        <v>77</v>
      </c>
      <c r="BK127" s="203">
        <f t="shared" si="19"/>
        <v>0</v>
      </c>
      <c r="BL127" s="21" t="s">
        <v>197</v>
      </c>
      <c r="BM127" s="21" t="s">
        <v>1288</v>
      </c>
    </row>
    <row r="128" spans="2:65" s="1" customFormat="1" ht="25.5" customHeight="1">
      <c r="B128" s="38"/>
      <c r="C128" s="191" t="s">
        <v>336</v>
      </c>
      <c r="D128" s="191" t="s">
        <v>191</v>
      </c>
      <c r="E128" s="192" t="s">
        <v>1223</v>
      </c>
      <c r="F128" s="193" t="s">
        <v>1224</v>
      </c>
      <c r="G128" s="194" t="s">
        <v>194</v>
      </c>
      <c r="H128" s="195">
        <v>1</v>
      </c>
      <c r="I128" s="196"/>
      <c r="J128" s="197">
        <f t="shared" si="10"/>
        <v>0</v>
      </c>
      <c r="K128" s="193" t="s">
        <v>195</v>
      </c>
      <c r="L128" s="198"/>
      <c r="M128" s="199" t="s">
        <v>21</v>
      </c>
      <c r="N128" s="200" t="s">
        <v>41</v>
      </c>
      <c r="O128" s="39"/>
      <c r="P128" s="201">
        <f t="shared" si="11"/>
        <v>0</v>
      </c>
      <c r="Q128" s="201">
        <v>0</v>
      </c>
      <c r="R128" s="201">
        <f t="shared" si="12"/>
        <v>0</v>
      </c>
      <c r="S128" s="201">
        <v>0</v>
      </c>
      <c r="T128" s="202">
        <f t="shared" si="13"/>
        <v>0</v>
      </c>
      <c r="AR128" s="21" t="s">
        <v>196</v>
      </c>
      <c r="AT128" s="21" t="s">
        <v>191</v>
      </c>
      <c r="AU128" s="21" t="s">
        <v>77</v>
      </c>
      <c r="AY128" s="21" t="s">
        <v>190</v>
      </c>
      <c r="BE128" s="203">
        <f t="shared" si="14"/>
        <v>0</v>
      </c>
      <c r="BF128" s="203">
        <f t="shared" si="15"/>
        <v>0</v>
      </c>
      <c r="BG128" s="203">
        <f t="shared" si="16"/>
        <v>0</v>
      </c>
      <c r="BH128" s="203">
        <f t="shared" si="17"/>
        <v>0</v>
      </c>
      <c r="BI128" s="203">
        <f t="shared" si="18"/>
        <v>0</v>
      </c>
      <c r="BJ128" s="21" t="s">
        <v>77</v>
      </c>
      <c r="BK128" s="203">
        <f t="shared" si="19"/>
        <v>0</v>
      </c>
      <c r="BL128" s="21" t="s">
        <v>197</v>
      </c>
      <c r="BM128" s="21" t="s">
        <v>1289</v>
      </c>
    </row>
    <row r="129" spans="2:65" s="1" customFormat="1" ht="25.5" customHeight="1">
      <c r="B129" s="38"/>
      <c r="C129" s="191" t="s">
        <v>340</v>
      </c>
      <c r="D129" s="191" t="s">
        <v>191</v>
      </c>
      <c r="E129" s="192" t="s">
        <v>1214</v>
      </c>
      <c r="F129" s="193" t="s">
        <v>1215</v>
      </c>
      <c r="G129" s="194" t="s">
        <v>194</v>
      </c>
      <c r="H129" s="195">
        <v>1</v>
      </c>
      <c r="I129" s="196"/>
      <c r="J129" s="197">
        <f t="shared" si="10"/>
        <v>0</v>
      </c>
      <c r="K129" s="193" t="s">
        <v>195</v>
      </c>
      <c r="L129" s="198"/>
      <c r="M129" s="199" t="s">
        <v>21</v>
      </c>
      <c r="N129" s="200" t="s">
        <v>41</v>
      </c>
      <c r="O129" s="39"/>
      <c r="P129" s="201">
        <f t="shared" si="11"/>
        <v>0</v>
      </c>
      <c r="Q129" s="201">
        <v>0</v>
      </c>
      <c r="R129" s="201">
        <f t="shared" si="12"/>
        <v>0</v>
      </c>
      <c r="S129" s="201">
        <v>0</v>
      </c>
      <c r="T129" s="202">
        <f t="shared" si="13"/>
        <v>0</v>
      </c>
      <c r="AR129" s="21" t="s">
        <v>196</v>
      </c>
      <c r="AT129" s="21" t="s">
        <v>191</v>
      </c>
      <c r="AU129" s="21" t="s">
        <v>77</v>
      </c>
      <c r="AY129" s="21" t="s">
        <v>190</v>
      </c>
      <c r="BE129" s="203">
        <f t="shared" si="14"/>
        <v>0</v>
      </c>
      <c r="BF129" s="203">
        <f t="shared" si="15"/>
        <v>0</v>
      </c>
      <c r="BG129" s="203">
        <f t="shared" si="16"/>
        <v>0</v>
      </c>
      <c r="BH129" s="203">
        <f t="shared" si="17"/>
        <v>0</v>
      </c>
      <c r="BI129" s="203">
        <f t="shared" si="18"/>
        <v>0</v>
      </c>
      <c r="BJ129" s="21" t="s">
        <v>77</v>
      </c>
      <c r="BK129" s="203">
        <f t="shared" si="19"/>
        <v>0</v>
      </c>
      <c r="BL129" s="21" t="s">
        <v>197</v>
      </c>
      <c r="BM129" s="21" t="s">
        <v>1290</v>
      </c>
    </row>
    <row r="130" spans="2:65" s="1" customFormat="1" ht="16.5" customHeight="1">
      <c r="B130" s="38"/>
      <c r="C130" s="191" t="s">
        <v>344</v>
      </c>
      <c r="D130" s="191" t="s">
        <v>191</v>
      </c>
      <c r="E130" s="192" t="s">
        <v>1291</v>
      </c>
      <c r="F130" s="193" t="s">
        <v>1292</v>
      </c>
      <c r="G130" s="194" t="s">
        <v>194</v>
      </c>
      <c r="H130" s="195">
        <v>4</v>
      </c>
      <c r="I130" s="196"/>
      <c r="J130" s="197">
        <f t="shared" si="10"/>
        <v>0</v>
      </c>
      <c r="K130" s="193" t="s">
        <v>195</v>
      </c>
      <c r="L130" s="198"/>
      <c r="M130" s="199" t="s">
        <v>21</v>
      </c>
      <c r="N130" s="200" t="s">
        <v>41</v>
      </c>
      <c r="O130" s="39"/>
      <c r="P130" s="201">
        <f t="shared" si="11"/>
        <v>0</v>
      </c>
      <c r="Q130" s="201">
        <v>0</v>
      </c>
      <c r="R130" s="201">
        <f t="shared" si="12"/>
        <v>0</v>
      </c>
      <c r="S130" s="201">
        <v>0</v>
      </c>
      <c r="T130" s="202">
        <f t="shared" si="13"/>
        <v>0</v>
      </c>
      <c r="AR130" s="21" t="s">
        <v>196</v>
      </c>
      <c r="AT130" s="21" t="s">
        <v>191</v>
      </c>
      <c r="AU130" s="21" t="s">
        <v>77</v>
      </c>
      <c r="AY130" s="21" t="s">
        <v>190</v>
      </c>
      <c r="BE130" s="203">
        <f t="shared" si="14"/>
        <v>0</v>
      </c>
      <c r="BF130" s="203">
        <f t="shared" si="15"/>
        <v>0</v>
      </c>
      <c r="BG130" s="203">
        <f t="shared" si="16"/>
        <v>0</v>
      </c>
      <c r="BH130" s="203">
        <f t="shared" si="17"/>
        <v>0</v>
      </c>
      <c r="BI130" s="203">
        <f t="shared" si="18"/>
        <v>0</v>
      </c>
      <c r="BJ130" s="21" t="s">
        <v>77</v>
      </c>
      <c r="BK130" s="203">
        <f t="shared" si="19"/>
        <v>0</v>
      </c>
      <c r="BL130" s="21" t="s">
        <v>197</v>
      </c>
      <c r="BM130" s="21" t="s">
        <v>1293</v>
      </c>
    </row>
    <row r="131" spans="2:65" s="1" customFormat="1" ht="16.5" customHeight="1">
      <c r="B131" s="38"/>
      <c r="C131" s="191" t="s">
        <v>348</v>
      </c>
      <c r="D131" s="191" t="s">
        <v>191</v>
      </c>
      <c r="E131" s="192" t="s">
        <v>1190</v>
      </c>
      <c r="F131" s="193" t="s">
        <v>1191</v>
      </c>
      <c r="G131" s="194" t="s">
        <v>194</v>
      </c>
      <c r="H131" s="195">
        <v>1</v>
      </c>
      <c r="I131" s="196"/>
      <c r="J131" s="197">
        <f t="shared" si="10"/>
        <v>0</v>
      </c>
      <c r="K131" s="193" t="s">
        <v>195</v>
      </c>
      <c r="L131" s="198"/>
      <c r="M131" s="199" t="s">
        <v>21</v>
      </c>
      <c r="N131" s="200" t="s">
        <v>41</v>
      </c>
      <c r="O131" s="39"/>
      <c r="P131" s="201">
        <f t="shared" si="11"/>
        <v>0</v>
      </c>
      <c r="Q131" s="201">
        <v>0</v>
      </c>
      <c r="R131" s="201">
        <f t="shared" si="12"/>
        <v>0</v>
      </c>
      <c r="S131" s="201">
        <v>0</v>
      </c>
      <c r="T131" s="202">
        <f t="shared" si="13"/>
        <v>0</v>
      </c>
      <c r="AR131" s="21" t="s">
        <v>196</v>
      </c>
      <c r="AT131" s="21" t="s">
        <v>191</v>
      </c>
      <c r="AU131" s="21" t="s">
        <v>77</v>
      </c>
      <c r="AY131" s="21" t="s">
        <v>190</v>
      </c>
      <c r="BE131" s="203">
        <f t="shared" si="14"/>
        <v>0</v>
      </c>
      <c r="BF131" s="203">
        <f t="shared" si="15"/>
        <v>0</v>
      </c>
      <c r="BG131" s="203">
        <f t="shared" si="16"/>
        <v>0</v>
      </c>
      <c r="BH131" s="203">
        <f t="shared" si="17"/>
        <v>0</v>
      </c>
      <c r="BI131" s="203">
        <f t="shared" si="18"/>
        <v>0</v>
      </c>
      <c r="BJ131" s="21" t="s">
        <v>77</v>
      </c>
      <c r="BK131" s="203">
        <f t="shared" si="19"/>
        <v>0</v>
      </c>
      <c r="BL131" s="21" t="s">
        <v>197</v>
      </c>
      <c r="BM131" s="21" t="s">
        <v>1294</v>
      </c>
    </row>
    <row r="132" spans="2:65" s="1" customFormat="1" ht="16.5" customHeight="1">
      <c r="B132" s="38"/>
      <c r="C132" s="191" t="s">
        <v>352</v>
      </c>
      <c r="D132" s="191" t="s">
        <v>191</v>
      </c>
      <c r="E132" s="192" t="s">
        <v>1199</v>
      </c>
      <c r="F132" s="193" t="s">
        <v>1200</v>
      </c>
      <c r="G132" s="194" t="s">
        <v>194</v>
      </c>
      <c r="H132" s="195">
        <v>1</v>
      </c>
      <c r="I132" s="196"/>
      <c r="J132" s="197">
        <f t="shared" si="10"/>
        <v>0</v>
      </c>
      <c r="K132" s="193" t="s">
        <v>195</v>
      </c>
      <c r="L132" s="198"/>
      <c r="M132" s="199" t="s">
        <v>21</v>
      </c>
      <c r="N132" s="200" t="s">
        <v>41</v>
      </c>
      <c r="O132" s="39"/>
      <c r="P132" s="201">
        <f t="shared" si="11"/>
        <v>0</v>
      </c>
      <c r="Q132" s="201">
        <v>0</v>
      </c>
      <c r="R132" s="201">
        <f t="shared" si="12"/>
        <v>0</v>
      </c>
      <c r="S132" s="201">
        <v>0</v>
      </c>
      <c r="T132" s="202">
        <f t="shared" si="13"/>
        <v>0</v>
      </c>
      <c r="AR132" s="21" t="s">
        <v>196</v>
      </c>
      <c r="AT132" s="21" t="s">
        <v>191</v>
      </c>
      <c r="AU132" s="21" t="s">
        <v>77</v>
      </c>
      <c r="AY132" s="21" t="s">
        <v>190</v>
      </c>
      <c r="BE132" s="203">
        <f t="shared" si="14"/>
        <v>0</v>
      </c>
      <c r="BF132" s="203">
        <f t="shared" si="15"/>
        <v>0</v>
      </c>
      <c r="BG132" s="203">
        <f t="shared" si="16"/>
        <v>0</v>
      </c>
      <c r="BH132" s="203">
        <f t="shared" si="17"/>
        <v>0</v>
      </c>
      <c r="BI132" s="203">
        <f t="shared" si="18"/>
        <v>0</v>
      </c>
      <c r="BJ132" s="21" t="s">
        <v>77</v>
      </c>
      <c r="BK132" s="203">
        <f t="shared" si="19"/>
        <v>0</v>
      </c>
      <c r="BL132" s="21" t="s">
        <v>197</v>
      </c>
      <c r="BM132" s="21" t="s">
        <v>1295</v>
      </c>
    </row>
    <row r="133" spans="2:65" s="1" customFormat="1" ht="16.5" customHeight="1">
      <c r="B133" s="38"/>
      <c r="C133" s="191" t="s">
        <v>356</v>
      </c>
      <c r="D133" s="191" t="s">
        <v>191</v>
      </c>
      <c r="E133" s="192" t="s">
        <v>1193</v>
      </c>
      <c r="F133" s="193" t="s">
        <v>1194</v>
      </c>
      <c r="G133" s="194" t="s">
        <v>194</v>
      </c>
      <c r="H133" s="195">
        <v>1</v>
      </c>
      <c r="I133" s="196"/>
      <c r="J133" s="197">
        <f t="shared" si="10"/>
        <v>0</v>
      </c>
      <c r="K133" s="193" t="s">
        <v>195</v>
      </c>
      <c r="L133" s="198"/>
      <c r="M133" s="199" t="s">
        <v>21</v>
      </c>
      <c r="N133" s="200" t="s">
        <v>41</v>
      </c>
      <c r="O133" s="39"/>
      <c r="P133" s="201">
        <f t="shared" si="11"/>
        <v>0</v>
      </c>
      <c r="Q133" s="201">
        <v>0</v>
      </c>
      <c r="R133" s="201">
        <f t="shared" si="12"/>
        <v>0</v>
      </c>
      <c r="S133" s="201">
        <v>0</v>
      </c>
      <c r="T133" s="202">
        <f t="shared" si="13"/>
        <v>0</v>
      </c>
      <c r="AR133" s="21" t="s">
        <v>196</v>
      </c>
      <c r="AT133" s="21" t="s">
        <v>191</v>
      </c>
      <c r="AU133" s="21" t="s">
        <v>77</v>
      </c>
      <c r="AY133" s="21" t="s">
        <v>190</v>
      </c>
      <c r="BE133" s="203">
        <f t="shared" si="14"/>
        <v>0</v>
      </c>
      <c r="BF133" s="203">
        <f t="shared" si="15"/>
        <v>0</v>
      </c>
      <c r="BG133" s="203">
        <f t="shared" si="16"/>
        <v>0</v>
      </c>
      <c r="BH133" s="203">
        <f t="shared" si="17"/>
        <v>0</v>
      </c>
      <c r="BI133" s="203">
        <f t="shared" si="18"/>
        <v>0</v>
      </c>
      <c r="BJ133" s="21" t="s">
        <v>77</v>
      </c>
      <c r="BK133" s="203">
        <f t="shared" si="19"/>
        <v>0</v>
      </c>
      <c r="BL133" s="21" t="s">
        <v>197</v>
      </c>
      <c r="BM133" s="21" t="s">
        <v>1296</v>
      </c>
    </row>
    <row r="134" spans="2:65" s="1" customFormat="1" ht="16.5" customHeight="1">
      <c r="B134" s="38"/>
      <c r="C134" s="191" t="s">
        <v>360</v>
      </c>
      <c r="D134" s="191" t="s">
        <v>191</v>
      </c>
      <c r="E134" s="192" t="s">
        <v>1237</v>
      </c>
      <c r="F134" s="193" t="s">
        <v>1238</v>
      </c>
      <c r="G134" s="194" t="s">
        <v>194</v>
      </c>
      <c r="H134" s="195">
        <v>1</v>
      </c>
      <c r="I134" s="196"/>
      <c r="J134" s="197">
        <f t="shared" si="10"/>
        <v>0</v>
      </c>
      <c r="K134" s="193" t="s">
        <v>195</v>
      </c>
      <c r="L134" s="198"/>
      <c r="M134" s="199" t="s">
        <v>21</v>
      </c>
      <c r="N134" s="200" t="s">
        <v>41</v>
      </c>
      <c r="O134" s="39"/>
      <c r="P134" s="201">
        <f t="shared" si="11"/>
        <v>0</v>
      </c>
      <c r="Q134" s="201">
        <v>0</v>
      </c>
      <c r="R134" s="201">
        <f t="shared" si="12"/>
        <v>0</v>
      </c>
      <c r="S134" s="201">
        <v>0</v>
      </c>
      <c r="T134" s="202">
        <f t="shared" si="13"/>
        <v>0</v>
      </c>
      <c r="AR134" s="21" t="s">
        <v>196</v>
      </c>
      <c r="AT134" s="21" t="s">
        <v>191</v>
      </c>
      <c r="AU134" s="21" t="s">
        <v>77</v>
      </c>
      <c r="AY134" s="21" t="s">
        <v>190</v>
      </c>
      <c r="BE134" s="203">
        <f t="shared" si="14"/>
        <v>0</v>
      </c>
      <c r="BF134" s="203">
        <f t="shared" si="15"/>
        <v>0</v>
      </c>
      <c r="BG134" s="203">
        <f t="shared" si="16"/>
        <v>0</v>
      </c>
      <c r="BH134" s="203">
        <f t="shared" si="17"/>
        <v>0</v>
      </c>
      <c r="BI134" s="203">
        <f t="shared" si="18"/>
        <v>0</v>
      </c>
      <c r="BJ134" s="21" t="s">
        <v>77</v>
      </c>
      <c r="BK134" s="203">
        <f t="shared" si="19"/>
        <v>0</v>
      </c>
      <c r="BL134" s="21" t="s">
        <v>197</v>
      </c>
      <c r="BM134" s="21" t="s">
        <v>1297</v>
      </c>
    </row>
    <row r="135" spans="2:65" s="1" customFormat="1" ht="25.5" customHeight="1">
      <c r="B135" s="38"/>
      <c r="C135" s="207" t="s">
        <v>364</v>
      </c>
      <c r="D135" s="207" t="s">
        <v>648</v>
      </c>
      <c r="E135" s="208" t="s">
        <v>1240</v>
      </c>
      <c r="F135" s="209" t="s">
        <v>1241</v>
      </c>
      <c r="G135" s="210" t="s">
        <v>194</v>
      </c>
      <c r="H135" s="211">
        <v>1</v>
      </c>
      <c r="I135" s="212"/>
      <c r="J135" s="213">
        <f t="shared" si="10"/>
        <v>0</v>
      </c>
      <c r="K135" s="209" t="s">
        <v>195</v>
      </c>
      <c r="L135" s="58"/>
      <c r="M135" s="214" t="s">
        <v>21</v>
      </c>
      <c r="N135" s="215" t="s">
        <v>41</v>
      </c>
      <c r="O135" s="39"/>
      <c r="P135" s="201">
        <f t="shared" si="11"/>
        <v>0</v>
      </c>
      <c r="Q135" s="201">
        <v>0</v>
      </c>
      <c r="R135" s="201">
        <f t="shared" si="12"/>
        <v>0</v>
      </c>
      <c r="S135" s="201">
        <v>0</v>
      </c>
      <c r="T135" s="202">
        <f t="shared" si="13"/>
        <v>0</v>
      </c>
      <c r="AR135" s="21" t="s">
        <v>197</v>
      </c>
      <c r="AT135" s="21" t="s">
        <v>648</v>
      </c>
      <c r="AU135" s="21" t="s">
        <v>77</v>
      </c>
      <c r="AY135" s="21" t="s">
        <v>190</v>
      </c>
      <c r="BE135" s="203">
        <f t="shared" si="14"/>
        <v>0</v>
      </c>
      <c r="BF135" s="203">
        <f t="shared" si="15"/>
        <v>0</v>
      </c>
      <c r="BG135" s="203">
        <f t="shared" si="16"/>
        <v>0</v>
      </c>
      <c r="BH135" s="203">
        <f t="shared" si="17"/>
        <v>0</v>
      </c>
      <c r="BI135" s="203">
        <f t="shared" si="18"/>
        <v>0</v>
      </c>
      <c r="BJ135" s="21" t="s">
        <v>77</v>
      </c>
      <c r="BK135" s="203">
        <f t="shared" si="19"/>
        <v>0</v>
      </c>
      <c r="BL135" s="21" t="s">
        <v>197</v>
      </c>
      <c r="BM135" s="21" t="s">
        <v>1298</v>
      </c>
    </row>
    <row r="136" spans="2:65" s="1" customFormat="1" ht="16.5" customHeight="1">
      <c r="B136" s="38"/>
      <c r="C136" s="207" t="s">
        <v>369</v>
      </c>
      <c r="D136" s="207" t="s">
        <v>648</v>
      </c>
      <c r="E136" s="208" t="s">
        <v>1243</v>
      </c>
      <c r="F136" s="209" t="s">
        <v>1244</v>
      </c>
      <c r="G136" s="210" t="s">
        <v>194</v>
      </c>
      <c r="H136" s="211">
        <v>1</v>
      </c>
      <c r="I136" s="212"/>
      <c r="J136" s="213">
        <f t="shared" si="10"/>
        <v>0</v>
      </c>
      <c r="K136" s="209" t="s">
        <v>195</v>
      </c>
      <c r="L136" s="58"/>
      <c r="M136" s="214" t="s">
        <v>21</v>
      </c>
      <c r="N136" s="215" t="s">
        <v>41</v>
      </c>
      <c r="O136" s="39"/>
      <c r="P136" s="201">
        <f t="shared" si="11"/>
        <v>0</v>
      </c>
      <c r="Q136" s="201">
        <v>0</v>
      </c>
      <c r="R136" s="201">
        <f t="shared" si="12"/>
        <v>0</v>
      </c>
      <c r="S136" s="201">
        <v>0</v>
      </c>
      <c r="T136" s="202">
        <f t="shared" si="13"/>
        <v>0</v>
      </c>
      <c r="AR136" s="21" t="s">
        <v>197</v>
      </c>
      <c r="AT136" s="21" t="s">
        <v>648</v>
      </c>
      <c r="AU136" s="21" t="s">
        <v>77</v>
      </c>
      <c r="AY136" s="21" t="s">
        <v>190</v>
      </c>
      <c r="BE136" s="203">
        <f t="shared" si="14"/>
        <v>0</v>
      </c>
      <c r="BF136" s="203">
        <f t="shared" si="15"/>
        <v>0</v>
      </c>
      <c r="BG136" s="203">
        <f t="shared" si="16"/>
        <v>0</v>
      </c>
      <c r="BH136" s="203">
        <f t="shared" si="17"/>
        <v>0</v>
      </c>
      <c r="BI136" s="203">
        <f t="shared" si="18"/>
        <v>0</v>
      </c>
      <c r="BJ136" s="21" t="s">
        <v>77</v>
      </c>
      <c r="BK136" s="203">
        <f t="shared" si="19"/>
        <v>0</v>
      </c>
      <c r="BL136" s="21" t="s">
        <v>197</v>
      </c>
      <c r="BM136" s="21" t="s">
        <v>1299</v>
      </c>
    </row>
    <row r="137" spans="2:65" s="1" customFormat="1" ht="25.5" customHeight="1">
      <c r="B137" s="38"/>
      <c r="C137" s="207" t="s">
        <v>373</v>
      </c>
      <c r="D137" s="207" t="s">
        <v>648</v>
      </c>
      <c r="E137" s="208" t="s">
        <v>1246</v>
      </c>
      <c r="F137" s="209" t="s">
        <v>1247</v>
      </c>
      <c r="G137" s="210" t="s">
        <v>194</v>
      </c>
      <c r="H137" s="211">
        <v>1</v>
      </c>
      <c r="I137" s="212"/>
      <c r="J137" s="213">
        <f t="shared" si="10"/>
        <v>0</v>
      </c>
      <c r="K137" s="209" t="s">
        <v>195</v>
      </c>
      <c r="L137" s="58"/>
      <c r="M137" s="214" t="s">
        <v>21</v>
      </c>
      <c r="N137" s="215" t="s">
        <v>41</v>
      </c>
      <c r="O137" s="39"/>
      <c r="P137" s="201">
        <f t="shared" si="11"/>
        <v>0</v>
      </c>
      <c r="Q137" s="201">
        <v>0</v>
      </c>
      <c r="R137" s="201">
        <f t="shared" si="12"/>
        <v>0</v>
      </c>
      <c r="S137" s="201">
        <v>0</v>
      </c>
      <c r="T137" s="202">
        <f t="shared" si="13"/>
        <v>0</v>
      </c>
      <c r="AR137" s="21" t="s">
        <v>197</v>
      </c>
      <c r="AT137" s="21" t="s">
        <v>648</v>
      </c>
      <c r="AU137" s="21" t="s">
        <v>77</v>
      </c>
      <c r="AY137" s="21" t="s">
        <v>190</v>
      </c>
      <c r="BE137" s="203">
        <f t="shared" si="14"/>
        <v>0</v>
      </c>
      <c r="BF137" s="203">
        <f t="shared" si="15"/>
        <v>0</v>
      </c>
      <c r="BG137" s="203">
        <f t="shared" si="16"/>
        <v>0</v>
      </c>
      <c r="BH137" s="203">
        <f t="shared" si="17"/>
        <v>0</v>
      </c>
      <c r="BI137" s="203">
        <f t="shared" si="18"/>
        <v>0</v>
      </c>
      <c r="BJ137" s="21" t="s">
        <v>77</v>
      </c>
      <c r="BK137" s="203">
        <f t="shared" si="19"/>
        <v>0</v>
      </c>
      <c r="BL137" s="21" t="s">
        <v>197</v>
      </c>
      <c r="BM137" s="21" t="s">
        <v>1300</v>
      </c>
    </row>
    <row r="138" spans="2:65" s="1" customFormat="1" ht="16.5" customHeight="1">
      <c r="B138" s="38"/>
      <c r="C138" s="207" t="s">
        <v>377</v>
      </c>
      <c r="D138" s="207" t="s">
        <v>648</v>
      </c>
      <c r="E138" s="208" t="s">
        <v>1249</v>
      </c>
      <c r="F138" s="209" t="s">
        <v>1250</v>
      </c>
      <c r="G138" s="210" t="s">
        <v>194</v>
      </c>
      <c r="H138" s="211">
        <v>1</v>
      </c>
      <c r="I138" s="212"/>
      <c r="J138" s="213">
        <f t="shared" si="10"/>
        <v>0</v>
      </c>
      <c r="K138" s="209" t="s">
        <v>195</v>
      </c>
      <c r="L138" s="58"/>
      <c r="M138" s="214" t="s">
        <v>21</v>
      </c>
      <c r="N138" s="215" t="s">
        <v>41</v>
      </c>
      <c r="O138" s="39"/>
      <c r="P138" s="201">
        <f t="shared" si="11"/>
        <v>0</v>
      </c>
      <c r="Q138" s="201">
        <v>0</v>
      </c>
      <c r="R138" s="201">
        <f t="shared" si="12"/>
        <v>0</v>
      </c>
      <c r="S138" s="201">
        <v>0</v>
      </c>
      <c r="T138" s="202">
        <f t="shared" si="13"/>
        <v>0</v>
      </c>
      <c r="AR138" s="21" t="s">
        <v>197</v>
      </c>
      <c r="AT138" s="21" t="s">
        <v>648</v>
      </c>
      <c r="AU138" s="21" t="s">
        <v>77</v>
      </c>
      <c r="AY138" s="21" t="s">
        <v>190</v>
      </c>
      <c r="BE138" s="203">
        <f t="shared" si="14"/>
        <v>0</v>
      </c>
      <c r="BF138" s="203">
        <f t="shared" si="15"/>
        <v>0</v>
      </c>
      <c r="BG138" s="203">
        <f t="shared" si="16"/>
        <v>0</v>
      </c>
      <c r="BH138" s="203">
        <f t="shared" si="17"/>
        <v>0</v>
      </c>
      <c r="BI138" s="203">
        <f t="shared" si="18"/>
        <v>0</v>
      </c>
      <c r="BJ138" s="21" t="s">
        <v>77</v>
      </c>
      <c r="BK138" s="203">
        <f t="shared" si="19"/>
        <v>0</v>
      </c>
      <c r="BL138" s="21" t="s">
        <v>197</v>
      </c>
      <c r="BM138" s="21" t="s">
        <v>1301</v>
      </c>
    </row>
    <row r="139" spans="2:65" s="1" customFormat="1" ht="16.5" customHeight="1">
      <c r="B139" s="38"/>
      <c r="C139" s="207" t="s">
        <v>381</v>
      </c>
      <c r="D139" s="207" t="s">
        <v>648</v>
      </c>
      <c r="E139" s="208" t="s">
        <v>1252</v>
      </c>
      <c r="F139" s="209" t="s">
        <v>1253</v>
      </c>
      <c r="G139" s="210" t="s">
        <v>194</v>
      </c>
      <c r="H139" s="211">
        <v>1</v>
      </c>
      <c r="I139" s="212"/>
      <c r="J139" s="213">
        <f t="shared" si="10"/>
        <v>0</v>
      </c>
      <c r="K139" s="209" t="s">
        <v>195</v>
      </c>
      <c r="L139" s="58"/>
      <c r="M139" s="214" t="s">
        <v>21</v>
      </c>
      <c r="N139" s="215" t="s">
        <v>41</v>
      </c>
      <c r="O139" s="39"/>
      <c r="P139" s="201">
        <f t="shared" si="11"/>
        <v>0</v>
      </c>
      <c r="Q139" s="201">
        <v>0</v>
      </c>
      <c r="R139" s="201">
        <f t="shared" si="12"/>
        <v>0</v>
      </c>
      <c r="S139" s="201">
        <v>0</v>
      </c>
      <c r="T139" s="202">
        <f t="shared" si="13"/>
        <v>0</v>
      </c>
      <c r="AR139" s="21" t="s">
        <v>197</v>
      </c>
      <c r="AT139" s="21" t="s">
        <v>648</v>
      </c>
      <c r="AU139" s="21" t="s">
        <v>77</v>
      </c>
      <c r="AY139" s="21" t="s">
        <v>190</v>
      </c>
      <c r="BE139" s="203">
        <f t="shared" si="14"/>
        <v>0</v>
      </c>
      <c r="BF139" s="203">
        <f t="shared" si="15"/>
        <v>0</v>
      </c>
      <c r="BG139" s="203">
        <f t="shared" si="16"/>
        <v>0</v>
      </c>
      <c r="BH139" s="203">
        <f t="shared" si="17"/>
        <v>0</v>
      </c>
      <c r="BI139" s="203">
        <f t="shared" si="18"/>
        <v>0</v>
      </c>
      <c r="BJ139" s="21" t="s">
        <v>77</v>
      </c>
      <c r="BK139" s="203">
        <f t="shared" si="19"/>
        <v>0</v>
      </c>
      <c r="BL139" s="21" t="s">
        <v>197</v>
      </c>
      <c r="BM139" s="21" t="s">
        <v>1302</v>
      </c>
    </row>
    <row r="140" spans="2:65" s="1" customFormat="1" ht="16.5" customHeight="1">
      <c r="B140" s="38"/>
      <c r="C140" s="207" t="s">
        <v>385</v>
      </c>
      <c r="D140" s="207" t="s">
        <v>648</v>
      </c>
      <c r="E140" s="208" t="s">
        <v>1255</v>
      </c>
      <c r="F140" s="209" t="s">
        <v>1256</v>
      </c>
      <c r="G140" s="210" t="s">
        <v>194</v>
      </c>
      <c r="H140" s="211">
        <v>1</v>
      </c>
      <c r="I140" s="212"/>
      <c r="J140" s="213">
        <f t="shared" si="10"/>
        <v>0</v>
      </c>
      <c r="K140" s="209" t="s">
        <v>195</v>
      </c>
      <c r="L140" s="58"/>
      <c r="M140" s="214" t="s">
        <v>21</v>
      </c>
      <c r="N140" s="215" t="s">
        <v>41</v>
      </c>
      <c r="O140" s="39"/>
      <c r="P140" s="201">
        <f t="shared" si="11"/>
        <v>0</v>
      </c>
      <c r="Q140" s="201">
        <v>0</v>
      </c>
      <c r="R140" s="201">
        <f t="shared" si="12"/>
        <v>0</v>
      </c>
      <c r="S140" s="201">
        <v>0</v>
      </c>
      <c r="T140" s="202">
        <f t="shared" si="13"/>
        <v>0</v>
      </c>
      <c r="AR140" s="21" t="s">
        <v>197</v>
      </c>
      <c r="AT140" s="21" t="s">
        <v>648</v>
      </c>
      <c r="AU140" s="21" t="s">
        <v>77</v>
      </c>
      <c r="AY140" s="21" t="s">
        <v>190</v>
      </c>
      <c r="BE140" s="203">
        <f t="shared" si="14"/>
        <v>0</v>
      </c>
      <c r="BF140" s="203">
        <f t="shared" si="15"/>
        <v>0</v>
      </c>
      <c r="BG140" s="203">
        <f t="shared" si="16"/>
        <v>0</v>
      </c>
      <c r="BH140" s="203">
        <f t="shared" si="17"/>
        <v>0</v>
      </c>
      <c r="BI140" s="203">
        <f t="shared" si="18"/>
        <v>0</v>
      </c>
      <c r="BJ140" s="21" t="s">
        <v>77</v>
      </c>
      <c r="BK140" s="203">
        <f t="shared" si="19"/>
        <v>0</v>
      </c>
      <c r="BL140" s="21" t="s">
        <v>197</v>
      </c>
      <c r="BM140" s="21" t="s">
        <v>1303</v>
      </c>
    </row>
    <row r="141" spans="2:65" s="1" customFormat="1" ht="16.5" customHeight="1">
      <c r="B141" s="38"/>
      <c r="C141" s="207" t="s">
        <v>389</v>
      </c>
      <c r="D141" s="207" t="s">
        <v>648</v>
      </c>
      <c r="E141" s="208" t="s">
        <v>1258</v>
      </c>
      <c r="F141" s="209" t="s">
        <v>1259</v>
      </c>
      <c r="G141" s="210" t="s">
        <v>194</v>
      </c>
      <c r="H141" s="211">
        <v>4</v>
      </c>
      <c r="I141" s="212"/>
      <c r="J141" s="213">
        <f t="shared" si="10"/>
        <v>0</v>
      </c>
      <c r="K141" s="209" t="s">
        <v>195</v>
      </c>
      <c r="L141" s="58"/>
      <c r="M141" s="214" t="s">
        <v>21</v>
      </c>
      <c r="N141" s="215" t="s">
        <v>41</v>
      </c>
      <c r="O141" s="39"/>
      <c r="P141" s="201">
        <f t="shared" si="11"/>
        <v>0</v>
      </c>
      <c r="Q141" s="201">
        <v>0</v>
      </c>
      <c r="R141" s="201">
        <f t="shared" si="12"/>
        <v>0</v>
      </c>
      <c r="S141" s="201">
        <v>0</v>
      </c>
      <c r="T141" s="202">
        <f t="shared" si="13"/>
        <v>0</v>
      </c>
      <c r="AR141" s="21" t="s">
        <v>197</v>
      </c>
      <c r="AT141" s="21" t="s">
        <v>648</v>
      </c>
      <c r="AU141" s="21" t="s">
        <v>77</v>
      </c>
      <c r="AY141" s="21" t="s">
        <v>190</v>
      </c>
      <c r="BE141" s="203">
        <f t="shared" si="14"/>
        <v>0</v>
      </c>
      <c r="BF141" s="203">
        <f t="shared" si="15"/>
        <v>0</v>
      </c>
      <c r="BG141" s="203">
        <f t="shared" si="16"/>
        <v>0</v>
      </c>
      <c r="BH141" s="203">
        <f t="shared" si="17"/>
        <v>0</v>
      </c>
      <c r="BI141" s="203">
        <f t="shared" si="18"/>
        <v>0</v>
      </c>
      <c r="BJ141" s="21" t="s">
        <v>77</v>
      </c>
      <c r="BK141" s="203">
        <f t="shared" si="19"/>
        <v>0</v>
      </c>
      <c r="BL141" s="21" t="s">
        <v>197</v>
      </c>
      <c r="BM141" s="21" t="s">
        <v>1304</v>
      </c>
    </row>
    <row r="142" spans="2:65" s="1" customFormat="1" ht="16.5" customHeight="1">
      <c r="B142" s="38"/>
      <c r="C142" s="207" t="s">
        <v>393</v>
      </c>
      <c r="D142" s="207" t="s">
        <v>648</v>
      </c>
      <c r="E142" s="208" t="s">
        <v>1261</v>
      </c>
      <c r="F142" s="209" t="s">
        <v>1262</v>
      </c>
      <c r="G142" s="210" t="s">
        <v>194</v>
      </c>
      <c r="H142" s="211">
        <v>1</v>
      </c>
      <c r="I142" s="212"/>
      <c r="J142" s="213">
        <f t="shared" si="10"/>
        <v>0</v>
      </c>
      <c r="K142" s="209" t="s">
        <v>195</v>
      </c>
      <c r="L142" s="58"/>
      <c r="M142" s="214" t="s">
        <v>21</v>
      </c>
      <c r="N142" s="215" t="s">
        <v>41</v>
      </c>
      <c r="O142" s="39"/>
      <c r="P142" s="201">
        <f t="shared" si="11"/>
        <v>0</v>
      </c>
      <c r="Q142" s="201">
        <v>0</v>
      </c>
      <c r="R142" s="201">
        <f t="shared" si="12"/>
        <v>0</v>
      </c>
      <c r="S142" s="201">
        <v>0</v>
      </c>
      <c r="T142" s="202">
        <f t="shared" si="13"/>
        <v>0</v>
      </c>
      <c r="AR142" s="21" t="s">
        <v>197</v>
      </c>
      <c r="AT142" s="21" t="s">
        <v>648</v>
      </c>
      <c r="AU142" s="21" t="s">
        <v>77</v>
      </c>
      <c r="AY142" s="21" t="s">
        <v>190</v>
      </c>
      <c r="BE142" s="203">
        <f t="shared" si="14"/>
        <v>0</v>
      </c>
      <c r="BF142" s="203">
        <f t="shared" si="15"/>
        <v>0</v>
      </c>
      <c r="BG142" s="203">
        <f t="shared" si="16"/>
        <v>0</v>
      </c>
      <c r="BH142" s="203">
        <f t="shared" si="17"/>
        <v>0</v>
      </c>
      <c r="BI142" s="203">
        <f t="shared" si="18"/>
        <v>0</v>
      </c>
      <c r="BJ142" s="21" t="s">
        <v>77</v>
      </c>
      <c r="BK142" s="203">
        <f t="shared" si="19"/>
        <v>0</v>
      </c>
      <c r="BL142" s="21" t="s">
        <v>197</v>
      </c>
      <c r="BM142" s="21" t="s">
        <v>1305</v>
      </c>
    </row>
    <row r="143" spans="2:65" s="1" customFormat="1" ht="16.5" customHeight="1">
      <c r="B143" s="38"/>
      <c r="C143" s="207" t="s">
        <v>397</v>
      </c>
      <c r="D143" s="207" t="s">
        <v>648</v>
      </c>
      <c r="E143" s="208" t="s">
        <v>1306</v>
      </c>
      <c r="F143" s="209" t="s">
        <v>1307</v>
      </c>
      <c r="G143" s="210" t="s">
        <v>194</v>
      </c>
      <c r="H143" s="211">
        <v>1</v>
      </c>
      <c r="I143" s="212"/>
      <c r="J143" s="213">
        <f t="shared" si="10"/>
        <v>0</v>
      </c>
      <c r="K143" s="209" t="s">
        <v>195</v>
      </c>
      <c r="L143" s="58"/>
      <c r="M143" s="214" t="s">
        <v>21</v>
      </c>
      <c r="N143" s="215" t="s">
        <v>41</v>
      </c>
      <c r="O143" s="39"/>
      <c r="P143" s="201">
        <f t="shared" si="11"/>
        <v>0</v>
      </c>
      <c r="Q143" s="201">
        <v>0</v>
      </c>
      <c r="R143" s="201">
        <f t="shared" si="12"/>
        <v>0</v>
      </c>
      <c r="S143" s="201">
        <v>0</v>
      </c>
      <c r="T143" s="202">
        <f t="shared" si="13"/>
        <v>0</v>
      </c>
      <c r="AR143" s="21" t="s">
        <v>197</v>
      </c>
      <c r="AT143" s="21" t="s">
        <v>648</v>
      </c>
      <c r="AU143" s="21" t="s">
        <v>77</v>
      </c>
      <c r="AY143" s="21" t="s">
        <v>190</v>
      </c>
      <c r="BE143" s="203">
        <f t="shared" si="14"/>
        <v>0</v>
      </c>
      <c r="BF143" s="203">
        <f t="shared" si="15"/>
        <v>0</v>
      </c>
      <c r="BG143" s="203">
        <f t="shared" si="16"/>
        <v>0</v>
      </c>
      <c r="BH143" s="203">
        <f t="shared" si="17"/>
        <v>0</v>
      </c>
      <c r="BI143" s="203">
        <f t="shared" si="18"/>
        <v>0</v>
      </c>
      <c r="BJ143" s="21" t="s">
        <v>77</v>
      </c>
      <c r="BK143" s="203">
        <f t="shared" si="19"/>
        <v>0</v>
      </c>
      <c r="BL143" s="21" t="s">
        <v>197</v>
      </c>
      <c r="BM143" s="21" t="s">
        <v>1308</v>
      </c>
    </row>
    <row r="144" spans="2:65" s="1" customFormat="1" ht="16.5" customHeight="1">
      <c r="B144" s="38"/>
      <c r="C144" s="207" t="s">
        <v>401</v>
      </c>
      <c r="D144" s="207" t="s">
        <v>648</v>
      </c>
      <c r="E144" s="208" t="s">
        <v>1309</v>
      </c>
      <c r="F144" s="209" t="s">
        <v>1310</v>
      </c>
      <c r="G144" s="210" t="s">
        <v>194</v>
      </c>
      <c r="H144" s="211">
        <v>1</v>
      </c>
      <c r="I144" s="212"/>
      <c r="J144" s="213">
        <f t="shared" si="10"/>
        <v>0</v>
      </c>
      <c r="K144" s="209" t="s">
        <v>195</v>
      </c>
      <c r="L144" s="58"/>
      <c r="M144" s="214" t="s">
        <v>21</v>
      </c>
      <c r="N144" s="215" t="s">
        <v>41</v>
      </c>
      <c r="O144" s="39"/>
      <c r="P144" s="201">
        <f t="shared" si="11"/>
        <v>0</v>
      </c>
      <c r="Q144" s="201">
        <v>0</v>
      </c>
      <c r="R144" s="201">
        <f t="shared" si="12"/>
        <v>0</v>
      </c>
      <c r="S144" s="201">
        <v>0</v>
      </c>
      <c r="T144" s="202">
        <f t="shared" si="13"/>
        <v>0</v>
      </c>
      <c r="AR144" s="21" t="s">
        <v>197</v>
      </c>
      <c r="AT144" s="21" t="s">
        <v>648</v>
      </c>
      <c r="AU144" s="21" t="s">
        <v>77</v>
      </c>
      <c r="AY144" s="21" t="s">
        <v>190</v>
      </c>
      <c r="BE144" s="203">
        <f t="shared" si="14"/>
        <v>0</v>
      </c>
      <c r="BF144" s="203">
        <f t="shared" si="15"/>
        <v>0</v>
      </c>
      <c r="BG144" s="203">
        <f t="shared" si="16"/>
        <v>0</v>
      </c>
      <c r="BH144" s="203">
        <f t="shared" si="17"/>
        <v>0</v>
      </c>
      <c r="BI144" s="203">
        <f t="shared" si="18"/>
        <v>0</v>
      </c>
      <c r="BJ144" s="21" t="s">
        <v>77</v>
      </c>
      <c r="BK144" s="203">
        <f t="shared" si="19"/>
        <v>0</v>
      </c>
      <c r="BL144" s="21" t="s">
        <v>197</v>
      </c>
      <c r="BM144" s="21" t="s">
        <v>1311</v>
      </c>
    </row>
    <row r="145" spans="2:65" s="1" customFormat="1" ht="38.25" customHeight="1">
      <c r="B145" s="38"/>
      <c r="C145" s="207" t="s">
        <v>405</v>
      </c>
      <c r="D145" s="207" t="s">
        <v>648</v>
      </c>
      <c r="E145" s="208" t="s">
        <v>1273</v>
      </c>
      <c r="F145" s="209" t="s">
        <v>1274</v>
      </c>
      <c r="G145" s="210" t="s">
        <v>194</v>
      </c>
      <c r="H145" s="211">
        <v>1</v>
      </c>
      <c r="I145" s="212"/>
      <c r="J145" s="213">
        <f t="shared" si="10"/>
        <v>0</v>
      </c>
      <c r="K145" s="209" t="s">
        <v>195</v>
      </c>
      <c r="L145" s="58"/>
      <c r="M145" s="214" t="s">
        <v>21</v>
      </c>
      <c r="N145" s="215" t="s">
        <v>41</v>
      </c>
      <c r="O145" s="39"/>
      <c r="P145" s="201">
        <f t="shared" si="11"/>
        <v>0</v>
      </c>
      <c r="Q145" s="201">
        <v>0</v>
      </c>
      <c r="R145" s="201">
        <f t="shared" si="12"/>
        <v>0</v>
      </c>
      <c r="S145" s="201">
        <v>0</v>
      </c>
      <c r="T145" s="202">
        <f t="shared" si="13"/>
        <v>0</v>
      </c>
      <c r="AR145" s="21" t="s">
        <v>197</v>
      </c>
      <c r="AT145" s="21" t="s">
        <v>648</v>
      </c>
      <c r="AU145" s="21" t="s">
        <v>77</v>
      </c>
      <c r="AY145" s="21" t="s">
        <v>190</v>
      </c>
      <c r="BE145" s="203">
        <f t="shared" si="14"/>
        <v>0</v>
      </c>
      <c r="BF145" s="203">
        <f t="shared" si="15"/>
        <v>0</v>
      </c>
      <c r="BG145" s="203">
        <f t="shared" si="16"/>
        <v>0</v>
      </c>
      <c r="BH145" s="203">
        <f t="shared" si="17"/>
        <v>0</v>
      </c>
      <c r="BI145" s="203">
        <f t="shared" si="18"/>
        <v>0</v>
      </c>
      <c r="BJ145" s="21" t="s">
        <v>77</v>
      </c>
      <c r="BK145" s="203">
        <f t="shared" si="19"/>
        <v>0</v>
      </c>
      <c r="BL145" s="21" t="s">
        <v>197</v>
      </c>
      <c r="BM145" s="21" t="s">
        <v>1312</v>
      </c>
    </row>
    <row r="146" spans="2:65" s="1" customFormat="1" ht="38.25" customHeight="1">
      <c r="B146" s="38"/>
      <c r="C146" s="207" t="s">
        <v>409</v>
      </c>
      <c r="D146" s="207" t="s">
        <v>648</v>
      </c>
      <c r="E146" s="208" t="s">
        <v>1276</v>
      </c>
      <c r="F146" s="209" t="s">
        <v>1277</v>
      </c>
      <c r="G146" s="210" t="s">
        <v>194</v>
      </c>
      <c r="H146" s="211">
        <v>2</v>
      </c>
      <c r="I146" s="212"/>
      <c r="J146" s="213">
        <f t="shared" si="10"/>
        <v>0</v>
      </c>
      <c r="K146" s="209" t="s">
        <v>195</v>
      </c>
      <c r="L146" s="58"/>
      <c r="M146" s="214" t="s">
        <v>21</v>
      </c>
      <c r="N146" s="216" t="s">
        <v>41</v>
      </c>
      <c r="O146" s="217"/>
      <c r="P146" s="218">
        <f t="shared" si="11"/>
        <v>0</v>
      </c>
      <c r="Q146" s="218">
        <v>0</v>
      </c>
      <c r="R146" s="218">
        <f t="shared" si="12"/>
        <v>0</v>
      </c>
      <c r="S146" s="218">
        <v>0</v>
      </c>
      <c r="T146" s="219">
        <f t="shared" si="13"/>
        <v>0</v>
      </c>
      <c r="AR146" s="21" t="s">
        <v>197</v>
      </c>
      <c r="AT146" s="21" t="s">
        <v>648</v>
      </c>
      <c r="AU146" s="21" t="s">
        <v>77</v>
      </c>
      <c r="AY146" s="21" t="s">
        <v>190</v>
      </c>
      <c r="BE146" s="203">
        <f t="shared" si="14"/>
        <v>0</v>
      </c>
      <c r="BF146" s="203">
        <f t="shared" si="15"/>
        <v>0</v>
      </c>
      <c r="BG146" s="203">
        <f t="shared" si="16"/>
        <v>0</v>
      </c>
      <c r="BH146" s="203">
        <f t="shared" si="17"/>
        <v>0</v>
      </c>
      <c r="BI146" s="203">
        <f t="shared" si="18"/>
        <v>0</v>
      </c>
      <c r="BJ146" s="21" t="s">
        <v>77</v>
      </c>
      <c r="BK146" s="203">
        <f t="shared" si="19"/>
        <v>0</v>
      </c>
      <c r="BL146" s="21" t="s">
        <v>197</v>
      </c>
      <c r="BM146" s="21" t="s">
        <v>1313</v>
      </c>
    </row>
    <row r="147" spans="2:65" s="1" customFormat="1" ht="6.95" customHeight="1">
      <c r="B147" s="53"/>
      <c r="C147" s="54"/>
      <c r="D147" s="54"/>
      <c r="E147" s="54"/>
      <c r="F147" s="54"/>
      <c r="G147" s="54"/>
      <c r="H147" s="54"/>
      <c r="I147" s="145"/>
      <c r="J147" s="54"/>
      <c r="K147" s="54"/>
      <c r="L147" s="58"/>
    </row>
  </sheetData>
  <sheetProtection algorithmName="SHA-512" hashValue="vaE5BCTOs6tIaIYWM1Q3MFnitd+IOFHxNdJ2MmQPNTLot99osa5dxIbUuv8R7eCGPMMKb2bUD5cG/Eyd8IYDFQ==" saltValue="90jh0y5mOeLdiPK9Yx+IAni/c3TCMdgkxtLoMs6xd8mmHx3Jl1KqNQEi9sa9EA74Rua39lhYd3hkbHQu0MR+1A==" spinCount="100000" sheet="1" objects="1" scenarios="1" formatColumns="0" formatRows="0" autoFilter="0"/>
  <autoFilter ref="C89:K146"/>
  <mergeCells count="16">
    <mergeCell ref="L2:V2"/>
    <mergeCell ref="E76:H76"/>
    <mergeCell ref="E80:H80"/>
    <mergeCell ref="E78:H78"/>
    <mergeCell ref="E82:H82"/>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9"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9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98</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1314</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1315</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ROUND(J91,2)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ROUND(SUM(BE91:BE192), 2)</f>
        <v>0</v>
      </c>
      <c r="G34" s="39"/>
      <c r="H34" s="39"/>
      <c r="I34" s="137">
        <v>0.21</v>
      </c>
      <c r="J34" s="136">
        <f>ROUND(ROUND((SUM(BE91:BE192)), 2)*I34, 2)</f>
        <v>0</v>
      </c>
      <c r="K34" s="42"/>
    </row>
    <row r="35" spans="2:11" s="1" customFormat="1" ht="14.45" customHeight="1">
      <c r="B35" s="38"/>
      <c r="C35" s="39"/>
      <c r="D35" s="39"/>
      <c r="E35" s="46" t="s">
        <v>42</v>
      </c>
      <c r="F35" s="136">
        <f>ROUND(SUM(BF91:BF192), 2)</f>
        <v>0</v>
      </c>
      <c r="G35" s="39"/>
      <c r="H35" s="39"/>
      <c r="I35" s="137">
        <v>0.15</v>
      </c>
      <c r="J35" s="136">
        <f>ROUND(ROUND((SUM(BF91:BF192)), 2)*I35, 2)</f>
        <v>0</v>
      </c>
      <c r="K35" s="42"/>
    </row>
    <row r="36" spans="2:11" s="1" customFormat="1" ht="14.45" hidden="1" customHeight="1">
      <c r="B36" s="38"/>
      <c r="C36" s="39"/>
      <c r="D36" s="39"/>
      <c r="E36" s="46" t="s">
        <v>43</v>
      </c>
      <c r="F36" s="136">
        <f>ROUND(SUM(BG91:BG192), 2)</f>
        <v>0</v>
      </c>
      <c r="G36" s="39"/>
      <c r="H36" s="39"/>
      <c r="I36" s="137">
        <v>0.21</v>
      </c>
      <c r="J36" s="136">
        <v>0</v>
      </c>
      <c r="K36" s="42"/>
    </row>
    <row r="37" spans="2:11" s="1" customFormat="1" ht="14.45" hidden="1" customHeight="1">
      <c r="B37" s="38"/>
      <c r="C37" s="39"/>
      <c r="D37" s="39"/>
      <c r="E37" s="46" t="s">
        <v>44</v>
      </c>
      <c r="F37" s="136">
        <f>ROUND(SUM(BH91:BH192), 2)</f>
        <v>0</v>
      </c>
      <c r="G37" s="39"/>
      <c r="H37" s="39"/>
      <c r="I37" s="137">
        <v>0.15</v>
      </c>
      <c r="J37" s="136">
        <v>0</v>
      </c>
      <c r="K37" s="42"/>
    </row>
    <row r="38" spans="2:11" s="1" customFormat="1" ht="14.45" hidden="1" customHeight="1">
      <c r="B38" s="38"/>
      <c r="C38" s="39"/>
      <c r="D38" s="39"/>
      <c r="E38" s="46" t="s">
        <v>45</v>
      </c>
      <c r="F38" s="136">
        <f>ROUND(SUM(BI91:BI192),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1314</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01 - PZS v km 44,659</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J91</f>
        <v>0</v>
      </c>
      <c r="K64" s="42"/>
      <c r="AU64" s="21" t="s">
        <v>171</v>
      </c>
    </row>
    <row r="65" spans="2:12" s="8" customFormat="1" ht="24.95" customHeight="1">
      <c r="B65" s="155"/>
      <c r="C65" s="156"/>
      <c r="D65" s="157" t="s">
        <v>1316</v>
      </c>
      <c r="E65" s="158"/>
      <c r="F65" s="158"/>
      <c r="G65" s="158"/>
      <c r="H65" s="158"/>
      <c r="I65" s="159"/>
      <c r="J65" s="160">
        <f>J92</f>
        <v>0</v>
      </c>
      <c r="K65" s="161"/>
    </row>
    <row r="66" spans="2:12" s="8" customFormat="1" ht="24.95" customHeight="1">
      <c r="B66" s="155"/>
      <c r="C66" s="156"/>
      <c r="D66" s="157" t="s">
        <v>1317</v>
      </c>
      <c r="E66" s="158"/>
      <c r="F66" s="158"/>
      <c r="G66" s="158"/>
      <c r="H66" s="158"/>
      <c r="I66" s="159"/>
      <c r="J66" s="160">
        <f>J139</f>
        <v>0</v>
      </c>
      <c r="K66" s="161"/>
    </row>
    <row r="67" spans="2:12" s="8" customFormat="1" ht="24.95" customHeight="1">
      <c r="B67" s="155"/>
      <c r="C67" s="156"/>
      <c r="D67" s="157" t="s">
        <v>1318</v>
      </c>
      <c r="E67" s="158"/>
      <c r="F67" s="158"/>
      <c r="G67" s="158"/>
      <c r="H67" s="158"/>
      <c r="I67" s="159"/>
      <c r="J67" s="160">
        <f>J189</f>
        <v>0</v>
      </c>
      <c r="K67" s="161"/>
    </row>
    <row r="68" spans="2:12" s="1" customFormat="1" ht="21.75" customHeight="1">
      <c r="B68" s="38"/>
      <c r="C68" s="39"/>
      <c r="D68" s="39"/>
      <c r="E68" s="39"/>
      <c r="F68" s="39"/>
      <c r="G68" s="39"/>
      <c r="H68" s="39"/>
      <c r="I68" s="124"/>
      <c r="J68" s="39"/>
      <c r="K68" s="42"/>
    </row>
    <row r="69" spans="2:12" s="1" customFormat="1" ht="6.95" customHeight="1">
      <c r="B69" s="53"/>
      <c r="C69" s="54"/>
      <c r="D69" s="54"/>
      <c r="E69" s="54"/>
      <c r="F69" s="54"/>
      <c r="G69" s="54"/>
      <c r="H69" s="54"/>
      <c r="I69" s="145"/>
      <c r="J69" s="54"/>
      <c r="K69" s="55"/>
    </row>
    <row r="73" spans="2:12" s="1" customFormat="1" ht="6.95" customHeight="1">
      <c r="B73" s="56"/>
      <c r="C73" s="57"/>
      <c r="D73" s="57"/>
      <c r="E73" s="57"/>
      <c r="F73" s="57"/>
      <c r="G73" s="57"/>
      <c r="H73" s="57"/>
      <c r="I73" s="148"/>
      <c r="J73" s="57"/>
      <c r="K73" s="57"/>
      <c r="L73" s="58"/>
    </row>
    <row r="74" spans="2:12" s="1" customFormat="1" ht="36.950000000000003" customHeight="1">
      <c r="B74" s="38"/>
      <c r="C74" s="59" t="s">
        <v>174</v>
      </c>
      <c r="D74" s="60"/>
      <c r="E74" s="60"/>
      <c r="F74" s="60"/>
      <c r="G74" s="60"/>
      <c r="H74" s="60"/>
      <c r="I74" s="162"/>
      <c r="J74" s="60"/>
      <c r="K74" s="60"/>
      <c r="L74" s="58"/>
    </row>
    <row r="75" spans="2:12" s="1" customFormat="1" ht="6.95" customHeight="1">
      <c r="B75" s="38"/>
      <c r="C75" s="60"/>
      <c r="D75" s="60"/>
      <c r="E75" s="60"/>
      <c r="F75" s="60"/>
      <c r="G75" s="60"/>
      <c r="H75" s="60"/>
      <c r="I75" s="162"/>
      <c r="J75" s="60"/>
      <c r="K75" s="60"/>
      <c r="L75" s="58"/>
    </row>
    <row r="76" spans="2:12" s="1" customFormat="1" ht="14.45" customHeight="1">
      <c r="B76" s="38"/>
      <c r="C76" s="62" t="s">
        <v>18</v>
      </c>
      <c r="D76" s="60"/>
      <c r="E76" s="60"/>
      <c r="F76" s="60"/>
      <c r="G76" s="60"/>
      <c r="H76" s="60"/>
      <c r="I76" s="162"/>
      <c r="J76" s="60"/>
      <c r="K76" s="60"/>
      <c r="L76" s="58"/>
    </row>
    <row r="77" spans="2:12" s="1" customFormat="1" ht="16.5" customHeight="1">
      <c r="B77" s="38"/>
      <c r="C77" s="60"/>
      <c r="D77" s="60"/>
      <c r="E77" s="359" t="str">
        <f>E7</f>
        <v>Žst. Vlastec, oprava SZZ a osvětlení včetně zrušení postradatelného zařízení infrastruktury</v>
      </c>
      <c r="F77" s="360"/>
      <c r="G77" s="360"/>
      <c r="H77" s="360"/>
      <c r="I77" s="162"/>
      <c r="J77" s="60"/>
      <c r="K77" s="60"/>
      <c r="L77" s="58"/>
    </row>
    <row r="78" spans="2:12">
      <c r="B78" s="25"/>
      <c r="C78" s="62" t="s">
        <v>161</v>
      </c>
      <c r="D78" s="163"/>
      <c r="E78" s="163"/>
      <c r="F78" s="163"/>
      <c r="G78" s="163"/>
      <c r="H78" s="163"/>
      <c r="J78" s="163"/>
      <c r="K78" s="163"/>
      <c r="L78" s="164"/>
    </row>
    <row r="79" spans="2:12" ht="16.5" customHeight="1">
      <c r="B79" s="25"/>
      <c r="C79" s="163"/>
      <c r="D79" s="163"/>
      <c r="E79" s="359" t="s">
        <v>162</v>
      </c>
      <c r="F79" s="363"/>
      <c r="G79" s="363"/>
      <c r="H79" s="363"/>
      <c r="J79" s="163"/>
      <c r="K79" s="163"/>
      <c r="L79" s="164"/>
    </row>
    <row r="80" spans="2:12">
      <c r="B80" s="25"/>
      <c r="C80" s="62" t="s">
        <v>163</v>
      </c>
      <c r="D80" s="163"/>
      <c r="E80" s="163"/>
      <c r="F80" s="163"/>
      <c r="G80" s="163"/>
      <c r="H80" s="163"/>
      <c r="J80" s="163"/>
      <c r="K80" s="163"/>
      <c r="L80" s="164"/>
    </row>
    <row r="81" spans="2:65" s="1" customFormat="1" ht="16.5" customHeight="1">
      <c r="B81" s="38"/>
      <c r="C81" s="60"/>
      <c r="D81" s="60"/>
      <c r="E81" s="361" t="s">
        <v>1314</v>
      </c>
      <c r="F81" s="362"/>
      <c r="G81" s="362"/>
      <c r="H81" s="362"/>
      <c r="I81" s="162"/>
      <c r="J81" s="60"/>
      <c r="K81" s="60"/>
      <c r="L81" s="58"/>
    </row>
    <row r="82" spans="2:65" s="1" customFormat="1" ht="14.45" customHeight="1">
      <c r="B82" s="38"/>
      <c r="C82" s="62" t="s">
        <v>165</v>
      </c>
      <c r="D82" s="60"/>
      <c r="E82" s="60"/>
      <c r="F82" s="60"/>
      <c r="G82" s="60"/>
      <c r="H82" s="60"/>
      <c r="I82" s="162"/>
      <c r="J82" s="60"/>
      <c r="K82" s="60"/>
      <c r="L82" s="58"/>
    </row>
    <row r="83" spans="2:65" s="1" customFormat="1" ht="17.25" customHeight="1">
      <c r="B83" s="38"/>
      <c r="C83" s="60"/>
      <c r="D83" s="60"/>
      <c r="E83" s="329" t="str">
        <f>E13</f>
        <v>01 - PZS v km 44,659</v>
      </c>
      <c r="F83" s="362"/>
      <c r="G83" s="362"/>
      <c r="H83" s="362"/>
      <c r="I83" s="162"/>
      <c r="J83" s="60"/>
      <c r="K83" s="60"/>
      <c r="L83" s="58"/>
    </row>
    <row r="84" spans="2:65" s="1" customFormat="1" ht="6.95" customHeight="1">
      <c r="B84" s="38"/>
      <c r="C84" s="60"/>
      <c r="D84" s="60"/>
      <c r="E84" s="60"/>
      <c r="F84" s="60"/>
      <c r="G84" s="60"/>
      <c r="H84" s="60"/>
      <c r="I84" s="162"/>
      <c r="J84" s="60"/>
      <c r="K84" s="60"/>
      <c r="L84" s="58"/>
    </row>
    <row r="85" spans="2:65" s="1" customFormat="1" ht="18" customHeight="1">
      <c r="B85" s="38"/>
      <c r="C85" s="62" t="s">
        <v>23</v>
      </c>
      <c r="D85" s="60"/>
      <c r="E85" s="60"/>
      <c r="F85" s="165" t="str">
        <f>F16</f>
        <v xml:space="preserve"> </v>
      </c>
      <c r="G85" s="60"/>
      <c r="H85" s="60"/>
      <c r="I85" s="166" t="s">
        <v>25</v>
      </c>
      <c r="J85" s="70" t="str">
        <f>IF(J16="","",J16)</f>
        <v>15.8.2018</v>
      </c>
      <c r="K85" s="60"/>
      <c r="L85" s="58"/>
    </row>
    <row r="86" spans="2:65" s="1" customFormat="1" ht="6.95" customHeight="1">
      <c r="B86" s="38"/>
      <c r="C86" s="60"/>
      <c r="D86" s="60"/>
      <c r="E86" s="60"/>
      <c r="F86" s="60"/>
      <c r="G86" s="60"/>
      <c r="H86" s="60"/>
      <c r="I86" s="162"/>
      <c r="J86" s="60"/>
      <c r="K86" s="60"/>
      <c r="L86" s="58"/>
    </row>
    <row r="87" spans="2:65" s="1" customFormat="1">
      <c r="B87" s="38"/>
      <c r="C87" s="62" t="s">
        <v>27</v>
      </c>
      <c r="D87" s="60"/>
      <c r="E87" s="60"/>
      <c r="F87" s="165" t="str">
        <f>E19</f>
        <v xml:space="preserve"> </v>
      </c>
      <c r="G87" s="60"/>
      <c r="H87" s="60"/>
      <c r="I87" s="166" t="s">
        <v>32</v>
      </c>
      <c r="J87" s="165" t="str">
        <f>E25</f>
        <v xml:space="preserve"> </v>
      </c>
      <c r="K87" s="60"/>
      <c r="L87" s="58"/>
    </row>
    <row r="88" spans="2:65" s="1" customFormat="1" ht="14.45" customHeight="1">
      <c r="B88" s="38"/>
      <c r="C88" s="62" t="s">
        <v>30</v>
      </c>
      <c r="D88" s="60"/>
      <c r="E88" s="60"/>
      <c r="F88" s="165" t="str">
        <f>IF(E22="","",E22)</f>
        <v/>
      </c>
      <c r="G88" s="60"/>
      <c r="H88" s="60"/>
      <c r="I88" s="162"/>
      <c r="J88" s="60"/>
      <c r="K88" s="60"/>
      <c r="L88" s="58"/>
    </row>
    <row r="89" spans="2:65" s="1" customFormat="1" ht="10.35" customHeight="1">
      <c r="B89" s="38"/>
      <c r="C89" s="60"/>
      <c r="D89" s="60"/>
      <c r="E89" s="60"/>
      <c r="F89" s="60"/>
      <c r="G89" s="60"/>
      <c r="H89" s="60"/>
      <c r="I89" s="162"/>
      <c r="J89" s="60"/>
      <c r="K89" s="60"/>
      <c r="L89" s="58"/>
    </row>
    <row r="90" spans="2:65" s="9" customFormat="1" ht="29.25" customHeight="1">
      <c r="B90" s="167"/>
      <c r="C90" s="168" t="s">
        <v>175</v>
      </c>
      <c r="D90" s="169" t="s">
        <v>55</v>
      </c>
      <c r="E90" s="169" t="s">
        <v>51</v>
      </c>
      <c r="F90" s="169" t="s">
        <v>176</v>
      </c>
      <c r="G90" s="169" t="s">
        <v>177</v>
      </c>
      <c r="H90" s="169" t="s">
        <v>178</v>
      </c>
      <c r="I90" s="170" t="s">
        <v>179</v>
      </c>
      <c r="J90" s="169" t="s">
        <v>169</v>
      </c>
      <c r="K90" s="171" t="s">
        <v>180</v>
      </c>
      <c r="L90" s="172"/>
      <c r="M90" s="78" t="s">
        <v>181</v>
      </c>
      <c r="N90" s="79" t="s">
        <v>40</v>
      </c>
      <c r="O90" s="79" t="s">
        <v>182</v>
      </c>
      <c r="P90" s="79" t="s">
        <v>183</v>
      </c>
      <c r="Q90" s="79" t="s">
        <v>184</v>
      </c>
      <c r="R90" s="79" t="s">
        <v>185</v>
      </c>
      <c r="S90" s="79" t="s">
        <v>186</v>
      </c>
      <c r="T90" s="80" t="s">
        <v>187</v>
      </c>
    </row>
    <row r="91" spans="2:65" s="1" customFormat="1" ht="29.25" customHeight="1">
      <c r="B91" s="38"/>
      <c r="C91" s="84" t="s">
        <v>170</v>
      </c>
      <c r="D91" s="60"/>
      <c r="E91" s="60"/>
      <c r="F91" s="60"/>
      <c r="G91" s="60"/>
      <c r="H91" s="60"/>
      <c r="I91" s="162"/>
      <c r="J91" s="173">
        <f>BK91</f>
        <v>0</v>
      </c>
      <c r="K91" s="60"/>
      <c r="L91" s="58"/>
      <c r="M91" s="81"/>
      <c r="N91" s="82"/>
      <c r="O91" s="82"/>
      <c r="P91" s="174">
        <f>P92+P139+P189</f>
        <v>0</v>
      </c>
      <c r="Q91" s="82"/>
      <c r="R91" s="174">
        <f>R92+R139+R189</f>
        <v>0</v>
      </c>
      <c r="S91" s="82"/>
      <c r="T91" s="175">
        <f>T92+T139+T189</f>
        <v>0</v>
      </c>
      <c r="AT91" s="21" t="s">
        <v>69</v>
      </c>
      <c r="AU91" s="21" t="s">
        <v>171</v>
      </c>
      <c r="BK91" s="176">
        <f>BK92+BK139+BK189</f>
        <v>0</v>
      </c>
    </row>
    <row r="92" spans="2:65" s="10" customFormat="1" ht="37.35" customHeight="1">
      <c r="B92" s="177"/>
      <c r="C92" s="178"/>
      <c r="D92" s="179" t="s">
        <v>69</v>
      </c>
      <c r="E92" s="180" t="s">
        <v>1319</v>
      </c>
      <c r="F92" s="180" t="s">
        <v>189</v>
      </c>
      <c r="G92" s="178"/>
      <c r="H92" s="178"/>
      <c r="I92" s="181"/>
      <c r="J92" s="182">
        <f>BK92</f>
        <v>0</v>
      </c>
      <c r="K92" s="178"/>
      <c r="L92" s="183"/>
      <c r="M92" s="184"/>
      <c r="N92" s="185"/>
      <c r="O92" s="185"/>
      <c r="P92" s="186">
        <f>SUM(P93:P138)</f>
        <v>0</v>
      </c>
      <c r="Q92" s="185"/>
      <c r="R92" s="186">
        <f>SUM(R93:R138)</f>
        <v>0</v>
      </c>
      <c r="S92" s="185"/>
      <c r="T92" s="187">
        <f>SUM(T93:T138)</f>
        <v>0</v>
      </c>
      <c r="AR92" s="188" t="s">
        <v>77</v>
      </c>
      <c r="AT92" s="189" t="s">
        <v>69</v>
      </c>
      <c r="AU92" s="189" t="s">
        <v>70</v>
      </c>
      <c r="AY92" s="188" t="s">
        <v>190</v>
      </c>
      <c r="BK92" s="190">
        <f>SUM(BK93:BK138)</f>
        <v>0</v>
      </c>
    </row>
    <row r="93" spans="2:65" s="1" customFormat="1" ht="16.5" customHeight="1">
      <c r="B93" s="38"/>
      <c r="C93" s="191" t="s">
        <v>77</v>
      </c>
      <c r="D93" s="191" t="s">
        <v>191</v>
      </c>
      <c r="E93" s="192" t="s">
        <v>1320</v>
      </c>
      <c r="F93" s="193" t="s">
        <v>1321</v>
      </c>
      <c r="G93" s="194" t="s">
        <v>194</v>
      </c>
      <c r="H93" s="195">
        <v>2</v>
      </c>
      <c r="I93" s="196"/>
      <c r="J93" s="197">
        <f t="shared" ref="J93:J138" si="0">ROUND(I93*H93,2)</f>
        <v>0</v>
      </c>
      <c r="K93" s="193" t="s">
        <v>195</v>
      </c>
      <c r="L93" s="198"/>
      <c r="M93" s="199" t="s">
        <v>21</v>
      </c>
      <c r="N93" s="200" t="s">
        <v>41</v>
      </c>
      <c r="O93" s="39"/>
      <c r="P93" s="201">
        <f t="shared" ref="P93:P138" si="1">O93*H93</f>
        <v>0</v>
      </c>
      <c r="Q93" s="201">
        <v>0</v>
      </c>
      <c r="R93" s="201">
        <f t="shared" ref="R93:R138" si="2">Q93*H93</f>
        <v>0</v>
      </c>
      <c r="S93" s="201">
        <v>0</v>
      </c>
      <c r="T93" s="202">
        <f t="shared" ref="T93:T138" si="3">S93*H93</f>
        <v>0</v>
      </c>
      <c r="AR93" s="21" t="s">
        <v>222</v>
      </c>
      <c r="AT93" s="21" t="s">
        <v>191</v>
      </c>
      <c r="AU93" s="21" t="s">
        <v>77</v>
      </c>
      <c r="AY93" s="21" t="s">
        <v>190</v>
      </c>
      <c r="BE93" s="203">
        <f t="shared" ref="BE93:BE138" si="4">IF(N93="základní",J93,0)</f>
        <v>0</v>
      </c>
      <c r="BF93" s="203">
        <f t="shared" ref="BF93:BF138" si="5">IF(N93="snížená",J93,0)</f>
        <v>0</v>
      </c>
      <c r="BG93" s="203">
        <f t="shared" ref="BG93:BG138" si="6">IF(N93="zákl. přenesená",J93,0)</f>
        <v>0</v>
      </c>
      <c r="BH93" s="203">
        <f t="shared" ref="BH93:BH138" si="7">IF(N93="sníž. přenesená",J93,0)</f>
        <v>0</v>
      </c>
      <c r="BI93" s="203">
        <f t="shared" ref="BI93:BI138" si="8">IF(N93="nulová",J93,0)</f>
        <v>0</v>
      </c>
      <c r="BJ93" s="21" t="s">
        <v>77</v>
      </c>
      <c r="BK93" s="203">
        <f t="shared" ref="BK93:BK138" si="9">ROUND(I93*H93,2)</f>
        <v>0</v>
      </c>
      <c r="BL93" s="21" t="s">
        <v>222</v>
      </c>
      <c r="BM93" s="21" t="s">
        <v>1322</v>
      </c>
    </row>
    <row r="94" spans="2:65" s="1" customFormat="1" ht="16.5" customHeight="1">
      <c r="B94" s="38"/>
      <c r="C94" s="191" t="s">
        <v>79</v>
      </c>
      <c r="D94" s="191" t="s">
        <v>191</v>
      </c>
      <c r="E94" s="192" t="s">
        <v>1323</v>
      </c>
      <c r="F94" s="193" t="s">
        <v>1324</v>
      </c>
      <c r="G94" s="194" t="s">
        <v>194</v>
      </c>
      <c r="H94" s="195">
        <v>2</v>
      </c>
      <c r="I94" s="196"/>
      <c r="J94" s="197">
        <f t="shared" si="0"/>
        <v>0</v>
      </c>
      <c r="K94" s="193" t="s">
        <v>195</v>
      </c>
      <c r="L94" s="198"/>
      <c r="M94" s="199" t="s">
        <v>21</v>
      </c>
      <c r="N94" s="200" t="s">
        <v>41</v>
      </c>
      <c r="O94" s="39"/>
      <c r="P94" s="201">
        <f t="shared" si="1"/>
        <v>0</v>
      </c>
      <c r="Q94" s="201">
        <v>0</v>
      </c>
      <c r="R94" s="201">
        <f t="shared" si="2"/>
        <v>0</v>
      </c>
      <c r="S94" s="201">
        <v>0</v>
      </c>
      <c r="T94" s="202">
        <f t="shared" si="3"/>
        <v>0</v>
      </c>
      <c r="AR94" s="21" t="s">
        <v>222</v>
      </c>
      <c r="AT94" s="21" t="s">
        <v>191</v>
      </c>
      <c r="AU94" s="21" t="s">
        <v>77</v>
      </c>
      <c r="AY94" s="21" t="s">
        <v>190</v>
      </c>
      <c r="BE94" s="203">
        <f t="shared" si="4"/>
        <v>0</v>
      </c>
      <c r="BF94" s="203">
        <f t="shared" si="5"/>
        <v>0</v>
      </c>
      <c r="BG94" s="203">
        <f t="shared" si="6"/>
        <v>0</v>
      </c>
      <c r="BH94" s="203">
        <f t="shared" si="7"/>
        <v>0</v>
      </c>
      <c r="BI94" s="203">
        <f t="shared" si="8"/>
        <v>0</v>
      </c>
      <c r="BJ94" s="21" t="s">
        <v>77</v>
      </c>
      <c r="BK94" s="203">
        <f t="shared" si="9"/>
        <v>0</v>
      </c>
      <c r="BL94" s="21" t="s">
        <v>222</v>
      </c>
      <c r="BM94" s="21" t="s">
        <v>1325</v>
      </c>
    </row>
    <row r="95" spans="2:65" s="1" customFormat="1" ht="16.5" customHeight="1">
      <c r="B95" s="38"/>
      <c r="C95" s="191" t="s">
        <v>86</v>
      </c>
      <c r="D95" s="191" t="s">
        <v>191</v>
      </c>
      <c r="E95" s="192" t="s">
        <v>1326</v>
      </c>
      <c r="F95" s="193" t="s">
        <v>1327</v>
      </c>
      <c r="G95" s="194" t="s">
        <v>194</v>
      </c>
      <c r="H95" s="195">
        <v>2</v>
      </c>
      <c r="I95" s="196"/>
      <c r="J95" s="197">
        <f t="shared" si="0"/>
        <v>0</v>
      </c>
      <c r="K95" s="193" t="s">
        <v>195</v>
      </c>
      <c r="L95" s="198"/>
      <c r="M95" s="199" t="s">
        <v>21</v>
      </c>
      <c r="N95" s="200" t="s">
        <v>41</v>
      </c>
      <c r="O95" s="39"/>
      <c r="P95" s="201">
        <f t="shared" si="1"/>
        <v>0</v>
      </c>
      <c r="Q95" s="201">
        <v>0</v>
      </c>
      <c r="R95" s="201">
        <f t="shared" si="2"/>
        <v>0</v>
      </c>
      <c r="S95" s="201">
        <v>0</v>
      </c>
      <c r="T95" s="202">
        <f t="shared" si="3"/>
        <v>0</v>
      </c>
      <c r="AR95" s="21" t="s">
        <v>222</v>
      </c>
      <c r="AT95" s="21" t="s">
        <v>191</v>
      </c>
      <c r="AU95" s="21" t="s">
        <v>77</v>
      </c>
      <c r="AY95" s="21" t="s">
        <v>190</v>
      </c>
      <c r="BE95" s="203">
        <f t="shared" si="4"/>
        <v>0</v>
      </c>
      <c r="BF95" s="203">
        <f t="shared" si="5"/>
        <v>0</v>
      </c>
      <c r="BG95" s="203">
        <f t="shared" si="6"/>
        <v>0</v>
      </c>
      <c r="BH95" s="203">
        <f t="shared" si="7"/>
        <v>0</v>
      </c>
      <c r="BI95" s="203">
        <f t="shared" si="8"/>
        <v>0</v>
      </c>
      <c r="BJ95" s="21" t="s">
        <v>77</v>
      </c>
      <c r="BK95" s="203">
        <f t="shared" si="9"/>
        <v>0</v>
      </c>
      <c r="BL95" s="21" t="s">
        <v>222</v>
      </c>
      <c r="BM95" s="21" t="s">
        <v>1328</v>
      </c>
    </row>
    <row r="96" spans="2:65" s="1" customFormat="1" ht="25.5" customHeight="1">
      <c r="B96" s="38"/>
      <c r="C96" s="191" t="s">
        <v>197</v>
      </c>
      <c r="D96" s="191" t="s">
        <v>191</v>
      </c>
      <c r="E96" s="192" t="s">
        <v>1329</v>
      </c>
      <c r="F96" s="193" t="s">
        <v>1330</v>
      </c>
      <c r="G96" s="194" t="s">
        <v>194</v>
      </c>
      <c r="H96" s="195">
        <v>6</v>
      </c>
      <c r="I96" s="196"/>
      <c r="J96" s="197">
        <f t="shared" si="0"/>
        <v>0</v>
      </c>
      <c r="K96" s="193" t="s">
        <v>195</v>
      </c>
      <c r="L96" s="198"/>
      <c r="M96" s="199" t="s">
        <v>21</v>
      </c>
      <c r="N96" s="200" t="s">
        <v>41</v>
      </c>
      <c r="O96" s="39"/>
      <c r="P96" s="201">
        <f t="shared" si="1"/>
        <v>0</v>
      </c>
      <c r="Q96" s="201">
        <v>0</v>
      </c>
      <c r="R96" s="201">
        <f t="shared" si="2"/>
        <v>0</v>
      </c>
      <c r="S96" s="201">
        <v>0</v>
      </c>
      <c r="T96" s="202">
        <f t="shared" si="3"/>
        <v>0</v>
      </c>
      <c r="AR96" s="21" t="s">
        <v>222</v>
      </c>
      <c r="AT96" s="21" t="s">
        <v>191</v>
      </c>
      <c r="AU96" s="21" t="s">
        <v>77</v>
      </c>
      <c r="AY96" s="21" t="s">
        <v>190</v>
      </c>
      <c r="BE96" s="203">
        <f t="shared" si="4"/>
        <v>0</v>
      </c>
      <c r="BF96" s="203">
        <f t="shared" si="5"/>
        <v>0</v>
      </c>
      <c r="BG96" s="203">
        <f t="shared" si="6"/>
        <v>0</v>
      </c>
      <c r="BH96" s="203">
        <f t="shared" si="7"/>
        <v>0</v>
      </c>
      <c r="BI96" s="203">
        <f t="shared" si="8"/>
        <v>0</v>
      </c>
      <c r="BJ96" s="21" t="s">
        <v>77</v>
      </c>
      <c r="BK96" s="203">
        <f t="shared" si="9"/>
        <v>0</v>
      </c>
      <c r="BL96" s="21" t="s">
        <v>222</v>
      </c>
      <c r="BM96" s="21" t="s">
        <v>1331</v>
      </c>
    </row>
    <row r="97" spans="2:65" s="1" customFormat="1" ht="16.5" customHeight="1">
      <c r="B97" s="38"/>
      <c r="C97" s="191" t="s">
        <v>208</v>
      </c>
      <c r="D97" s="191" t="s">
        <v>191</v>
      </c>
      <c r="E97" s="192" t="s">
        <v>325</v>
      </c>
      <c r="F97" s="193" t="s">
        <v>326</v>
      </c>
      <c r="G97" s="194" t="s">
        <v>194</v>
      </c>
      <c r="H97" s="195">
        <v>1</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222</v>
      </c>
      <c r="AT97" s="21" t="s">
        <v>191</v>
      </c>
      <c r="AU97" s="21" t="s">
        <v>77</v>
      </c>
      <c r="AY97" s="21" t="s">
        <v>190</v>
      </c>
      <c r="BE97" s="203">
        <f t="shared" si="4"/>
        <v>0</v>
      </c>
      <c r="BF97" s="203">
        <f t="shared" si="5"/>
        <v>0</v>
      </c>
      <c r="BG97" s="203">
        <f t="shared" si="6"/>
        <v>0</v>
      </c>
      <c r="BH97" s="203">
        <f t="shared" si="7"/>
        <v>0</v>
      </c>
      <c r="BI97" s="203">
        <f t="shared" si="8"/>
        <v>0</v>
      </c>
      <c r="BJ97" s="21" t="s">
        <v>77</v>
      </c>
      <c r="BK97" s="203">
        <f t="shared" si="9"/>
        <v>0</v>
      </c>
      <c r="BL97" s="21" t="s">
        <v>222</v>
      </c>
      <c r="BM97" s="21" t="s">
        <v>1332</v>
      </c>
    </row>
    <row r="98" spans="2:65" s="1" customFormat="1" ht="16.5" customHeight="1">
      <c r="B98" s="38"/>
      <c r="C98" s="191" t="s">
        <v>212</v>
      </c>
      <c r="D98" s="191" t="s">
        <v>191</v>
      </c>
      <c r="E98" s="192" t="s">
        <v>1333</v>
      </c>
      <c r="F98" s="193" t="s">
        <v>1334</v>
      </c>
      <c r="G98" s="194" t="s">
        <v>194</v>
      </c>
      <c r="H98" s="195">
        <v>1</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222</v>
      </c>
      <c r="AT98" s="21" t="s">
        <v>191</v>
      </c>
      <c r="AU98" s="21" t="s">
        <v>77</v>
      </c>
      <c r="AY98" s="21" t="s">
        <v>190</v>
      </c>
      <c r="BE98" s="203">
        <f t="shared" si="4"/>
        <v>0</v>
      </c>
      <c r="BF98" s="203">
        <f t="shared" si="5"/>
        <v>0</v>
      </c>
      <c r="BG98" s="203">
        <f t="shared" si="6"/>
        <v>0</v>
      </c>
      <c r="BH98" s="203">
        <f t="shared" si="7"/>
        <v>0</v>
      </c>
      <c r="BI98" s="203">
        <f t="shared" si="8"/>
        <v>0</v>
      </c>
      <c r="BJ98" s="21" t="s">
        <v>77</v>
      </c>
      <c r="BK98" s="203">
        <f t="shared" si="9"/>
        <v>0</v>
      </c>
      <c r="BL98" s="21" t="s">
        <v>222</v>
      </c>
      <c r="BM98" s="21" t="s">
        <v>1335</v>
      </c>
    </row>
    <row r="99" spans="2:65" s="1" customFormat="1" ht="16.5" customHeight="1">
      <c r="B99" s="38"/>
      <c r="C99" s="191" t="s">
        <v>216</v>
      </c>
      <c r="D99" s="191" t="s">
        <v>191</v>
      </c>
      <c r="E99" s="192" t="s">
        <v>1336</v>
      </c>
      <c r="F99" s="193" t="s">
        <v>1337</v>
      </c>
      <c r="G99" s="194" t="s">
        <v>194</v>
      </c>
      <c r="H99" s="195">
        <v>1</v>
      </c>
      <c r="I99" s="196"/>
      <c r="J99" s="197">
        <f t="shared" si="0"/>
        <v>0</v>
      </c>
      <c r="K99" s="193" t="s">
        <v>195</v>
      </c>
      <c r="L99" s="198"/>
      <c r="M99" s="199" t="s">
        <v>21</v>
      </c>
      <c r="N99" s="200" t="s">
        <v>41</v>
      </c>
      <c r="O99" s="39"/>
      <c r="P99" s="201">
        <f t="shared" si="1"/>
        <v>0</v>
      </c>
      <c r="Q99" s="201">
        <v>0</v>
      </c>
      <c r="R99" s="201">
        <f t="shared" si="2"/>
        <v>0</v>
      </c>
      <c r="S99" s="201">
        <v>0</v>
      </c>
      <c r="T99" s="202">
        <f t="shared" si="3"/>
        <v>0</v>
      </c>
      <c r="AR99" s="21" t="s">
        <v>222</v>
      </c>
      <c r="AT99" s="21" t="s">
        <v>191</v>
      </c>
      <c r="AU99" s="21" t="s">
        <v>77</v>
      </c>
      <c r="AY99" s="21" t="s">
        <v>190</v>
      </c>
      <c r="BE99" s="203">
        <f t="shared" si="4"/>
        <v>0</v>
      </c>
      <c r="BF99" s="203">
        <f t="shared" si="5"/>
        <v>0</v>
      </c>
      <c r="BG99" s="203">
        <f t="shared" si="6"/>
        <v>0</v>
      </c>
      <c r="BH99" s="203">
        <f t="shared" si="7"/>
        <v>0</v>
      </c>
      <c r="BI99" s="203">
        <f t="shared" si="8"/>
        <v>0</v>
      </c>
      <c r="BJ99" s="21" t="s">
        <v>77</v>
      </c>
      <c r="BK99" s="203">
        <f t="shared" si="9"/>
        <v>0</v>
      </c>
      <c r="BL99" s="21" t="s">
        <v>222</v>
      </c>
      <c r="BM99" s="21" t="s">
        <v>1338</v>
      </c>
    </row>
    <row r="100" spans="2:65" s="1" customFormat="1" ht="16.5" customHeight="1">
      <c r="B100" s="38"/>
      <c r="C100" s="191" t="s">
        <v>196</v>
      </c>
      <c r="D100" s="191" t="s">
        <v>191</v>
      </c>
      <c r="E100" s="192" t="s">
        <v>1339</v>
      </c>
      <c r="F100" s="193" t="s">
        <v>1340</v>
      </c>
      <c r="G100" s="194" t="s">
        <v>194</v>
      </c>
      <c r="H100" s="195">
        <v>2</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222</v>
      </c>
      <c r="AT100" s="21" t="s">
        <v>191</v>
      </c>
      <c r="AU100" s="21" t="s">
        <v>77</v>
      </c>
      <c r="AY100" s="21" t="s">
        <v>190</v>
      </c>
      <c r="BE100" s="203">
        <f t="shared" si="4"/>
        <v>0</v>
      </c>
      <c r="BF100" s="203">
        <f t="shared" si="5"/>
        <v>0</v>
      </c>
      <c r="BG100" s="203">
        <f t="shared" si="6"/>
        <v>0</v>
      </c>
      <c r="BH100" s="203">
        <f t="shared" si="7"/>
        <v>0</v>
      </c>
      <c r="BI100" s="203">
        <f t="shared" si="8"/>
        <v>0</v>
      </c>
      <c r="BJ100" s="21" t="s">
        <v>77</v>
      </c>
      <c r="BK100" s="203">
        <f t="shared" si="9"/>
        <v>0</v>
      </c>
      <c r="BL100" s="21" t="s">
        <v>222</v>
      </c>
      <c r="BM100" s="21" t="s">
        <v>1341</v>
      </c>
    </row>
    <row r="101" spans="2:65" s="1" customFormat="1" ht="16.5" customHeight="1">
      <c r="B101" s="38"/>
      <c r="C101" s="191" t="s">
        <v>224</v>
      </c>
      <c r="D101" s="191" t="s">
        <v>191</v>
      </c>
      <c r="E101" s="192" t="s">
        <v>1342</v>
      </c>
      <c r="F101" s="193" t="s">
        <v>1343</v>
      </c>
      <c r="G101" s="194" t="s">
        <v>194</v>
      </c>
      <c r="H101" s="195">
        <v>2</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222</v>
      </c>
      <c r="AT101" s="21" t="s">
        <v>191</v>
      </c>
      <c r="AU101" s="21" t="s">
        <v>77</v>
      </c>
      <c r="AY101" s="21" t="s">
        <v>190</v>
      </c>
      <c r="BE101" s="203">
        <f t="shared" si="4"/>
        <v>0</v>
      </c>
      <c r="BF101" s="203">
        <f t="shared" si="5"/>
        <v>0</v>
      </c>
      <c r="BG101" s="203">
        <f t="shared" si="6"/>
        <v>0</v>
      </c>
      <c r="BH101" s="203">
        <f t="shared" si="7"/>
        <v>0</v>
      </c>
      <c r="BI101" s="203">
        <f t="shared" si="8"/>
        <v>0</v>
      </c>
      <c r="BJ101" s="21" t="s">
        <v>77</v>
      </c>
      <c r="BK101" s="203">
        <f t="shared" si="9"/>
        <v>0</v>
      </c>
      <c r="BL101" s="21" t="s">
        <v>222</v>
      </c>
      <c r="BM101" s="21" t="s">
        <v>1344</v>
      </c>
    </row>
    <row r="102" spans="2:65" s="1" customFormat="1" ht="25.5" customHeight="1">
      <c r="B102" s="38"/>
      <c r="C102" s="191" t="s">
        <v>228</v>
      </c>
      <c r="D102" s="191" t="s">
        <v>191</v>
      </c>
      <c r="E102" s="192" t="s">
        <v>1345</v>
      </c>
      <c r="F102" s="193" t="s">
        <v>1346</v>
      </c>
      <c r="G102" s="194" t="s">
        <v>194</v>
      </c>
      <c r="H102" s="195">
        <v>2</v>
      </c>
      <c r="I102" s="196"/>
      <c r="J102" s="197">
        <f t="shared" si="0"/>
        <v>0</v>
      </c>
      <c r="K102" s="193" t="s">
        <v>195</v>
      </c>
      <c r="L102" s="198"/>
      <c r="M102" s="199" t="s">
        <v>21</v>
      </c>
      <c r="N102" s="200" t="s">
        <v>41</v>
      </c>
      <c r="O102" s="39"/>
      <c r="P102" s="201">
        <f t="shared" si="1"/>
        <v>0</v>
      </c>
      <c r="Q102" s="201">
        <v>0</v>
      </c>
      <c r="R102" s="201">
        <f t="shared" si="2"/>
        <v>0</v>
      </c>
      <c r="S102" s="201">
        <v>0</v>
      </c>
      <c r="T102" s="202">
        <f t="shared" si="3"/>
        <v>0</v>
      </c>
      <c r="AR102" s="21" t="s">
        <v>222</v>
      </c>
      <c r="AT102" s="21" t="s">
        <v>191</v>
      </c>
      <c r="AU102" s="21" t="s">
        <v>77</v>
      </c>
      <c r="AY102" s="21" t="s">
        <v>190</v>
      </c>
      <c r="BE102" s="203">
        <f t="shared" si="4"/>
        <v>0</v>
      </c>
      <c r="BF102" s="203">
        <f t="shared" si="5"/>
        <v>0</v>
      </c>
      <c r="BG102" s="203">
        <f t="shared" si="6"/>
        <v>0</v>
      </c>
      <c r="BH102" s="203">
        <f t="shared" si="7"/>
        <v>0</v>
      </c>
      <c r="BI102" s="203">
        <f t="shared" si="8"/>
        <v>0</v>
      </c>
      <c r="BJ102" s="21" t="s">
        <v>77</v>
      </c>
      <c r="BK102" s="203">
        <f t="shared" si="9"/>
        <v>0</v>
      </c>
      <c r="BL102" s="21" t="s">
        <v>222</v>
      </c>
      <c r="BM102" s="21" t="s">
        <v>1347</v>
      </c>
    </row>
    <row r="103" spans="2:65" s="1" customFormat="1" ht="16.5" customHeight="1">
      <c r="B103" s="38"/>
      <c r="C103" s="191" t="s">
        <v>232</v>
      </c>
      <c r="D103" s="191" t="s">
        <v>191</v>
      </c>
      <c r="E103" s="192" t="s">
        <v>1348</v>
      </c>
      <c r="F103" s="193" t="s">
        <v>1349</v>
      </c>
      <c r="G103" s="194" t="s">
        <v>194</v>
      </c>
      <c r="H103" s="195">
        <v>2</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222</v>
      </c>
      <c r="AT103" s="21" t="s">
        <v>191</v>
      </c>
      <c r="AU103" s="21" t="s">
        <v>77</v>
      </c>
      <c r="AY103" s="21" t="s">
        <v>190</v>
      </c>
      <c r="BE103" s="203">
        <f t="shared" si="4"/>
        <v>0</v>
      </c>
      <c r="BF103" s="203">
        <f t="shared" si="5"/>
        <v>0</v>
      </c>
      <c r="BG103" s="203">
        <f t="shared" si="6"/>
        <v>0</v>
      </c>
      <c r="BH103" s="203">
        <f t="shared" si="7"/>
        <v>0</v>
      </c>
      <c r="BI103" s="203">
        <f t="shared" si="8"/>
        <v>0</v>
      </c>
      <c r="BJ103" s="21" t="s">
        <v>77</v>
      </c>
      <c r="BK103" s="203">
        <f t="shared" si="9"/>
        <v>0</v>
      </c>
      <c r="BL103" s="21" t="s">
        <v>222</v>
      </c>
      <c r="BM103" s="21" t="s">
        <v>1350</v>
      </c>
    </row>
    <row r="104" spans="2:65" s="1" customFormat="1" ht="25.5" customHeight="1">
      <c r="B104" s="38"/>
      <c r="C104" s="191" t="s">
        <v>236</v>
      </c>
      <c r="D104" s="191" t="s">
        <v>191</v>
      </c>
      <c r="E104" s="192" t="s">
        <v>1351</v>
      </c>
      <c r="F104" s="193" t="s">
        <v>1352</v>
      </c>
      <c r="G104" s="194" t="s">
        <v>194</v>
      </c>
      <c r="H104" s="195">
        <v>1</v>
      </c>
      <c r="I104" s="196"/>
      <c r="J104" s="197">
        <f t="shared" si="0"/>
        <v>0</v>
      </c>
      <c r="K104" s="193" t="s">
        <v>195</v>
      </c>
      <c r="L104" s="198"/>
      <c r="M104" s="199" t="s">
        <v>21</v>
      </c>
      <c r="N104" s="200" t="s">
        <v>41</v>
      </c>
      <c r="O104" s="39"/>
      <c r="P104" s="201">
        <f t="shared" si="1"/>
        <v>0</v>
      </c>
      <c r="Q104" s="201">
        <v>0</v>
      </c>
      <c r="R104" s="201">
        <f t="shared" si="2"/>
        <v>0</v>
      </c>
      <c r="S104" s="201">
        <v>0</v>
      </c>
      <c r="T104" s="202">
        <f t="shared" si="3"/>
        <v>0</v>
      </c>
      <c r="AR104" s="21" t="s">
        <v>222</v>
      </c>
      <c r="AT104" s="21" t="s">
        <v>191</v>
      </c>
      <c r="AU104" s="21" t="s">
        <v>77</v>
      </c>
      <c r="AY104" s="21" t="s">
        <v>190</v>
      </c>
      <c r="BE104" s="203">
        <f t="shared" si="4"/>
        <v>0</v>
      </c>
      <c r="BF104" s="203">
        <f t="shared" si="5"/>
        <v>0</v>
      </c>
      <c r="BG104" s="203">
        <f t="shared" si="6"/>
        <v>0</v>
      </c>
      <c r="BH104" s="203">
        <f t="shared" si="7"/>
        <v>0</v>
      </c>
      <c r="BI104" s="203">
        <f t="shared" si="8"/>
        <v>0</v>
      </c>
      <c r="BJ104" s="21" t="s">
        <v>77</v>
      </c>
      <c r="BK104" s="203">
        <f t="shared" si="9"/>
        <v>0</v>
      </c>
      <c r="BL104" s="21" t="s">
        <v>222</v>
      </c>
      <c r="BM104" s="21" t="s">
        <v>1353</v>
      </c>
    </row>
    <row r="105" spans="2:65" s="1" customFormat="1" ht="25.5" customHeight="1">
      <c r="B105" s="38"/>
      <c r="C105" s="191" t="s">
        <v>242</v>
      </c>
      <c r="D105" s="191" t="s">
        <v>191</v>
      </c>
      <c r="E105" s="192" t="s">
        <v>1354</v>
      </c>
      <c r="F105" s="193" t="s">
        <v>1355</v>
      </c>
      <c r="G105" s="194" t="s">
        <v>194</v>
      </c>
      <c r="H105" s="195">
        <v>1</v>
      </c>
      <c r="I105" s="196"/>
      <c r="J105" s="197">
        <f t="shared" si="0"/>
        <v>0</v>
      </c>
      <c r="K105" s="193" t="s">
        <v>195</v>
      </c>
      <c r="L105" s="198"/>
      <c r="M105" s="199" t="s">
        <v>21</v>
      </c>
      <c r="N105" s="200" t="s">
        <v>41</v>
      </c>
      <c r="O105" s="39"/>
      <c r="P105" s="201">
        <f t="shared" si="1"/>
        <v>0</v>
      </c>
      <c r="Q105" s="201">
        <v>0</v>
      </c>
      <c r="R105" s="201">
        <f t="shared" si="2"/>
        <v>0</v>
      </c>
      <c r="S105" s="201">
        <v>0</v>
      </c>
      <c r="T105" s="202">
        <f t="shared" si="3"/>
        <v>0</v>
      </c>
      <c r="AR105" s="21" t="s">
        <v>222</v>
      </c>
      <c r="AT105" s="21" t="s">
        <v>191</v>
      </c>
      <c r="AU105" s="21" t="s">
        <v>77</v>
      </c>
      <c r="AY105" s="21" t="s">
        <v>190</v>
      </c>
      <c r="BE105" s="203">
        <f t="shared" si="4"/>
        <v>0</v>
      </c>
      <c r="BF105" s="203">
        <f t="shared" si="5"/>
        <v>0</v>
      </c>
      <c r="BG105" s="203">
        <f t="shared" si="6"/>
        <v>0</v>
      </c>
      <c r="BH105" s="203">
        <f t="shared" si="7"/>
        <v>0</v>
      </c>
      <c r="BI105" s="203">
        <f t="shared" si="8"/>
        <v>0</v>
      </c>
      <c r="BJ105" s="21" t="s">
        <v>77</v>
      </c>
      <c r="BK105" s="203">
        <f t="shared" si="9"/>
        <v>0</v>
      </c>
      <c r="BL105" s="21" t="s">
        <v>222</v>
      </c>
      <c r="BM105" s="21" t="s">
        <v>1356</v>
      </c>
    </row>
    <row r="106" spans="2:65" s="1" customFormat="1" ht="16.5" customHeight="1">
      <c r="B106" s="38"/>
      <c r="C106" s="191" t="s">
        <v>246</v>
      </c>
      <c r="D106" s="191" t="s">
        <v>191</v>
      </c>
      <c r="E106" s="192" t="s">
        <v>1357</v>
      </c>
      <c r="F106" s="193" t="s">
        <v>1358</v>
      </c>
      <c r="G106" s="194" t="s">
        <v>194</v>
      </c>
      <c r="H106" s="195">
        <v>2</v>
      </c>
      <c r="I106" s="196"/>
      <c r="J106" s="197">
        <f t="shared" si="0"/>
        <v>0</v>
      </c>
      <c r="K106" s="193" t="s">
        <v>195</v>
      </c>
      <c r="L106" s="198"/>
      <c r="M106" s="199" t="s">
        <v>21</v>
      </c>
      <c r="N106" s="200" t="s">
        <v>41</v>
      </c>
      <c r="O106" s="39"/>
      <c r="P106" s="201">
        <f t="shared" si="1"/>
        <v>0</v>
      </c>
      <c r="Q106" s="201">
        <v>0</v>
      </c>
      <c r="R106" s="201">
        <f t="shared" si="2"/>
        <v>0</v>
      </c>
      <c r="S106" s="201">
        <v>0</v>
      </c>
      <c r="T106" s="202">
        <f t="shared" si="3"/>
        <v>0</v>
      </c>
      <c r="AR106" s="21" t="s">
        <v>222</v>
      </c>
      <c r="AT106" s="21" t="s">
        <v>191</v>
      </c>
      <c r="AU106" s="21" t="s">
        <v>77</v>
      </c>
      <c r="AY106" s="21" t="s">
        <v>190</v>
      </c>
      <c r="BE106" s="203">
        <f t="shared" si="4"/>
        <v>0</v>
      </c>
      <c r="BF106" s="203">
        <f t="shared" si="5"/>
        <v>0</v>
      </c>
      <c r="BG106" s="203">
        <f t="shared" si="6"/>
        <v>0</v>
      </c>
      <c r="BH106" s="203">
        <f t="shared" si="7"/>
        <v>0</v>
      </c>
      <c r="BI106" s="203">
        <f t="shared" si="8"/>
        <v>0</v>
      </c>
      <c r="BJ106" s="21" t="s">
        <v>77</v>
      </c>
      <c r="BK106" s="203">
        <f t="shared" si="9"/>
        <v>0</v>
      </c>
      <c r="BL106" s="21" t="s">
        <v>222</v>
      </c>
      <c r="BM106" s="21" t="s">
        <v>1359</v>
      </c>
    </row>
    <row r="107" spans="2:65" s="1" customFormat="1" ht="25.5" customHeight="1">
      <c r="B107" s="38"/>
      <c r="C107" s="191" t="s">
        <v>10</v>
      </c>
      <c r="D107" s="191" t="s">
        <v>191</v>
      </c>
      <c r="E107" s="192" t="s">
        <v>1360</v>
      </c>
      <c r="F107" s="193" t="s">
        <v>1361</v>
      </c>
      <c r="G107" s="194" t="s">
        <v>194</v>
      </c>
      <c r="H107" s="195">
        <v>2</v>
      </c>
      <c r="I107" s="196"/>
      <c r="J107" s="197">
        <f t="shared" si="0"/>
        <v>0</v>
      </c>
      <c r="K107" s="193" t="s">
        <v>195</v>
      </c>
      <c r="L107" s="198"/>
      <c r="M107" s="199" t="s">
        <v>21</v>
      </c>
      <c r="N107" s="200" t="s">
        <v>41</v>
      </c>
      <c r="O107" s="39"/>
      <c r="P107" s="201">
        <f t="shared" si="1"/>
        <v>0</v>
      </c>
      <c r="Q107" s="201">
        <v>0</v>
      </c>
      <c r="R107" s="201">
        <f t="shared" si="2"/>
        <v>0</v>
      </c>
      <c r="S107" s="201">
        <v>0</v>
      </c>
      <c r="T107" s="202">
        <f t="shared" si="3"/>
        <v>0</v>
      </c>
      <c r="AR107" s="21" t="s">
        <v>222</v>
      </c>
      <c r="AT107" s="21" t="s">
        <v>191</v>
      </c>
      <c r="AU107" s="21" t="s">
        <v>77</v>
      </c>
      <c r="AY107" s="21" t="s">
        <v>190</v>
      </c>
      <c r="BE107" s="203">
        <f t="shared" si="4"/>
        <v>0</v>
      </c>
      <c r="BF107" s="203">
        <f t="shared" si="5"/>
        <v>0</v>
      </c>
      <c r="BG107" s="203">
        <f t="shared" si="6"/>
        <v>0</v>
      </c>
      <c r="BH107" s="203">
        <f t="shared" si="7"/>
        <v>0</v>
      </c>
      <c r="BI107" s="203">
        <f t="shared" si="8"/>
        <v>0</v>
      </c>
      <c r="BJ107" s="21" t="s">
        <v>77</v>
      </c>
      <c r="BK107" s="203">
        <f t="shared" si="9"/>
        <v>0</v>
      </c>
      <c r="BL107" s="21" t="s">
        <v>222</v>
      </c>
      <c r="BM107" s="21" t="s">
        <v>1362</v>
      </c>
    </row>
    <row r="108" spans="2:65" s="1" customFormat="1" ht="16.5" customHeight="1">
      <c r="B108" s="38"/>
      <c r="C108" s="191" t="s">
        <v>253</v>
      </c>
      <c r="D108" s="191" t="s">
        <v>191</v>
      </c>
      <c r="E108" s="192" t="s">
        <v>1363</v>
      </c>
      <c r="F108" s="193" t="s">
        <v>1364</v>
      </c>
      <c r="G108" s="194" t="s">
        <v>194</v>
      </c>
      <c r="H108" s="195">
        <v>1</v>
      </c>
      <c r="I108" s="196"/>
      <c r="J108" s="197">
        <f t="shared" si="0"/>
        <v>0</v>
      </c>
      <c r="K108" s="193" t="s">
        <v>195</v>
      </c>
      <c r="L108" s="198"/>
      <c r="M108" s="199" t="s">
        <v>21</v>
      </c>
      <c r="N108" s="200" t="s">
        <v>41</v>
      </c>
      <c r="O108" s="39"/>
      <c r="P108" s="201">
        <f t="shared" si="1"/>
        <v>0</v>
      </c>
      <c r="Q108" s="201">
        <v>0</v>
      </c>
      <c r="R108" s="201">
        <f t="shared" si="2"/>
        <v>0</v>
      </c>
      <c r="S108" s="201">
        <v>0</v>
      </c>
      <c r="T108" s="202">
        <f t="shared" si="3"/>
        <v>0</v>
      </c>
      <c r="AR108" s="21" t="s">
        <v>222</v>
      </c>
      <c r="AT108" s="21" t="s">
        <v>191</v>
      </c>
      <c r="AU108" s="21" t="s">
        <v>77</v>
      </c>
      <c r="AY108" s="21" t="s">
        <v>190</v>
      </c>
      <c r="BE108" s="203">
        <f t="shared" si="4"/>
        <v>0</v>
      </c>
      <c r="BF108" s="203">
        <f t="shared" si="5"/>
        <v>0</v>
      </c>
      <c r="BG108" s="203">
        <f t="shared" si="6"/>
        <v>0</v>
      </c>
      <c r="BH108" s="203">
        <f t="shared" si="7"/>
        <v>0</v>
      </c>
      <c r="BI108" s="203">
        <f t="shared" si="8"/>
        <v>0</v>
      </c>
      <c r="BJ108" s="21" t="s">
        <v>77</v>
      </c>
      <c r="BK108" s="203">
        <f t="shared" si="9"/>
        <v>0</v>
      </c>
      <c r="BL108" s="21" t="s">
        <v>222</v>
      </c>
      <c r="BM108" s="21" t="s">
        <v>1365</v>
      </c>
    </row>
    <row r="109" spans="2:65" s="1" customFormat="1" ht="16.5" customHeight="1">
      <c r="B109" s="38"/>
      <c r="C109" s="191" t="s">
        <v>257</v>
      </c>
      <c r="D109" s="191" t="s">
        <v>191</v>
      </c>
      <c r="E109" s="192" t="s">
        <v>273</v>
      </c>
      <c r="F109" s="193" t="s">
        <v>274</v>
      </c>
      <c r="G109" s="194" t="s">
        <v>275</v>
      </c>
      <c r="H109" s="195">
        <v>1</v>
      </c>
      <c r="I109" s="196"/>
      <c r="J109" s="197">
        <f t="shared" si="0"/>
        <v>0</v>
      </c>
      <c r="K109" s="193" t="s">
        <v>195</v>
      </c>
      <c r="L109" s="198"/>
      <c r="M109" s="199" t="s">
        <v>21</v>
      </c>
      <c r="N109" s="200" t="s">
        <v>41</v>
      </c>
      <c r="O109" s="39"/>
      <c r="P109" s="201">
        <f t="shared" si="1"/>
        <v>0</v>
      </c>
      <c r="Q109" s="201">
        <v>0</v>
      </c>
      <c r="R109" s="201">
        <f t="shared" si="2"/>
        <v>0</v>
      </c>
      <c r="S109" s="201">
        <v>0</v>
      </c>
      <c r="T109" s="202">
        <f t="shared" si="3"/>
        <v>0</v>
      </c>
      <c r="AR109" s="21" t="s">
        <v>222</v>
      </c>
      <c r="AT109" s="21" t="s">
        <v>191</v>
      </c>
      <c r="AU109" s="21" t="s">
        <v>77</v>
      </c>
      <c r="AY109" s="21" t="s">
        <v>190</v>
      </c>
      <c r="BE109" s="203">
        <f t="shared" si="4"/>
        <v>0</v>
      </c>
      <c r="BF109" s="203">
        <f t="shared" si="5"/>
        <v>0</v>
      </c>
      <c r="BG109" s="203">
        <f t="shared" si="6"/>
        <v>0</v>
      </c>
      <c r="BH109" s="203">
        <f t="shared" si="7"/>
        <v>0</v>
      </c>
      <c r="BI109" s="203">
        <f t="shared" si="8"/>
        <v>0</v>
      </c>
      <c r="BJ109" s="21" t="s">
        <v>77</v>
      </c>
      <c r="BK109" s="203">
        <f t="shared" si="9"/>
        <v>0</v>
      </c>
      <c r="BL109" s="21" t="s">
        <v>222</v>
      </c>
      <c r="BM109" s="21" t="s">
        <v>1366</v>
      </c>
    </row>
    <row r="110" spans="2:65" s="1" customFormat="1" ht="38.25" customHeight="1">
      <c r="B110" s="38"/>
      <c r="C110" s="191" t="s">
        <v>261</v>
      </c>
      <c r="D110" s="191" t="s">
        <v>191</v>
      </c>
      <c r="E110" s="192" t="s">
        <v>1367</v>
      </c>
      <c r="F110" s="193" t="s">
        <v>1368</v>
      </c>
      <c r="G110" s="194" t="s">
        <v>1369</v>
      </c>
      <c r="H110" s="195">
        <v>1</v>
      </c>
      <c r="I110" s="196"/>
      <c r="J110" s="197">
        <f t="shared" si="0"/>
        <v>0</v>
      </c>
      <c r="K110" s="193" t="s">
        <v>195</v>
      </c>
      <c r="L110" s="198"/>
      <c r="M110" s="199" t="s">
        <v>21</v>
      </c>
      <c r="N110" s="200" t="s">
        <v>41</v>
      </c>
      <c r="O110" s="39"/>
      <c r="P110" s="201">
        <f t="shared" si="1"/>
        <v>0</v>
      </c>
      <c r="Q110" s="201">
        <v>0</v>
      </c>
      <c r="R110" s="201">
        <f t="shared" si="2"/>
        <v>0</v>
      </c>
      <c r="S110" s="201">
        <v>0</v>
      </c>
      <c r="T110" s="202">
        <f t="shared" si="3"/>
        <v>0</v>
      </c>
      <c r="AR110" s="21" t="s">
        <v>222</v>
      </c>
      <c r="AT110" s="21" t="s">
        <v>191</v>
      </c>
      <c r="AU110" s="21" t="s">
        <v>77</v>
      </c>
      <c r="AY110" s="21" t="s">
        <v>190</v>
      </c>
      <c r="BE110" s="203">
        <f t="shared" si="4"/>
        <v>0</v>
      </c>
      <c r="BF110" s="203">
        <f t="shared" si="5"/>
        <v>0</v>
      </c>
      <c r="BG110" s="203">
        <f t="shared" si="6"/>
        <v>0</v>
      </c>
      <c r="BH110" s="203">
        <f t="shared" si="7"/>
        <v>0</v>
      </c>
      <c r="BI110" s="203">
        <f t="shared" si="8"/>
        <v>0</v>
      </c>
      <c r="BJ110" s="21" t="s">
        <v>77</v>
      </c>
      <c r="BK110" s="203">
        <f t="shared" si="9"/>
        <v>0</v>
      </c>
      <c r="BL110" s="21" t="s">
        <v>222</v>
      </c>
      <c r="BM110" s="21" t="s">
        <v>1370</v>
      </c>
    </row>
    <row r="111" spans="2:65" s="1" customFormat="1" ht="51" customHeight="1">
      <c r="B111" s="38"/>
      <c r="C111" s="191" t="s">
        <v>265</v>
      </c>
      <c r="D111" s="191" t="s">
        <v>191</v>
      </c>
      <c r="E111" s="192" t="s">
        <v>394</v>
      </c>
      <c r="F111" s="193" t="s">
        <v>395</v>
      </c>
      <c r="G111" s="194" t="s">
        <v>194</v>
      </c>
      <c r="H111" s="195">
        <v>1</v>
      </c>
      <c r="I111" s="196"/>
      <c r="J111" s="197">
        <f t="shared" si="0"/>
        <v>0</v>
      </c>
      <c r="K111" s="193" t="s">
        <v>195</v>
      </c>
      <c r="L111" s="198"/>
      <c r="M111" s="199" t="s">
        <v>21</v>
      </c>
      <c r="N111" s="200" t="s">
        <v>41</v>
      </c>
      <c r="O111" s="39"/>
      <c r="P111" s="201">
        <f t="shared" si="1"/>
        <v>0</v>
      </c>
      <c r="Q111" s="201">
        <v>0</v>
      </c>
      <c r="R111" s="201">
        <f t="shared" si="2"/>
        <v>0</v>
      </c>
      <c r="S111" s="201">
        <v>0</v>
      </c>
      <c r="T111" s="202">
        <f t="shared" si="3"/>
        <v>0</v>
      </c>
      <c r="AR111" s="21" t="s">
        <v>222</v>
      </c>
      <c r="AT111" s="21" t="s">
        <v>191</v>
      </c>
      <c r="AU111" s="21" t="s">
        <v>77</v>
      </c>
      <c r="AY111" s="21" t="s">
        <v>190</v>
      </c>
      <c r="BE111" s="203">
        <f t="shared" si="4"/>
        <v>0</v>
      </c>
      <c r="BF111" s="203">
        <f t="shared" si="5"/>
        <v>0</v>
      </c>
      <c r="BG111" s="203">
        <f t="shared" si="6"/>
        <v>0</v>
      </c>
      <c r="BH111" s="203">
        <f t="shared" si="7"/>
        <v>0</v>
      </c>
      <c r="BI111" s="203">
        <f t="shared" si="8"/>
        <v>0</v>
      </c>
      <c r="BJ111" s="21" t="s">
        <v>77</v>
      </c>
      <c r="BK111" s="203">
        <f t="shared" si="9"/>
        <v>0</v>
      </c>
      <c r="BL111" s="21" t="s">
        <v>222</v>
      </c>
      <c r="BM111" s="21" t="s">
        <v>1371</v>
      </c>
    </row>
    <row r="112" spans="2:65" s="1" customFormat="1" ht="16.5" customHeight="1">
      <c r="B112" s="38"/>
      <c r="C112" s="191" t="s">
        <v>269</v>
      </c>
      <c r="D112" s="191" t="s">
        <v>191</v>
      </c>
      <c r="E112" s="192" t="s">
        <v>510</v>
      </c>
      <c r="F112" s="193" t="s">
        <v>511</v>
      </c>
      <c r="G112" s="194" t="s">
        <v>194</v>
      </c>
      <c r="H112" s="195">
        <v>5</v>
      </c>
      <c r="I112" s="196"/>
      <c r="J112" s="197">
        <f t="shared" si="0"/>
        <v>0</v>
      </c>
      <c r="K112" s="193" t="s">
        <v>195</v>
      </c>
      <c r="L112" s="198"/>
      <c r="M112" s="199" t="s">
        <v>21</v>
      </c>
      <c r="N112" s="200" t="s">
        <v>41</v>
      </c>
      <c r="O112" s="39"/>
      <c r="P112" s="201">
        <f t="shared" si="1"/>
        <v>0</v>
      </c>
      <c r="Q112" s="201">
        <v>0</v>
      </c>
      <c r="R112" s="201">
        <f t="shared" si="2"/>
        <v>0</v>
      </c>
      <c r="S112" s="201">
        <v>0</v>
      </c>
      <c r="T112" s="202">
        <f t="shared" si="3"/>
        <v>0</v>
      </c>
      <c r="AR112" s="21" t="s">
        <v>222</v>
      </c>
      <c r="AT112" s="21" t="s">
        <v>191</v>
      </c>
      <c r="AU112" s="21" t="s">
        <v>77</v>
      </c>
      <c r="AY112" s="21" t="s">
        <v>190</v>
      </c>
      <c r="BE112" s="203">
        <f t="shared" si="4"/>
        <v>0</v>
      </c>
      <c r="BF112" s="203">
        <f t="shared" si="5"/>
        <v>0</v>
      </c>
      <c r="BG112" s="203">
        <f t="shared" si="6"/>
        <v>0</v>
      </c>
      <c r="BH112" s="203">
        <f t="shared" si="7"/>
        <v>0</v>
      </c>
      <c r="BI112" s="203">
        <f t="shared" si="8"/>
        <v>0</v>
      </c>
      <c r="BJ112" s="21" t="s">
        <v>77</v>
      </c>
      <c r="BK112" s="203">
        <f t="shared" si="9"/>
        <v>0</v>
      </c>
      <c r="BL112" s="21" t="s">
        <v>222</v>
      </c>
      <c r="BM112" s="21" t="s">
        <v>1372</v>
      </c>
    </row>
    <row r="113" spans="2:65" s="1" customFormat="1" ht="16.5" customHeight="1">
      <c r="B113" s="38"/>
      <c r="C113" s="191" t="s">
        <v>9</v>
      </c>
      <c r="D113" s="191" t="s">
        <v>191</v>
      </c>
      <c r="E113" s="192" t="s">
        <v>506</v>
      </c>
      <c r="F113" s="193" t="s">
        <v>507</v>
      </c>
      <c r="G113" s="194" t="s">
        <v>194</v>
      </c>
      <c r="H113" s="195">
        <v>3</v>
      </c>
      <c r="I113" s="196"/>
      <c r="J113" s="197">
        <f t="shared" si="0"/>
        <v>0</v>
      </c>
      <c r="K113" s="193" t="s">
        <v>195</v>
      </c>
      <c r="L113" s="198"/>
      <c r="M113" s="199" t="s">
        <v>21</v>
      </c>
      <c r="N113" s="200" t="s">
        <v>41</v>
      </c>
      <c r="O113" s="39"/>
      <c r="P113" s="201">
        <f t="shared" si="1"/>
        <v>0</v>
      </c>
      <c r="Q113" s="201">
        <v>0</v>
      </c>
      <c r="R113" s="201">
        <f t="shared" si="2"/>
        <v>0</v>
      </c>
      <c r="S113" s="201">
        <v>0</v>
      </c>
      <c r="T113" s="202">
        <f t="shared" si="3"/>
        <v>0</v>
      </c>
      <c r="AR113" s="21" t="s">
        <v>222</v>
      </c>
      <c r="AT113" s="21" t="s">
        <v>191</v>
      </c>
      <c r="AU113" s="21" t="s">
        <v>77</v>
      </c>
      <c r="AY113" s="21" t="s">
        <v>190</v>
      </c>
      <c r="BE113" s="203">
        <f t="shared" si="4"/>
        <v>0</v>
      </c>
      <c r="BF113" s="203">
        <f t="shared" si="5"/>
        <v>0</v>
      </c>
      <c r="BG113" s="203">
        <f t="shared" si="6"/>
        <v>0</v>
      </c>
      <c r="BH113" s="203">
        <f t="shared" si="7"/>
        <v>0</v>
      </c>
      <c r="BI113" s="203">
        <f t="shared" si="8"/>
        <v>0</v>
      </c>
      <c r="BJ113" s="21" t="s">
        <v>77</v>
      </c>
      <c r="BK113" s="203">
        <f t="shared" si="9"/>
        <v>0</v>
      </c>
      <c r="BL113" s="21" t="s">
        <v>222</v>
      </c>
      <c r="BM113" s="21" t="s">
        <v>1373</v>
      </c>
    </row>
    <row r="114" spans="2:65" s="1" customFormat="1" ht="16.5" customHeight="1">
      <c r="B114" s="38"/>
      <c r="C114" s="191" t="s">
        <v>277</v>
      </c>
      <c r="D114" s="191" t="s">
        <v>191</v>
      </c>
      <c r="E114" s="192" t="s">
        <v>514</v>
      </c>
      <c r="F114" s="193" t="s">
        <v>515</v>
      </c>
      <c r="G114" s="194" t="s">
        <v>194</v>
      </c>
      <c r="H114" s="195">
        <v>2</v>
      </c>
      <c r="I114" s="196"/>
      <c r="J114" s="197">
        <f t="shared" si="0"/>
        <v>0</v>
      </c>
      <c r="K114" s="193" t="s">
        <v>195</v>
      </c>
      <c r="L114" s="198"/>
      <c r="M114" s="199" t="s">
        <v>21</v>
      </c>
      <c r="N114" s="200" t="s">
        <v>41</v>
      </c>
      <c r="O114" s="39"/>
      <c r="P114" s="201">
        <f t="shared" si="1"/>
        <v>0</v>
      </c>
      <c r="Q114" s="201">
        <v>0</v>
      </c>
      <c r="R114" s="201">
        <f t="shared" si="2"/>
        <v>0</v>
      </c>
      <c r="S114" s="201">
        <v>0</v>
      </c>
      <c r="T114" s="202">
        <f t="shared" si="3"/>
        <v>0</v>
      </c>
      <c r="AR114" s="21" t="s">
        <v>222</v>
      </c>
      <c r="AT114" s="21" t="s">
        <v>191</v>
      </c>
      <c r="AU114" s="21" t="s">
        <v>77</v>
      </c>
      <c r="AY114" s="21" t="s">
        <v>190</v>
      </c>
      <c r="BE114" s="203">
        <f t="shared" si="4"/>
        <v>0</v>
      </c>
      <c r="BF114" s="203">
        <f t="shared" si="5"/>
        <v>0</v>
      </c>
      <c r="BG114" s="203">
        <f t="shared" si="6"/>
        <v>0</v>
      </c>
      <c r="BH114" s="203">
        <f t="shared" si="7"/>
        <v>0</v>
      </c>
      <c r="BI114" s="203">
        <f t="shared" si="8"/>
        <v>0</v>
      </c>
      <c r="BJ114" s="21" t="s">
        <v>77</v>
      </c>
      <c r="BK114" s="203">
        <f t="shared" si="9"/>
        <v>0</v>
      </c>
      <c r="BL114" s="21" t="s">
        <v>222</v>
      </c>
      <c r="BM114" s="21" t="s">
        <v>1374</v>
      </c>
    </row>
    <row r="115" spans="2:65" s="1" customFormat="1" ht="16.5" customHeight="1">
      <c r="B115" s="38"/>
      <c r="C115" s="191" t="s">
        <v>281</v>
      </c>
      <c r="D115" s="191" t="s">
        <v>191</v>
      </c>
      <c r="E115" s="192" t="s">
        <v>418</v>
      </c>
      <c r="F115" s="193" t="s">
        <v>419</v>
      </c>
      <c r="G115" s="194" t="s">
        <v>194</v>
      </c>
      <c r="H115" s="195">
        <v>1</v>
      </c>
      <c r="I115" s="196"/>
      <c r="J115" s="197">
        <f t="shared" si="0"/>
        <v>0</v>
      </c>
      <c r="K115" s="193" t="s">
        <v>195</v>
      </c>
      <c r="L115" s="198"/>
      <c r="M115" s="199" t="s">
        <v>21</v>
      </c>
      <c r="N115" s="200" t="s">
        <v>41</v>
      </c>
      <c r="O115" s="39"/>
      <c r="P115" s="201">
        <f t="shared" si="1"/>
        <v>0</v>
      </c>
      <c r="Q115" s="201">
        <v>0</v>
      </c>
      <c r="R115" s="201">
        <f t="shared" si="2"/>
        <v>0</v>
      </c>
      <c r="S115" s="201">
        <v>0</v>
      </c>
      <c r="T115" s="202">
        <f t="shared" si="3"/>
        <v>0</v>
      </c>
      <c r="AR115" s="21" t="s">
        <v>222</v>
      </c>
      <c r="AT115" s="21" t="s">
        <v>191</v>
      </c>
      <c r="AU115" s="21" t="s">
        <v>77</v>
      </c>
      <c r="AY115" s="21" t="s">
        <v>190</v>
      </c>
      <c r="BE115" s="203">
        <f t="shared" si="4"/>
        <v>0</v>
      </c>
      <c r="BF115" s="203">
        <f t="shared" si="5"/>
        <v>0</v>
      </c>
      <c r="BG115" s="203">
        <f t="shared" si="6"/>
        <v>0</v>
      </c>
      <c r="BH115" s="203">
        <f t="shared" si="7"/>
        <v>0</v>
      </c>
      <c r="BI115" s="203">
        <f t="shared" si="8"/>
        <v>0</v>
      </c>
      <c r="BJ115" s="21" t="s">
        <v>77</v>
      </c>
      <c r="BK115" s="203">
        <f t="shared" si="9"/>
        <v>0</v>
      </c>
      <c r="BL115" s="21" t="s">
        <v>222</v>
      </c>
      <c r="BM115" s="21" t="s">
        <v>1375</v>
      </c>
    </row>
    <row r="116" spans="2:65" s="1" customFormat="1" ht="25.5" customHeight="1">
      <c r="B116" s="38"/>
      <c r="C116" s="191" t="s">
        <v>285</v>
      </c>
      <c r="D116" s="191" t="s">
        <v>191</v>
      </c>
      <c r="E116" s="192" t="s">
        <v>1376</v>
      </c>
      <c r="F116" s="193" t="s">
        <v>1377</v>
      </c>
      <c r="G116" s="194" t="s">
        <v>194</v>
      </c>
      <c r="H116" s="195">
        <v>1</v>
      </c>
      <c r="I116" s="196"/>
      <c r="J116" s="197">
        <f t="shared" si="0"/>
        <v>0</v>
      </c>
      <c r="K116" s="193" t="s">
        <v>195</v>
      </c>
      <c r="L116" s="198"/>
      <c r="M116" s="199" t="s">
        <v>21</v>
      </c>
      <c r="N116" s="200" t="s">
        <v>41</v>
      </c>
      <c r="O116" s="39"/>
      <c r="P116" s="201">
        <f t="shared" si="1"/>
        <v>0</v>
      </c>
      <c r="Q116" s="201">
        <v>0</v>
      </c>
      <c r="R116" s="201">
        <f t="shared" si="2"/>
        <v>0</v>
      </c>
      <c r="S116" s="201">
        <v>0</v>
      </c>
      <c r="T116" s="202">
        <f t="shared" si="3"/>
        <v>0</v>
      </c>
      <c r="AR116" s="21" t="s">
        <v>222</v>
      </c>
      <c r="AT116" s="21" t="s">
        <v>191</v>
      </c>
      <c r="AU116" s="21" t="s">
        <v>77</v>
      </c>
      <c r="AY116" s="21" t="s">
        <v>190</v>
      </c>
      <c r="BE116" s="203">
        <f t="shared" si="4"/>
        <v>0</v>
      </c>
      <c r="BF116" s="203">
        <f t="shared" si="5"/>
        <v>0</v>
      </c>
      <c r="BG116" s="203">
        <f t="shared" si="6"/>
        <v>0</v>
      </c>
      <c r="BH116" s="203">
        <f t="shared" si="7"/>
        <v>0</v>
      </c>
      <c r="BI116" s="203">
        <f t="shared" si="8"/>
        <v>0</v>
      </c>
      <c r="BJ116" s="21" t="s">
        <v>77</v>
      </c>
      <c r="BK116" s="203">
        <f t="shared" si="9"/>
        <v>0</v>
      </c>
      <c r="BL116" s="21" t="s">
        <v>222</v>
      </c>
      <c r="BM116" s="21" t="s">
        <v>1378</v>
      </c>
    </row>
    <row r="117" spans="2:65" s="1" customFormat="1" ht="25.5" customHeight="1">
      <c r="B117" s="38"/>
      <c r="C117" s="191" t="s">
        <v>289</v>
      </c>
      <c r="D117" s="191" t="s">
        <v>191</v>
      </c>
      <c r="E117" s="192" t="s">
        <v>1379</v>
      </c>
      <c r="F117" s="193" t="s">
        <v>1380</v>
      </c>
      <c r="G117" s="194" t="s">
        <v>194</v>
      </c>
      <c r="H117" s="195">
        <v>1</v>
      </c>
      <c r="I117" s="196"/>
      <c r="J117" s="197">
        <f t="shared" si="0"/>
        <v>0</v>
      </c>
      <c r="K117" s="193" t="s">
        <v>195</v>
      </c>
      <c r="L117" s="198"/>
      <c r="M117" s="199" t="s">
        <v>21</v>
      </c>
      <c r="N117" s="200" t="s">
        <v>41</v>
      </c>
      <c r="O117" s="39"/>
      <c r="P117" s="201">
        <f t="shared" si="1"/>
        <v>0</v>
      </c>
      <c r="Q117" s="201">
        <v>0</v>
      </c>
      <c r="R117" s="201">
        <f t="shared" si="2"/>
        <v>0</v>
      </c>
      <c r="S117" s="201">
        <v>0</v>
      </c>
      <c r="T117" s="202">
        <f t="shared" si="3"/>
        <v>0</v>
      </c>
      <c r="AR117" s="21" t="s">
        <v>222</v>
      </c>
      <c r="AT117" s="21" t="s">
        <v>191</v>
      </c>
      <c r="AU117" s="21" t="s">
        <v>77</v>
      </c>
      <c r="AY117" s="21" t="s">
        <v>190</v>
      </c>
      <c r="BE117" s="203">
        <f t="shared" si="4"/>
        <v>0</v>
      </c>
      <c r="BF117" s="203">
        <f t="shared" si="5"/>
        <v>0</v>
      </c>
      <c r="BG117" s="203">
        <f t="shared" si="6"/>
        <v>0</v>
      </c>
      <c r="BH117" s="203">
        <f t="shared" si="7"/>
        <v>0</v>
      </c>
      <c r="BI117" s="203">
        <f t="shared" si="8"/>
        <v>0</v>
      </c>
      <c r="BJ117" s="21" t="s">
        <v>77</v>
      </c>
      <c r="BK117" s="203">
        <f t="shared" si="9"/>
        <v>0</v>
      </c>
      <c r="BL117" s="21" t="s">
        <v>222</v>
      </c>
      <c r="BM117" s="21" t="s">
        <v>1381</v>
      </c>
    </row>
    <row r="118" spans="2:65" s="1" customFormat="1" ht="38.25" customHeight="1">
      <c r="B118" s="38"/>
      <c r="C118" s="191" t="s">
        <v>294</v>
      </c>
      <c r="D118" s="191" t="s">
        <v>191</v>
      </c>
      <c r="E118" s="192" t="s">
        <v>1382</v>
      </c>
      <c r="F118" s="193" t="s">
        <v>1383</v>
      </c>
      <c r="G118" s="194" t="s">
        <v>194</v>
      </c>
      <c r="H118" s="195">
        <v>20</v>
      </c>
      <c r="I118" s="196"/>
      <c r="J118" s="197">
        <f t="shared" si="0"/>
        <v>0</v>
      </c>
      <c r="K118" s="193" t="s">
        <v>195</v>
      </c>
      <c r="L118" s="198"/>
      <c r="M118" s="199" t="s">
        <v>21</v>
      </c>
      <c r="N118" s="200" t="s">
        <v>41</v>
      </c>
      <c r="O118" s="39"/>
      <c r="P118" s="201">
        <f t="shared" si="1"/>
        <v>0</v>
      </c>
      <c r="Q118" s="201">
        <v>0</v>
      </c>
      <c r="R118" s="201">
        <f t="shared" si="2"/>
        <v>0</v>
      </c>
      <c r="S118" s="201">
        <v>0</v>
      </c>
      <c r="T118" s="202">
        <f t="shared" si="3"/>
        <v>0</v>
      </c>
      <c r="AR118" s="21" t="s">
        <v>222</v>
      </c>
      <c r="AT118" s="21" t="s">
        <v>191</v>
      </c>
      <c r="AU118" s="21" t="s">
        <v>77</v>
      </c>
      <c r="AY118" s="21" t="s">
        <v>190</v>
      </c>
      <c r="BE118" s="203">
        <f t="shared" si="4"/>
        <v>0</v>
      </c>
      <c r="BF118" s="203">
        <f t="shared" si="5"/>
        <v>0</v>
      </c>
      <c r="BG118" s="203">
        <f t="shared" si="6"/>
        <v>0</v>
      </c>
      <c r="BH118" s="203">
        <f t="shared" si="7"/>
        <v>0</v>
      </c>
      <c r="BI118" s="203">
        <f t="shared" si="8"/>
        <v>0</v>
      </c>
      <c r="BJ118" s="21" t="s">
        <v>77</v>
      </c>
      <c r="BK118" s="203">
        <f t="shared" si="9"/>
        <v>0</v>
      </c>
      <c r="BL118" s="21" t="s">
        <v>222</v>
      </c>
      <c r="BM118" s="21" t="s">
        <v>1384</v>
      </c>
    </row>
    <row r="119" spans="2:65" s="1" customFormat="1" ht="25.5" customHeight="1">
      <c r="B119" s="38"/>
      <c r="C119" s="191" t="s">
        <v>298</v>
      </c>
      <c r="D119" s="191" t="s">
        <v>191</v>
      </c>
      <c r="E119" s="192" t="s">
        <v>1385</v>
      </c>
      <c r="F119" s="193" t="s">
        <v>1386</v>
      </c>
      <c r="G119" s="194" t="s">
        <v>194</v>
      </c>
      <c r="H119" s="195">
        <v>20</v>
      </c>
      <c r="I119" s="196"/>
      <c r="J119" s="197">
        <f t="shared" si="0"/>
        <v>0</v>
      </c>
      <c r="K119" s="193" t="s">
        <v>195</v>
      </c>
      <c r="L119" s="198"/>
      <c r="M119" s="199" t="s">
        <v>21</v>
      </c>
      <c r="N119" s="200" t="s">
        <v>41</v>
      </c>
      <c r="O119" s="39"/>
      <c r="P119" s="201">
        <f t="shared" si="1"/>
        <v>0</v>
      </c>
      <c r="Q119" s="201">
        <v>0</v>
      </c>
      <c r="R119" s="201">
        <f t="shared" si="2"/>
        <v>0</v>
      </c>
      <c r="S119" s="201">
        <v>0</v>
      </c>
      <c r="T119" s="202">
        <f t="shared" si="3"/>
        <v>0</v>
      </c>
      <c r="AR119" s="21" t="s">
        <v>222</v>
      </c>
      <c r="AT119" s="21" t="s">
        <v>191</v>
      </c>
      <c r="AU119" s="21" t="s">
        <v>77</v>
      </c>
      <c r="AY119" s="21" t="s">
        <v>190</v>
      </c>
      <c r="BE119" s="203">
        <f t="shared" si="4"/>
        <v>0</v>
      </c>
      <c r="BF119" s="203">
        <f t="shared" si="5"/>
        <v>0</v>
      </c>
      <c r="BG119" s="203">
        <f t="shared" si="6"/>
        <v>0</v>
      </c>
      <c r="BH119" s="203">
        <f t="shared" si="7"/>
        <v>0</v>
      </c>
      <c r="BI119" s="203">
        <f t="shared" si="8"/>
        <v>0</v>
      </c>
      <c r="BJ119" s="21" t="s">
        <v>77</v>
      </c>
      <c r="BK119" s="203">
        <f t="shared" si="9"/>
        <v>0</v>
      </c>
      <c r="BL119" s="21" t="s">
        <v>222</v>
      </c>
      <c r="BM119" s="21" t="s">
        <v>1387</v>
      </c>
    </row>
    <row r="120" spans="2:65" s="1" customFormat="1" ht="25.5" customHeight="1">
      <c r="B120" s="38"/>
      <c r="C120" s="191" t="s">
        <v>302</v>
      </c>
      <c r="D120" s="191" t="s">
        <v>191</v>
      </c>
      <c r="E120" s="192" t="s">
        <v>1388</v>
      </c>
      <c r="F120" s="193" t="s">
        <v>1389</v>
      </c>
      <c r="G120" s="194" t="s">
        <v>194</v>
      </c>
      <c r="H120" s="195">
        <v>1</v>
      </c>
      <c r="I120" s="196"/>
      <c r="J120" s="197">
        <f t="shared" si="0"/>
        <v>0</v>
      </c>
      <c r="K120" s="193" t="s">
        <v>195</v>
      </c>
      <c r="L120" s="198"/>
      <c r="M120" s="199" t="s">
        <v>21</v>
      </c>
      <c r="N120" s="200" t="s">
        <v>41</v>
      </c>
      <c r="O120" s="39"/>
      <c r="P120" s="201">
        <f t="shared" si="1"/>
        <v>0</v>
      </c>
      <c r="Q120" s="201">
        <v>0</v>
      </c>
      <c r="R120" s="201">
        <f t="shared" si="2"/>
        <v>0</v>
      </c>
      <c r="S120" s="201">
        <v>0</v>
      </c>
      <c r="T120" s="202">
        <f t="shared" si="3"/>
        <v>0</v>
      </c>
      <c r="AR120" s="21" t="s">
        <v>222</v>
      </c>
      <c r="AT120" s="21" t="s">
        <v>191</v>
      </c>
      <c r="AU120" s="21" t="s">
        <v>77</v>
      </c>
      <c r="AY120" s="21" t="s">
        <v>190</v>
      </c>
      <c r="BE120" s="203">
        <f t="shared" si="4"/>
        <v>0</v>
      </c>
      <c r="BF120" s="203">
        <f t="shared" si="5"/>
        <v>0</v>
      </c>
      <c r="BG120" s="203">
        <f t="shared" si="6"/>
        <v>0</v>
      </c>
      <c r="BH120" s="203">
        <f t="shared" si="7"/>
        <v>0</v>
      </c>
      <c r="BI120" s="203">
        <f t="shared" si="8"/>
        <v>0</v>
      </c>
      <c r="BJ120" s="21" t="s">
        <v>77</v>
      </c>
      <c r="BK120" s="203">
        <f t="shared" si="9"/>
        <v>0</v>
      </c>
      <c r="BL120" s="21" t="s">
        <v>222</v>
      </c>
      <c r="BM120" s="21" t="s">
        <v>1390</v>
      </c>
    </row>
    <row r="121" spans="2:65" s="1" customFormat="1" ht="25.5" customHeight="1">
      <c r="B121" s="38"/>
      <c r="C121" s="191" t="s">
        <v>307</v>
      </c>
      <c r="D121" s="191" t="s">
        <v>191</v>
      </c>
      <c r="E121" s="192" t="s">
        <v>1391</v>
      </c>
      <c r="F121" s="193" t="s">
        <v>1392</v>
      </c>
      <c r="G121" s="194" t="s">
        <v>194</v>
      </c>
      <c r="H121" s="195">
        <v>1</v>
      </c>
      <c r="I121" s="196"/>
      <c r="J121" s="197">
        <f t="shared" si="0"/>
        <v>0</v>
      </c>
      <c r="K121" s="193" t="s">
        <v>195</v>
      </c>
      <c r="L121" s="198"/>
      <c r="M121" s="199" t="s">
        <v>21</v>
      </c>
      <c r="N121" s="200" t="s">
        <v>41</v>
      </c>
      <c r="O121" s="39"/>
      <c r="P121" s="201">
        <f t="shared" si="1"/>
        <v>0</v>
      </c>
      <c r="Q121" s="201">
        <v>0</v>
      </c>
      <c r="R121" s="201">
        <f t="shared" si="2"/>
        <v>0</v>
      </c>
      <c r="S121" s="201">
        <v>0</v>
      </c>
      <c r="T121" s="202">
        <f t="shared" si="3"/>
        <v>0</v>
      </c>
      <c r="AR121" s="21" t="s">
        <v>222</v>
      </c>
      <c r="AT121" s="21" t="s">
        <v>191</v>
      </c>
      <c r="AU121" s="21" t="s">
        <v>77</v>
      </c>
      <c r="AY121" s="21" t="s">
        <v>190</v>
      </c>
      <c r="BE121" s="203">
        <f t="shared" si="4"/>
        <v>0</v>
      </c>
      <c r="BF121" s="203">
        <f t="shared" si="5"/>
        <v>0</v>
      </c>
      <c r="BG121" s="203">
        <f t="shared" si="6"/>
        <v>0</v>
      </c>
      <c r="BH121" s="203">
        <f t="shared" si="7"/>
        <v>0</v>
      </c>
      <c r="BI121" s="203">
        <f t="shared" si="8"/>
        <v>0</v>
      </c>
      <c r="BJ121" s="21" t="s">
        <v>77</v>
      </c>
      <c r="BK121" s="203">
        <f t="shared" si="9"/>
        <v>0</v>
      </c>
      <c r="BL121" s="21" t="s">
        <v>222</v>
      </c>
      <c r="BM121" s="21" t="s">
        <v>1393</v>
      </c>
    </row>
    <row r="122" spans="2:65" s="1" customFormat="1" ht="16.5" customHeight="1">
      <c r="B122" s="38"/>
      <c r="C122" s="191" t="s">
        <v>311</v>
      </c>
      <c r="D122" s="191" t="s">
        <v>191</v>
      </c>
      <c r="E122" s="192" t="s">
        <v>1394</v>
      </c>
      <c r="F122" s="193" t="s">
        <v>1395</v>
      </c>
      <c r="G122" s="194" t="s">
        <v>194</v>
      </c>
      <c r="H122" s="195">
        <v>1</v>
      </c>
      <c r="I122" s="196"/>
      <c r="J122" s="197">
        <f t="shared" si="0"/>
        <v>0</v>
      </c>
      <c r="K122" s="193" t="s">
        <v>195</v>
      </c>
      <c r="L122" s="198"/>
      <c r="M122" s="199" t="s">
        <v>21</v>
      </c>
      <c r="N122" s="200" t="s">
        <v>41</v>
      </c>
      <c r="O122" s="39"/>
      <c r="P122" s="201">
        <f t="shared" si="1"/>
        <v>0</v>
      </c>
      <c r="Q122" s="201">
        <v>0</v>
      </c>
      <c r="R122" s="201">
        <f t="shared" si="2"/>
        <v>0</v>
      </c>
      <c r="S122" s="201">
        <v>0</v>
      </c>
      <c r="T122" s="202">
        <f t="shared" si="3"/>
        <v>0</v>
      </c>
      <c r="AR122" s="21" t="s">
        <v>222</v>
      </c>
      <c r="AT122" s="21" t="s">
        <v>191</v>
      </c>
      <c r="AU122" s="21" t="s">
        <v>77</v>
      </c>
      <c r="AY122" s="21" t="s">
        <v>190</v>
      </c>
      <c r="BE122" s="203">
        <f t="shared" si="4"/>
        <v>0</v>
      </c>
      <c r="BF122" s="203">
        <f t="shared" si="5"/>
        <v>0</v>
      </c>
      <c r="BG122" s="203">
        <f t="shared" si="6"/>
        <v>0</v>
      </c>
      <c r="BH122" s="203">
        <f t="shared" si="7"/>
        <v>0</v>
      </c>
      <c r="BI122" s="203">
        <f t="shared" si="8"/>
        <v>0</v>
      </c>
      <c r="BJ122" s="21" t="s">
        <v>77</v>
      </c>
      <c r="BK122" s="203">
        <f t="shared" si="9"/>
        <v>0</v>
      </c>
      <c r="BL122" s="21" t="s">
        <v>222</v>
      </c>
      <c r="BM122" s="21" t="s">
        <v>1396</v>
      </c>
    </row>
    <row r="123" spans="2:65" s="1" customFormat="1" ht="16.5" customHeight="1">
      <c r="B123" s="38"/>
      <c r="C123" s="191" t="s">
        <v>316</v>
      </c>
      <c r="D123" s="191" t="s">
        <v>191</v>
      </c>
      <c r="E123" s="192" t="s">
        <v>1397</v>
      </c>
      <c r="F123" s="193" t="s">
        <v>1398</v>
      </c>
      <c r="G123" s="194" t="s">
        <v>194</v>
      </c>
      <c r="H123" s="195">
        <v>1</v>
      </c>
      <c r="I123" s="196"/>
      <c r="J123" s="197">
        <f t="shared" si="0"/>
        <v>0</v>
      </c>
      <c r="K123" s="193" t="s">
        <v>195</v>
      </c>
      <c r="L123" s="198"/>
      <c r="M123" s="199" t="s">
        <v>21</v>
      </c>
      <c r="N123" s="200" t="s">
        <v>41</v>
      </c>
      <c r="O123" s="39"/>
      <c r="P123" s="201">
        <f t="shared" si="1"/>
        <v>0</v>
      </c>
      <c r="Q123" s="201">
        <v>0</v>
      </c>
      <c r="R123" s="201">
        <f t="shared" si="2"/>
        <v>0</v>
      </c>
      <c r="S123" s="201">
        <v>0</v>
      </c>
      <c r="T123" s="202">
        <f t="shared" si="3"/>
        <v>0</v>
      </c>
      <c r="AR123" s="21" t="s">
        <v>222</v>
      </c>
      <c r="AT123" s="21" t="s">
        <v>191</v>
      </c>
      <c r="AU123" s="21" t="s">
        <v>77</v>
      </c>
      <c r="AY123" s="21" t="s">
        <v>190</v>
      </c>
      <c r="BE123" s="203">
        <f t="shared" si="4"/>
        <v>0</v>
      </c>
      <c r="BF123" s="203">
        <f t="shared" si="5"/>
        <v>0</v>
      </c>
      <c r="BG123" s="203">
        <f t="shared" si="6"/>
        <v>0</v>
      </c>
      <c r="BH123" s="203">
        <f t="shared" si="7"/>
        <v>0</v>
      </c>
      <c r="BI123" s="203">
        <f t="shared" si="8"/>
        <v>0</v>
      </c>
      <c r="BJ123" s="21" t="s">
        <v>77</v>
      </c>
      <c r="BK123" s="203">
        <f t="shared" si="9"/>
        <v>0</v>
      </c>
      <c r="BL123" s="21" t="s">
        <v>222</v>
      </c>
      <c r="BM123" s="21" t="s">
        <v>1399</v>
      </c>
    </row>
    <row r="124" spans="2:65" s="1" customFormat="1" ht="16.5" customHeight="1">
      <c r="B124" s="38"/>
      <c r="C124" s="191" t="s">
        <v>320</v>
      </c>
      <c r="D124" s="191" t="s">
        <v>191</v>
      </c>
      <c r="E124" s="192" t="s">
        <v>558</v>
      </c>
      <c r="F124" s="193" t="s">
        <v>559</v>
      </c>
      <c r="G124" s="194" t="s">
        <v>194</v>
      </c>
      <c r="H124" s="195">
        <v>1</v>
      </c>
      <c r="I124" s="196"/>
      <c r="J124" s="197">
        <f t="shared" si="0"/>
        <v>0</v>
      </c>
      <c r="K124" s="193" t="s">
        <v>195</v>
      </c>
      <c r="L124" s="198"/>
      <c r="M124" s="199" t="s">
        <v>21</v>
      </c>
      <c r="N124" s="200" t="s">
        <v>41</v>
      </c>
      <c r="O124" s="39"/>
      <c r="P124" s="201">
        <f t="shared" si="1"/>
        <v>0</v>
      </c>
      <c r="Q124" s="201">
        <v>0</v>
      </c>
      <c r="R124" s="201">
        <f t="shared" si="2"/>
        <v>0</v>
      </c>
      <c r="S124" s="201">
        <v>0</v>
      </c>
      <c r="T124" s="202">
        <f t="shared" si="3"/>
        <v>0</v>
      </c>
      <c r="AR124" s="21" t="s">
        <v>222</v>
      </c>
      <c r="AT124" s="21" t="s">
        <v>191</v>
      </c>
      <c r="AU124" s="21" t="s">
        <v>77</v>
      </c>
      <c r="AY124" s="21" t="s">
        <v>190</v>
      </c>
      <c r="BE124" s="203">
        <f t="shared" si="4"/>
        <v>0</v>
      </c>
      <c r="BF124" s="203">
        <f t="shared" si="5"/>
        <v>0</v>
      </c>
      <c r="BG124" s="203">
        <f t="shared" si="6"/>
        <v>0</v>
      </c>
      <c r="BH124" s="203">
        <f t="shared" si="7"/>
        <v>0</v>
      </c>
      <c r="BI124" s="203">
        <f t="shared" si="8"/>
        <v>0</v>
      </c>
      <c r="BJ124" s="21" t="s">
        <v>77</v>
      </c>
      <c r="BK124" s="203">
        <f t="shared" si="9"/>
        <v>0</v>
      </c>
      <c r="BL124" s="21" t="s">
        <v>222</v>
      </c>
      <c r="BM124" s="21" t="s">
        <v>1400</v>
      </c>
    </row>
    <row r="125" spans="2:65" s="1" customFormat="1" ht="16.5" customHeight="1">
      <c r="B125" s="38"/>
      <c r="C125" s="191" t="s">
        <v>324</v>
      </c>
      <c r="D125" s="191" t="s">
        <v>191</v>
      </c>
      <c r="E125" s="192" t="s">
        <v>1401</v>
      </c>
      <c r="F125" s="193" t="s">
        <v>1402</v>
      </c>
      <c r="G125" s="194" t="s">
        <v>194</v>
      </c>
      <c r="H125" s="195">
        <v>1</v>
      </c>
      <c r="I125" s="196"/>
      <c r="J125" s="197">
        <f t="shared" si="0"/>
        <v>0</v>
      </c>
      <c r="K125" s="193" t="s">
        <v>195</v>
      </c>
      <c r="L125" s="198"/>
      <c r="M125" s="199" t="s">
        <v>21</v>
      </c>
      <c r="N125" s="200" t="s">
        <v>41</v>
      </c>
      <c r="O125" s="39"/>
      <c r="P125" s="201">
        <f t="shared" si="1"/>
        <v>0</v>
      </c>
      <c r="Q125" s="201">
        <v>0</v>
      </c>
      <c r="R125" s="201">
        <f t="shared" si="2"/>
        <v>0</v>
      </c>
      <c r="S125" s="201">
        <v>0</v>
      </c>
      <c r="T125" s="202">
        <f t="shared" si="3"/>
        <v>0</v>
      </c>
      <c r="AR125" s="21" t="s">
        <v>222</v>
      </c>
      <c r="AT125" s="21" t="s">
        <v>191</v>
      </c>
      <c r="AU125" s="21" t="s">
        <v>77</v>
      </c>
      <c r="AY125" s="21" t="s">
        <v>190</v>
      </c>
      <c r="BE125" s="203">
        <f t="shared" si="4"/>
        <v>0</v>
      </c>
      <c r="BF125" s="203">
        <f t="shared" si="5"/>
        <v>0</v>
      </c>
      <c r="BG125" s="203">
        <f t="shared" si="6"/>
        <v>0</v>
      </c>
      <c r="BH125" s="203">
        <f t="shared" si="7"/>
        <v>0</v>
      </c>
      <c r="BI125" s="203">
        <f t="shared" si="8"/>
        <v>0</v>
      </c>
      <c r="BJ125" s="21" t="s">
        <v>77</v>
      </c>
      <c r="BK125" s="203">
        <f t="shared" si="9"/>
        <v>0</v>
      </c>
      <c r="BL125" s="21" t="s">
        <v>222</v>
      </c>
      <c r="BM125" s="21" t="s">
        <v>1403</v>
      </c>
    </row>
    <row r="126" spans="2:65" s="1" customFormat="1" ht="16.5" customHeight="1">
      <c r="B126" s="38"/>
      <c r="C126" s="191" t="s">
        <v>328</v>
      </c>
      <c r="D126" s="191" t="s">
        <v>191</v>
      </c>
      <c r="E126" s="192" t="s">
        <v>562</v>
      </c>
      <c r="F126" s="193" t="s">
        <v>563</v>
      </c>
      <c r="G126" s="194" t="s">
        <v>194</v>
      </c>
      <c r="H126" s="195">
        <v>1</v>
      </c>
      <c r="I126" s="196"/>
      <c r="J126" s="197">
        <f t="shared" si="0"/>
        <v>0</v>
      </c>
      <c r="K126" s="193" t="s">
        <v>195</v>
      </c>
      <c r="L126" s="198"/>
      <c r="M126" s="199" t="s">
        <v>21</v>
      </c>
      <c r="N126" s="200" t="s">
        <v>41</v>
      </c>
      <c r="O126" s="39"/>
      <c r="P126" s="201">
        <f t="shared" si="1"/>
        <v>0</v>
      </c>
      <c r="Q126" s="201">
        <v>0</v>
      </c>
      <c r="R126" s="201">
        <f t="shared" si="2"/>
        <v>0</v>
      </c>
      <c r="S126" s="201">
        <v>0</v>
      </c>
      <c r="T126" s="202">
        <f t="shared" si="3"/>
        <v>0</v>
      </c>
      <c r="AR126" s="21" t="s">
        <v>222</v>
      </c>
      <c r="AT126" s="21" t="s">
        <v>191</v>
      </c>
      <c r="AU126" s="21" t="s">
        <v>77</v>
      </c>
      <c r="AY126" s="21" t="s">
        <v>190</v>
      </c>
      <c r="BE126" s="203">
        <f t="shared" si="4"/>
        <v>0</v>
      </c>
      <c r="BF126" s="203">
        <f t="shared" si="5"/>
        <v>0</v>
      </c>
      <c r="BG126" s="203">
        <f t="shared" si="6"/>
        <v>0</v>
      </c>
      <c r="BH126" s="203">
        <f t="shared" si="7"/>
        <v>0</v>
      </c>
      <c r="BI126" s="203">
        <f t="shared" si="8"/>
        <v>0</v>
      </c>
      <c r="BJ126" s="21" t="s">
        <v>77</v>
      </c>
      <c r="BK126" s="203">
        <f t="shared" si="9"/>
        <v>0</v>
      </c>
      <c r="BL126" s="21" t="s">
        <v>222</v>
      </c>
      <c r="BM126" s="21" t="s">
        <v>1404</v>
      </c>
    </row>
    <row r="127" spans="2:65" s="1" customFormat="1" ht="16.5" customHeight="1">
      <c r="B127" s="38"/>
      <c r="C127" s="191" t="s">
        <v>332</v>
      </c>
      <c r="D127" s="191" t="s">
        <v>191</v>
      </c>
      <c r="E127" s="192" t="s">
        <v>566</v>
      </c>
      <c r="F127" s="193" t="s">
        <v>567</v>
      </c>
      <c r="G127" s="194" t="s">
        <v>194</v>
      </c>
      <c r="H127" s="195">
        <v>1</v>
      </c>
      <c r="I127" s="196"/>
      <c r="J127" s="197">
        <f t="shared" si="0"/>
        <v>0</v>
      </c>
      <c r="K127" s="193" t="s">
        <v>195</v>
      </c>
      <c r="L127" s="198"/>
      <c r="M127" s="199" t="s">
        <v>21</v>
      </c>
      <c r="N127" s="200" t="s">
        <v>41</v>
      </c>
      <c r="O127" s="39"/>
      <c r="P127" s="201">
        <f t="shared" si="1"/>
        <v>0</v>
      </c>
      <c r="Q127" s="201">
        <v>0</v>
      </c>
      <c r="R127" s="201">
        <f t="shared" si="2"/>
        <v>0</v>
      </c>
      <c r="S127" s="201">
        <v>0</v>
      </c>
      <c r="T127" s="202">
        <f t="shared" si="3"/>
        <v>0</v>
      </c>
      <c r="AR127" s="21" t="s">
        <v>222</v>
      </c>
      <c r="AT127" s="21" t="s">
        <v>191</v>
      </c>
      <c r="AU127" s="21" t="s">
        <v>77</v>
      </c>
      <c r="AY127" s="21" t="s">
        <v>190</v>
      </c>
      <c r="BE127" s="203">
        <f t="shared" si="4"/>
        <v>0</v>
      </c>
      <c r="BF127" s="203">
        <f t="shared" si="5"/>
        <v>0</v>
      </c>
      <c r="BG127" s="203">
        <f t="shared" si="6"/>
        <v>0</v>
      </c>
      <c r="BH127" s="203">
        <f t="shared" si="7"/>
        <v>0</v>
      </c>
      <c r="BI127" s="203">
        <f t="shared" si="8"/>
        <v>0</v>
      </c>
      <c r="BJ127" s="21" t="s">
        <v>77</v>
      </c>
      <c r="BK127" s="203">
        <f t="shared" si="9"/>
        <v>0</v>
      </c>
      <c r="BL127" s="21" t="s">
        <v>222</v>
      </c>
      <c r="BM127" s="21" t="s">
        <v>1405</v>
      </c>
    </row>
    <row r="128" spans="2:65" s="1" customFormat="1" ht="16.5" customHeight="1">
      <c r="B128" s="38"/>
      <c r="C128" s="191" t="s">
        <v>336</v>
      </c>
      <c r="D128" s="191" t="s">
        <v>191</v>
      </c>
      <c r="E128" s="192" t="s">
        <v>574</v>
      </c>
      <c r="F128" s="193" t="s">
        <v>575</v>
      </c>
      <c r="G128" s="194" t="s">
        <v>194</v>
      </c>
      <c r="H128" s="195">
        <v>1</v>
      </c>
      <c r="I128" s="196"/>
      <c r="J128" s="197">
        <f t="shared" si="0"/>
        <v>0</v>
      </c>
      <c r="K128" s="193" t="s">
        <v>195</v>
      </c>
      <c r="L128" s="198"/>
      <c r="M128" s="199" t="s">
        <v>21</v>
      </c>
      <c r="N128" s="200" t="s">
        <v>41</v>
      </c>
      <c r="O128" s="39"/>
      <c r="P128" s="201">
        <f t="shared" si="1"/>
        <v>0</v>
      </c>
      <c r="Q128" s="201">
        <v>0</v>
      </c>
      <c r="R128" s="201">
        <f t="shared" si="2"/>
        <v>0</v>
      </c>
      <c r="S128" s="201">
        <v>0</v>
      </c>
      <c r="T128" s="202">
        <f t="shared" si="3"/>
        <v>0</v>
      </c>
      <c r="AR128" s="21" t="s">
        <v>222</v>
      </c>
      <c r="AT128" s="21" t="s">
        <v>191</v>
      </c>
      <c r="AU128" s="21" t="s">
        <v>77</v>
      </c>
      <c r="AY128" s="21" t="s">
        <v>190</v>
      </c>
      <c r="BE128" s="203">
        <f t="shared" si="4"/>
        <v>0</v>
      </c>
      <c r="BF128" s="203">
        <f t="shared" si="5"/>
        <v>0</v>
      </c>
      <c r="BG128" s="203">
        <f t="shared" si="6"/>
        <v>0</v>
      </c>
      <c r="BH128" s="203">
        <f t="shared" si="7"/>
        <v>0</v>
      </c>
      <c r="BI128" s="203">
        <f t="shared" si="8"/>
        <v>0</v>
      </c>
      <c r="BJ128" s="21" t="s">
        <v>77</v>
      </c>
      <c r="BK128" s="203">
        <f t="shared" si="9"/>
        <v>0</v>
      </c>
      <c r="BL128" s="21" t="s">
        <v>222</v>
      </c>
      <c r="BM128" s="21" t="s">
        <v>1406</v>
      </c>
    </row>
    <row r="129" spans="2:65" s="1" customFormat="1" ht="16.5" customHeight="1">
      <c r="B129" s="38"/>
      <c r="C129" s="191" t="s">
        <v>340</v>
      </c>
      <c r="D129" s="191" t="s">
        <v>191</v>
      </c>
      <c r="E129" s="192" t="s">
        <v>570</v>
      </c>
      <c r="F129" s="193" t="s">
        <v>571</v>
      </c>
      <c r="G129" s="194" t="s">
        <v>194</v>
      </c>
      <c r="H129" s="195">
        <v>1</v>
      </c>
      <c r="I129" s="196"/>
      <c r="J129" s="197">
        <f t="shared" si="0"/>
        <v>0</v>
      </c>
      <c r="K129" s="193" t="s">
        <v>195</v>
      </c>
      <c r="L129" s="198"/>
      <c r="M129" s="199" t="s">
        <v>21</v>
      </c>
      <c r="N129" s="200" t="s">
        <v>41</v>
      </c>
      <c r="O129" s="39"/>
      <c r="P129" s="201">
        <f t="shared" si="1"/>
        <v>0</v>
      </c>
      <c r="Q129" s="201">
        <v>0</v>
      </c>
      <c r="R129" s="201">
        <f t="shared" si="2"/>
        <v>0</v>
      </c>
      <c r="S129" s="201">
        <v>0</v>
      </c>
      <c r="T129" s="202">
        <f t="shared" si="3"/>
        <v>0</v>
      </c>
      <c r="AR129" s="21" t="s">
        <v>222</v>
      </c>
      <c r="AT129" s="21" t="s">
        <v>191</v>
      </c>
      <c r="AU129" s="21" t="s">
        <v>77</v>
      </c>
      <c r="AY129" s="21" t="s">
        <v>190</v>
      </c>
      <c r="BE129" s="203">
        <f t="shared" si="4"/>
        <v>0</v>
      </c>
      <c r="BF129" s="203">
        <f t="shared" si="5"/>
        <v>0</v>
      </c>
      <c r="BG129" s="203">
        <f t="shared" si="6"/>
        <v>0</v>
      </c>
      <c r="BH129" s="203">
        <f t="shared" si="7"/>
        <v>0</v>
      </c>
      <c r="BI129" s="203">
        <f t="shared" si="8"/>
        <v>0</v>
      </c>
      <c r="BJ129" s="21" t="s">
        <v>77</v>
      </c>
      <c r="BK129" s="203">
        <f t="shared" si="9"/>
        <v>0</v>
      </c>
      <c r="BL129" s="21" t="s">
        <v>222</v>
      </c>
      <c r="BM129" s="21" t="s">
        <v>1407</v>
      </c>
    </row>
    <row r="130" spans="2:65" s="1" customFormat="1" ht="16.5" customHeight="1">
      <c r="B130" s="38"/>
      <c r="C130" s="191" t="s">
        <v>344</v>
      </c>
      <c r="D130" s="191" t="s">
        <v>191</v>
      </c>
      <c r="E130" s="192" t="s">
        <v>522</v>
      </c>
      <c r="F130" s="193" t="s">
        <v>523</v>
      </c>
      <c r="G130" s="194" t="s">
        <v>194</v>
      </c>
      <c r="H130" s="195">
        <v>2</v>
      </c>
      <c r="I130" s="196"/>
      <c r="J130" s="197">
        <f t="shared" si="0"/>
        <v>0</v>
      </c>
      <c r="K130" s="193" t="s">
        <v>195</v>
      </c>
      <c r="L130" s="198"/>
      <c r="M130" s="199" t="s">
        <v>21</v>
      </c>
      <c r="N130" s="200" t="s">
        <v>41</v>
      </c>
      <c r="O130" s="39"/>
      <c r="P130" s="201">
        <f t="shared" si="1"/>
        <v>0</v>
      </c>
      <c r="Q130" s="201">
        <v>0</v>
      </c>
      <c r="R130" s="201">
        <f t="shared" si="2"/>
        <v>0</v>
      </c>
      <c r="S130" s="201">
        <v>0</v>
      </c>
      <c r="T130" s="202">
        <f t="shared" si="3"/>
        <v>0</v>
      </c>
      <c r="AR130" s="21" t="s">
        <v>222</v>
      </c>
      <c r="AT130" s="21" t="s">
        <v>191</v>
      </c>
      <c r="AU130" s="21" t="s">
        <v>77</v>
      </c>
      <c r="AY130" s="21" t="s">
        <v>190</v>
      </c>
      <c r="BE130" s="203">
        <f t="shared" si="4"/>
        <v>0</v>
      </c>
      <c r="BF130" s="203">
        <f t="shared" si="5"/>
        <v>0</v>
      </c>
      <c r="BG130" s="203">
        <f t="shared" si="6"/>
        <v>0</v>
      </c>
      <c r="BH130" s="203">
        <f t="shared" si="7"/>
        <v>0</v>
      </c>
      <c r="BI130" s="203">
        <f t="shared" si="8"/>
        <v>0</v>
      </c>
      <c r="BJ130" s="21" t="s">
        <v>77</v>
      </c>
      <c r="BK130" s="203">
        <f t="shared" si="9"/>
        <v>0</v>
      </c>
      <c r="BL130" s="21" t="s">
        <v>222</v>
      </c>
      <c r="BM130" s="21" t="s">
        <v>1408</v>
      </c>
    </row>
    <row r="131" spans="2:65" s="1" customFormat="1" ht="16.5" customHeight="1">
      <c r="B131" s="38"/>
      <c r="C131" s="191" t="s">
        <v>348</v>
      </c>
      <c r="D131" s="191" t="s">
        <v>191</v>
      </c>
      <c r="E131" s="192" t="s">
        <v>518</v>
      </c>
      <c r="F131" s="193" t="s">
        <v>519</v>
      </c>
      <c r="G131" s="194" t="s">
        <v>194</v>
      </c>
      <c r="H131" s="195">
        <v>2</v>
      </c>
      <c r="I131" s="196"/>
      <c r="J131" s="197">
        <f t="shared" si="0"/>
        <v>0</v>
      </c>
      <c r="K131" s="193" t="s">
        <v>195</v>
      </c>
      <c r="L131" s="198"/>
      <c r="M131" s="199" t="s">
        <v>21</v>
      </c>
      <c r="N131" s="200" t="s">
        <v>41</v>
      </c>
      <c r="O131" s="39"/>
      <c r="P131" s="201">
        <f t="shared" si="1"/>
        <v>0</v>
      </c>
      <c r="Q131" s="201">
        <v>0</v>
      </c>
      <c r="R131" s="201">
        <f t="shared" si="2"/>
        <v>0</v>
      </c>
      <c r="S131" s="201">
        <v>0</v>
      </c>
      <c r="T131" s="202">
        <f t="shared" si="3"/>
        <v>0</v>
      </c>
      <c r="AR131" s="21" t="s">
        <v>222</v>
      </c>
      <c r="AT131" s="21" t="s">
        <v>191</v>
      </c>
      <c r="AU131" s="21" t="s">
        <v>77</v>
      </c>
      <c r="AY131" s="21" t="s">
        <v>190</v>
      </c>
      <c r="BE131" s="203">
        <f t="shared" si="4"/>
        <v>0</v>
      </c>
      <c r="BF131" s="203">
        <f t="shared" si="5"/>
        <v>0</v>
      </c>
      <c r="BG131" s="203">
        <f t="shared" si="6"/>
        <v>0</v>
      </c>
      <c r="BH131" s="203">
        <f t="shared" si="7"/>
        <v>0</v>
      </c>
      <c r="BI131" s="203">
        <f t="shared" si="8"/>
        <v>0</v>
      </c>
      <c r="BJ131" s="21" t="s">
        <v>77</v>
      </c>
      <c r="BK131" s="203">
        <f t="shared" si="9"/>
        <v>0</v>
      </c>
      <c r="BL131" s="21" t="s">
        <v>222</v>
      </c>
      <c r="BM131" s="21" t="s">
        <v>1409</v>
      </c>
    </row>
    <row r="132" spans="2:65" s="1" customFormat="1" ht="16.5" customHeight="1">
      <c r="B132" s="38"/>
      <c r="C132" s="191" t="s">
        <v>352</v>
      </c>
      <c r="D132" s="191" t="s">
        <v>191</v>
      </c>
      <c r="E132" s="192" t="s">
        <v>606</v>
      </c>
      <c r="F132" s="193" t="s">
        <v>607</v>
      </c>
      <c r="G132" s="194" t="s">
        <v>194</v>
      </c>
      <c r="H132" s="195">
        <v>2</v>
      </c>
      <c r="I132" s="196"/>
      <c r="J132" s="197">
        <f t="shared" si="0"/>
        <v>0</v>
      </c>
      <c r="K132" s="193" t="s">
        <v>195</v>
      </c>
      <c r="L132" s="198"/>
      <c r="M132" s="199" t="s">
        <v>21</v>
      </c>
      <c r="N132" s="200" t="s">
        <v>41</v>
      </c>
      <c r="O132" s="39"/>
      <c r="P132" s="201">
        <f t="shared" si="1"/>
        <v>0</v>
      </c>
      <c r="Q132" s="201">
        <v>0</v>
      </c>
      <c r="R132" s="201">
        <f t="shared" si="2"/>
        <v>0</v>
      </c>
      <c r="S132" s="201">
        <v>0</v>
      </c>
      <c r="T132" s="202">
        <f t="shared" si="3"/>
        <v>0</v>
      </c>
      <c r="AR132" s="21" t="s">
        <v>222</v>
      </c>
      <c r="AT132" s="21" t="s">
        <v>191</v>
      </c>
      <c r="AU132" s="21" t="s">
        <v>77</v>
      </c>
      <c r="AY132" s="21" t="s">
        <v>190</v>
      </c>
      <c r="BE132" s="203">
        <f t="shared" si="4"/>
        <v>0</v>
      </c>
      <c r="BF132" s="203">
        <f t="shared" si="5"/>
        <v>0</v>
      </c>
      <c r="BG132" s="203">
        <f t="shared" si="6"/>
        <v>0</v>
      </c>
      <c r="BH132" s="203">
        <f t="shared" si="7"/>
        <v>0</v>
      </c>
      <c r="BI132" s="203">
        <f t="shared" si="8"/>
        <v>0</v>
      </c>
      <c r="BJ132" s="21" t="s">
        <v>77</v>
      </c>
      <c r="BK132" s="203">
        <f t="shared" si="9"/>
        <v>0</v>
      </c>
      <c r="BL132" s="21" t="s">
        <v>222</v>
      </c>
      <c r="BM132" s="21" t="s">
        <v>1410</v>
      </c>
    </row>
    <row r="133" spans="2:65" s="1" customFormat="1" ht="16.5" customHeight="1">
      <c r="B133" s="38"/>
      <c r="C133" s="191" t="s">
        <v>356</v>
      </c>
      <c r="D133" s="191" t="s">
        <v>191</v>
      </c>
      <c r="E133" s="192" t="s">
        <v>542</v>
      </c>
      <c r="F133" s="193" t="s">
        <v>543</v>
      </c>
      <c r="G133" s="194" t="s">
        <v>194</v>
      </c>
      <c r="H133" s="195">
        <v>1</v>
      </c>
      <c r="I133" s="196"/>
      <c r="J133" s="197">
        <f t="shared" si="0"/>
        <v>0</v>
      </c>
      <c r="K133" s="193" t="s">
        <v>195</v>
      </c>
      <c r="L133" s="198"/>
      <c r="M133" s="199" t="s">
        <v>21</v>
      </c>
      <c r="N133" s="200" t="s">
        <v>41</v>
      </c>
      <c r="O133" s="39"/>
      <c r="P133" s="201">
        <f t="shared" si="1"/>
        <v>0</v>
      </c>
      <c r="Q133" s="201">
        <v>0</v>
      </c>
      <c r="R133" s="201">
        <f t="shared" si="2"/>
        <v>0</v>
      </c>
      <c r="S133" s="201">
        <v>0</v>
      </c>
      <c r="T133" s="202">
        <f t="shared" si="3"/>
        <v>0</v>
      </c>
      <c r="AR133" s="21" t="s">
        <v>222</v>
      </c>
      <c r="AT133" s="21" t="s">
        <v>191</v>
      </c>
      <c r="AU133" s="21" t="s">
        <v>77</v>
      </c>
      <c r="AY133" s="21" t="s">
        <v>190</v>
      </c>
      <c r="BE133" s="203">
        <f t="shared" si="4"/>
        <v>0</v>
      </c>
      <c r="BF133" s="203">
        <f t="shared" si="5"/>
        <v>0</v>
      </c>
      <c r="BG133" s="203">
        <f t="shared" si="6"/>
        <v>0</v>
      </c>
      <c r="BH133" s="203">
        <f t="shared" si="7"/>
        <v>0</v>
      </c>
      <c r="BI133" s="203">
        <f t="shared" si="8"/>
        <v>0</v>
      </c>
      <c r="BJ133" s="21" t="s">
        <v>77</v>
      </c>
      <c r="BK133" s="203">
        <f t="shared" si="9"/>
        <v>0</v>
      </c>
      <c r="BL133" s="21" t="s">
        <v>222</v>
      </c>
      <c r="BM133" s="21" t="s">
        <v>1411</v>
      </c>
    </row>
    <row r="134" spans="2:65" s="1" customFormat="1" ht="16.5" customHeight="1">
      <c r="B134" s="38"/>
      <c r="C134" s="191" t="s">
        <v>360</v>
      </c>
      <c r="D134" s="191" t="s">
        <v>191</v>
      </c>
      <c r="E134" s="192" t="s">
        <v>534</v>
      </c>
      <c r="F134" s="193" t="s">
        <v>535</v>
      </c>
      <c r="G134" s="194" t="s">
        <v>194</v>
      </c>
      <c r="H134" s="195">
        <v>2</v>
      </c>
      <c r="I134" s="196"/>
      <c r="J134" s="197">
        <f t="shared" si="0"/>
        <v>0</v>
      </c>
      <c r="K134" s="193" t="s">
        <v>195</v>
      </c>
      <c r="L134" s="198"/>
      <c r="M134" s="199" t="s">
        <v>21</v>
      </c>
      <c r="N134" s="200" t="s">
        <v>41</v>
      </c>
      <c r="O134" s="39"/>
      <c r="P134" s="201">
        <f t="shared" si="1"/>
        <v>0</v>
      </c>
      <c r="Q134" s="201">
        <v>0</v>
      </c>
      <c r="R134" s="201">
        <f t="shared" si="2"/>
        <v>0</v>
      </c>
      <c r="S134" s="201">
        <v>0</v>
      </c>
      <c r="T134" s="202">
        <f t="shared" si="3"/>
        <v>0</v>
      </c>
      <c r="AR134" s="21" t="s">
        <v>222</v>
      </c>
      <c r="AT134" s="21" t="s">
        <v>191</v>
      </c>
      <c r="AU134" s="21" t="s">
        <v>77</v>
      </c>
      <c r="AY134" s="21" t="s">
        <v>190</v>
      </c>
      <c r="BE134" s="203">
        <f t="shared" si="4"/>
        <v>0</v>
      </c>
      <c r="BF134" s="203">
        <f t="shared" si="5"/>
        <v>0</v>
      </c>
      <c r="BG134" s="203">
        <f t="shared" si="6"/>
        <v>0</v>
      </c>
      <c r="BH134" s="203">
        <f t="shared" si="7"/>
        <v>0</v>
      </c>
      <c r="BI134" s="203">
        <f t="shared" si="8"/>
        <v>0</v>
      </c>
      <c r="BJ134" s="21" t="s">
        <v>77</v>
      </c>
      <c r="BK134" s="203">
        <f t="shared" si="9"/>
        <v>0</v>
      </c>
      <c r="BL134" s="21" t="s">
        <v>222</v>
      </c>
      <c r="BM134" s="21" t="s">
        <v>1412</v>
      </c>
    </row>
    <row r="135" spans="2:65" s="1" customFormat="1" ht="16.5" customHeight="1">
      <c r="B135" s="38"/>
      <c r="C135" s="191" t="s">
        <v>364</v>
      </c>
      <c r="D135" s="191" t="s">
        <v>191</v>
      </c>
      <c r="E135" s="192" t="s">
        <v>1413</v>
      </c>
      <c r="F135" s="193" t="s">
        <v>1414</v>
      </c>
      <c r="G135" s="194" t="s">
        <v>194</v>
      </c>
      <c r="H135" s="195">
        <v>2</v>
      </c>
      <c r="I135" s="196"/>
      <c r="J135" s="197">
        <f t="shared" si="0"/>
        <v>0</v>
      </c>
      <c r="K135" s="193" t="s">
        <v>195</v>
      </c>
      <c r="L135" s="198"/>
      <c r="M135" s="199" t="s">
        <v>21</v>
      </c>
      <c r="N135" s="200" t="s">
        <v>41</v>
      </c>
      <c r="O135" s="39"/>
      <c r="P135" s="201">
        <f t="shared" si="1"/>
        <v>0</v>
      </c>
      <c r="Q135" s="201">
        <v>0</v>
      </c>
      <c r="R135" s="201">
        <f t="shared" si="2"/>
        <v>0</v>
      </c>
      <c r="S135" s="201">
        <v>0</v>
      </c>
      <c r="T135" s="202">
        <f t="shared" si="3"/>
        <v>0</v>
      </c>
      <c r="AR135" s="21" t="s">
        <v>222</v>
      </c>
      <c r="AT135" s="21" t="s">
        <v>191</v>
      </c>
      <c r="AU135" s="21" t="s">
        <v>77</v>
      </c>
      <c r="AY135" s="21" t="s">
        <v>190</v>
      </c>
      <c r="BE135" s="203">
        <f t="shared" si="4"/>
        <v>0</v>
      </c>
      <c r="BF135" s="203">
        <f t="shared" si="5"/>
        <v>0</v>
      </c>
      <c r="BG135" s="203">
        <f t="shared" si="6"/>
        <v>0</v>
      </c>
      <c r="BH135" s="203">
        <f t="shared" si="7"/>
        <v>0</v>
      </c>
      <c r="BI135" s="203">
        <f t="shared" si="8"/>
        <v>0</v>
      </c>
      <c r="BJ135" s="21" t="s">
        <v>77</v>
      </c>
      <c r="BK135" s="203">
        <f t="shared" si="9"/>
        <v>0</v>
      </c>
      <c r="BL135" s="21" t="s">
        <v>222</v>
      </c>
      <c r="BM135" s="21" t="s">
        <v>1415</v>
      </c>
    </row>
    <row r="136" spans="2:65" s="1" customFormat="1" ht="16.5" customHeight="1">
      <c r="B136" s="38"/>
      <c r="C136" s="191" t="s">
        <v>369</v>
      </c>
      <c r="D136" s="191" t="s">
        <v>191</v>
      </c>
      <c r="E136" s="192" t="s">
        <v>1416</v>
      </c>
      <c r="F136" s="193" t="s">
        <v>1417</v>
      </c>
      <c r="G136" s="194" t="s">
        <v>194</v>
      </c>
      <c r="H136" s="195">
        <v>1</v>
      </c>
      <c r="I136" s="196"/>
      <c r="J136" s="197">
        <f t="shared" si="0"/>
        <v>0</v>
      </c>
      <c r="K136" s="193" t="s">
        <v>195</v>
      </c>
      <c r="L136" s="198"/>
      <c r="M136" s="199" t="s">
        <v>21</v>
      </c>
      <c r="N136" s="200" t="s">
        <v>41</v>
      </c>
      <c r="O136" s="39"/>
      <c r="P136" s="201">
        <f t="shared" si="1"/>
        <v>0</v>
      </c>
      <c r="Q136" s="201">
        <v>0</v>
      </c>
      <c r="R136" s="201">
        <f t="shared" si="2"/>
        <v>0</v>
      </c>
      <c r="S136" s="201">
        <v>0</v>
      </c>
      <c r="T136" s="202">
        <f t="shared" si="3"/>
        <v>0</v>
      </c>
      <c r="AR136" s="21" t="s">
        <v>222</v>
      </c>
      <c r="AT136" s="21" t="s">
        <v>191</v>
      </c>
      <c r="AU136" s="21" t="s">
        <v>77</v>
      </c>
      <c r="AY136" s="21" t="s">
        <v>190</v>
      </c>
      <c r="BE136" s="203">
        <f t="shared" si="4"/>
        <v>0</v>
      </c>
      <c r="BF136" s="203">
        <f t="shared" si="5"/>
        <v>0</v>
      </c>
      <c r="BG136" s="203">
        <f t="shared" si="6"/>
        <v>0</v>
      </c>
      <c r="BH136" s="203">
        <f t="shared" si="7"/>
        <v>0</v>
      </c>
      <c r="BI136" s="203">
        <f t="shared" si="8"/>
        <v>0</v>
      </c>
      <c r="BJ136" s="21" t="s">
        <v>77</v>
      </c>
      <c r="BK136" s="203">
        <f t="shared" si="9"/>
        <v>0</v>
      </c>
      <c r="BL136" s="21" t="s">
        <v>222</v>
      </c>
      <c r="BM136" s="21" t="s">
        <v>1418</v>
      </c>
    </row>
    <row r="137" spans="2:65" s="1" customFormat="1" ht="38.25" customHeight="1">
      <c r="B137" s="38"/>
      <c r="C137" s="191" t="s">
        <v>373</v>
      </c>
      <c r="D137" s="191" t="s">
        <v>191</v>
      </c>
      <c r="E137" s="192" t="s">
        <v>410</v>
      </c>
      <c r="F137" s="193" t="s">
        <v>411</v>
      </c>
      <c r="G137" s="194" t="s">
        <v>194</v>
      </c>
      <c r="H137" s="195">
        <v>1</v>
      </c>
      <c r="I137" s="196"/>
      <c r="J137" s="197">
        <f t="shared" si="0"/>
        <v>0</v>
      </c>
      <c r="K137" s="193" t="s">
        <v>195</v>
      </c>
      <c r="L137" s="198"/>
      <c r="M137" s="199" t="s">
        <v>21</v>
      </c>
      <c r="N137" s="200" t="s">
        <v>41</v>
      </c>
      <c r="O137" s="39"/>
      <c r="P137" s="201">
        <f t="shared" si="1"/>
        <v>0</v>
      </c>
      <c r="Q137" s="201">
        <v>0</v>
      </c>
      <c r="R137" s="201">
        <f t="shared" si="2"/>
        <v>0</v>
      </c>
      <c r="S137" s="201">
        <v>0</v>
      </c>
      <c r="T137" s="202">
        <f t="shared" si="3"/>
        <v>0</v>
      </c>
      <c r="AR137" s="21" t="s">
        <v>222</v>
      </c>
      <c r="AT137" s="21" t="s">
        <v>191</v>
      </c>
      <c r="AU137" s="21" t="s">
        <v>77</v>
      </c>
      <c r="AY137" s="21" t="s">
        <v>190</v>
      </c>
      <c r="BE137" s="203">
        <f t="shared" si="4"/>
        <v>0</v>
      </c>
      <c r="BF137" s="203">
        <f t="shared" si="5"/>
        <v>0</v>
      </c>
      <c r="BG137" s="203">
        <f t="shared" si="6"/>
        <v>0</v>
      </c>
      <c r="BH137" s="203">
        <f t="shared" si="7"/>
        <v>0</v>
      </c>
      <c r="BI137" s="203">
        <f t="shared" si="8"/>
        <v>0</v>
      </c>
      <c r="BJ137" s="21" t="s">
        <v>77</v>
      </c>
      <c r="BK137" s="203">
        <f t="shared" si="9"/>
        <v>0</v>
      </c>
      <c r="BL137" s="21" t="s">
        <v>222</v>
      </c>
      <c r="BM137" s="21" t="s">
        <v>1419</v>
      </c>
    </row>
    <row r="138" spans="2:65" s="1" customFormat="1" ht="16.5" customHeight="1">
      <c r="B138" s="38"/>
      <c r="C138" s="191" t="s">
        <v>377</v>
      </c>
      <c r="D138" s="191" t="s">
        <v>191</v>
      </c>
      <c r="E138" s="192" t="s">
        <v>1420</v>
      </c>
      <c r="F138" s="193" t="s">
        <v>1421</v>
      </c>
      <c r="G138" s="194" t="s">
        <v>194</v>
      </c>
      <c r="H138" s="195">
        <v>1</v>
      </c>
      <c r="I138" s="196"/>
      <c r="J138" s="197">
        <f t="shared" si="0"/>
        <v>0</v>
      </c>
      <c r="K138" s="193" t="s">
        <v>195</v>
      </c>
      <c r="L138" s="198"/>
      <c r="M138" s="199" t="s">
        <v>21</v>
      </c>
      <c r="N138" s="200" t="s">
        <v>41</v>
      </c>
      <c r="O138" s="39"/>
      <c r="P138" s="201">
        <f t="shared" si="1"/>
        <v>0</v>
      </c>
      <c r="Q138" s="201">
        <v>0</v>
      </c>
      <c r="R138" s="201">
        <f t="shared" si="2"/>
        <v>0</v>
      </c>
      <c r="S138" s="201">
        <v>0</v>
      </c>
      <c r="T138" s="202">
        <f t="shared" si="3"/>
        <v>0</v>
      </c>
      <c r="AR138" s="21" t="s">
        <v>222</v>
      </c>
      <c r="AT138" s="21" t="s">
        <v>191</v>
      </c>
      <c r="AU138" s="21" t="s">
        <v>77</v>
      </c>
      <c r="AY138" s="21" t="s">
        <v>190</v>
      </c>
      <c r="BE138" s="203">
        <f t="shared" si="4"/>
        <v>0</v>
      </c>
      <c r="BF138" s="203">
        <f t="shared" si="5"/>
        <v>0</v>
      </c>
      <c r="BG138" s="203">
        <f t="shared" si="6"/>
        <v>0</v>
      </c>
      <c r="BH138" s="203">
        <f t="shared" si="7"/>
        <v>0</v>
      </c>
      <c r="BI138" s="203">
        <f t="shared" si="8"/>
        <v>0</v>
      </c>
      <c r="BJ138" s="21" t="s">
        <v>77</v>
      </c>
      <c r="BK138" s="203">
        <f t="shared" si="9"/>
        <v>0</v>
      </c>
      <c r="BL138" s="21" t="s">
        <v>222</v>
      </c>
      <c r="BM138" s="21" t="s">
        <v>1422</v>
      </c>
    </row>
    <row r="139" spans="2:65" s="10" customFormat="1" ht="37.35" customHeight="1">
      <c r="B139" s="177"/>
      <c r="C139" s="178"/>
      <c r="D139" s="179" t="s">
        <v>69</v>
      </c>
      <c r="E139" s="180" t="s">
        <v>1423</v>
      </c>
      <c r="F139" s="180" t="s">
        <v>646</v>
      </c>
      <c r="G139" s="178"/>
      <c r="H139" s="178"/>
      <c r="I139" s="181"/>
      <c r="J139" s="182">
        <f>BK139</f>
        <v>0</v>
      </c>
      <c r="K139" s="178"/>
      <c r="L139" s="183"/>
      <c r="M139" s="184"/>
      <c r="N139" s="185"/>
      <c r="O139" s="185"/>
      <c r="P139" s="186">
        <f>SUM(P140:P188)</f>
        <v>0</v>
      </c>
      <c r="Q139" s="185"/>
      <c r="R139" s="186">
        <f>SUM(R140:R188)</f>
        <v>0</v>
      </c>
      <c r="S139" s="185"/>
      <c r="T139" s="187">
        <f>SUM(T140:T188)</f>
        <v>0</v>
      </c>
      <c r="AR139" s="188" t="s">
        <v>77</v>
      </c>
      <c r="AT139" s="189" t="s">
        <v>69</v>
      </c>
      <c r="AU139" s="189" t="s">
        <v>70</v>
      </c>
      <c r="AY139" s="188" t="s">
        <v>190</v>
      </c>
      <c r="BK139" s="190">
        <f>SUM(BK140:BK188)</f>
        <v>0</v>
      </c>
    </row>
    <row r="140" spans="2:65" s="1" customFormat="1" ht="63.75" customHeight="1">
      <c r="B140" s="38"/>
      <c r="C140" s="207" t="s">
        <v>381</v>
      </c>
      <c r="D140" s="207" t="s">
        <v>648</v>
      </c>
      <c r="E140" s="208" t="s">
        <v>1424</v>
      </c>
      <c r="F140" s="209" t="s">
        <v>1425</v>
      </c>
      <c r="G140" s="210" t="s">
        <v>194</v>
      </c>
      <c r="H140" s="211">
        <v>2</v>
      </c>
      <c r="I140" s="212"/>
      <c r="J140" s="213">
        <f t="shared" ref="J140:J171" si="10">ROUND(I140*H140,2)</f>
        <v>0</v>
      </c>
      <c r="K140" s="209" t="s">
        <v>195</v>
      </c>
      <c r="L140" s="58"/>
      <c r="M140" s="214" t="s">
        <v>21</v>
      </c>
      <c r="N140" s="215" t="s">
        <v>41</v>
      </c>
      <c r="O140" s="39"/>
      <c r="P140" s="201">
        <f t="shared" ref="P140:P171" si="11">O140*H140</f>
        <v>0</v>
      </c>
      <c r="Q140" s="201">
        <v>0</v>
      </c>
      <c r="R140" s="201">
        <f t="shared" ref="R140:R171" si="12">Q140*H140</f>
        <v>0</v>
      </c>
      <c r="S140" s="201">
        <v>0</v>
      </c>
      <c r="T140" s="202">
        <f t="shared" ref="T140:T171" si="13">S140*H140</f>
        <v>0</v>
      </c>
      <c r="AR140" s="21" t="s">
        <v>197</v>
      </c>
      <c r="AT140" s="21" t="s">
        <v>648</v>
      </c>
      <c r="AU140" s="21" t="s">
        <v>77</v>
      </c>
      <c r="AY140" s="21" t="s">
        <v>190</v>
      </c>
      <c r="BE140" s="203">
        <f t="shared" ref="BE140:BE171" si="14">IF(N140="základní",J140,0)</f>
        <v>0</v>
      </c>
      <c r="BF140" s="203">
        <f t="shared" ref="BF140:BF171" si="15">IF(N140="snížená",J140,0)</f>
        <v>0</v>
      </c>
      <c r="BG140" s="203">
        <f t="shared" ref="BG140:BG171" si="16">IF(N140="zákl. přenesená",J140,0)</f>
        <v>0</v>
      </c>
      <c r="BH140" s="203">
        <f t="shared" ref="BH140:BH171" si="17">IF(N140="sníž. přenesená",J140,0)</f>
        <v>0</v>
      </c>
      <c r="BI140" s="203">
        <f t="shared" ref="BI140:BI171" si="18">IF(N140="nulová",J140,0)</f>
        <v>0</v>
      </c>
      <c r="BJ140" s="21" t="s">
        <v>77</v>
      </c>
      <c r="BK140" s="203">
        <f t="shared" ref="BK140:BK171" si="19">ROUND(I140*H140,2)</f>
        <v>0</v>
      </c>
      <c r="BL140" s="21" t="s">
        <v>197</v>
      </c>
      <c r="BM140" s="21" t="s">
        <v>1426</v>
      </c>
    </row>
    <row r="141" spans="2:65" s="1" customFormat="1" ht="16.5" customHeight="1">
      <c r="B141" s="38"/>
      <c r="C141" s="207" t="s">
        <v>385</v>
      </c>
      <c r="D141" s="207" t="s">
        <v>648</v>
      </c>
      <c r="E141" s="208" t="s">
        <v>1427</v>
      </c>
      <c r="F141" s="209" t="s">
        <v>1428</v>
      </c>
      <c r="G141" s="210" t="s">
        <v>194</v>
      </c>
      <c r="H141" s="211">
        <v>2</v>
      </c>
      <c r="I141" s="212"/>
      <c r="J141" s="213">
        <f t="shared" si="10"/>
        <v>0</v>
      </c>
      <c r="K141" s="209" t="s">
        <v>195</v>
      </c>
      <c r="L141" s="58"/>
      <c r="M141" s="214" t="s">
        <v>21</v>
      </c>
      <c r="N141" s="215" t="s">
        <v>41</v>
      </c>
      <c r="O141" s="39"/>
      <c r="P141" s="201">
        <f t="shared" si="11"/>
        <v>0</v>
      </c>
      <c r="Q141" s="201">
        <v>0</v>
      </c>
      <c r="R141" s="201">
        <f t="shared" si="12"/>
        <v>0</v>
      </c>
      <c r="S141" s="201">
        <v>0</v>
      </c>
      <c r="T141" s="202">
        <f t="shared" si="13"/>
        <v>0</v>
      </c>
      <c r="AR141" s="21" t="s">
        <v>197</v>
      </c>
      <c r="AT141" s="21" t="s">
        <v>648</v>
      </c>
      <c r="AU141" s="21" t="s">
        <v>77</v>
      </c>
      <c r="AY141" s="21" t="s">
        <v>190</v>
      </c>
      <c r="BE141" s="203">
        <f t="shared" si="14"/>
        <v>0</v>
      </c>
      <c r="BF141" s="203">
        <f t="shared" si="15"/>
        <v>0</v>
      </c>
      <c r="BG141" s="203">
        <f t="shared" si="16"/>
        <v>0</v>
      </c>
      <c r="BH141" s="203">
        <f t="shared" si="17"/>
        <v>0</v>
      </c>
      <c r="BI141" s="203">
        <f t="shared" si="18"/>
        <v>0</v>
      </c>
      <c r="BJ141" s="21" t="s">
        <v>77</v>
      </c>
      <c r="BK141" s="203">
        <f t="shared" si="19"/>
        <v>0</v>
      </c>
      <c r="BL141" s="21" t="s">
        <v>197</v>
      </c>
      <c r="BM141" s="21" t="s">
        <v>1429</v>
      </c>
    </row>
    <row r="142" spans="2:65" s="1" customFormat="1" ht="16.5" customHeight="1">
      <c r="B142" s="38"/>
      <c r="C142" s="207" t="s">
        <v>389</v>
      </c>
      <c r="D142" s="207" t="s">
        <v>648</v>
      </c>
      <c r="E142" s="208" t="s">
        <v>1430</v>
      </c>
      <c r="F142" s="209" t="s">
        <v>1431</v>
      </c>
      <c r="G142" s="210" t="s">
        <v>194</v>
      </c>
      <c r="H142" s="211">
        <v>2</v>
      </c>
      <c r="I142" s="212"/>
      <c r="J142" s="213">
        <f t="shared" si="10"/>
        <v>0</v>
      </c>
      <c r="K142" s="209" t="s">
        <v>195</v>
      </c>
      <c r="L142" s="58"/>
      <c r="M142" s="214" t="s">
        <v>21</v>
      </c>
      <c r="N142" s="215" t="s">
        <v>41</v>
      </c>
      <c r="O142" s="39"/>
      <c r="P142" s="201">
        <f t="shared" si="11"/>
        <v>0</v>
      </c>
      <c r="Q142" s="201">
        <v>0</v>
      </c>
      <c r="R142" s="201">
        <f t="shared" si="12"/>
        <v>0</v>
      </c>
      <c r="S142" s="201">
        <v>0</v>
      </c>
      <c r="T142" s="202">
        <f t="shared" si="13"/>
        <v>0</v>
      </c>
      <c r="AR142" s="21" t="s">
        <v>197</v>
      </c>
      <c r="AT142" s="21" t="s">
        <v>648</v>
      </c>
      <c r="AU142" s="21" t="s">
        <v>77</v>
      </c>
      <c r="AY142" s="21" t="s">
        <v>190</v>
      </c>
      <c r="BE142" s="203">
        <f t="shared" si="14"/>
        <v>0</v>
      </c>
      <c r="BF142" s="203">
        <f t="shared" si="15"/>
        <v>0</v>
      </c>
      <c r="BG142" s="203">
        <f t="shared" si="16"/>
        <v>0</v>
      </c>
      <c r="BH142" s="203">
        <f t="shared" si="17"/>
        <v>0</v>
      </c>
      <c r="BI142" s="203">
        <f t="shared" si="18"/>
        <v>0</v>
      </c>
      <c r="BJ142" s="21" t="s">
        <v>77</v>
      </c>
      <c r="BK142" s="203">
        <f t="shared" si="19"/>
        <v>0</v>
      </c>
      <c r="BL142" s="21" t="s">
        <v>197</v>
      </c>
      <c r="BM142" s="21" t="s">
        <v>1432</v>
      </c>
    </row>
    <row r="143" spans="2:65" s="1" customFormat="1" ht="16.5" customHeight="1">
      <c r="B143" s="38"/>
      <c r="C143" s="207" t="s">
        <v>393</v>
      </c>
      <c r="D143" s="207" t="s">
        <v>648</v>
      </c>
      <c r="E143" s="208" t="s">
        <v>1433</v>
      </c>
      <c r="F143" s="209" t="s">
        <v>1434</v>
      </c>
      <c r="G143" s="210" t="s">
        <v>194</v>
      </c>
      <c r="H143" s="211">
        <v>1</v>
      </c>
      <c r="I143" s="212"/>
      <c r="J143" s="213">
        <f t="shared" si="10"/>
        <v>0</v>
      </c>
      <c r="K143" s="209" t="s">
        <v>195</v>
      </c>
      <c r="L143" s="58"/>
      <c r="M143" s="214" t="s">
        <v>21</v>
      </c>
      <c r="N143" s="215" t="s">
        <v>41</v>
      </c>
      <c r="O143" s="39"/>
      <c r="P143" s="201">
        <f t="shared" si="11"/>
        <v>0</v>
      </c>
      <c r="Q143" s="201">
        <v>0</v>
      </c>
      <c r="R143" s="201">
        <f t="shared" si="12"/>
        <v>0</v>
      </c>
      <c r="S143" s="201">
        <v>0</v>
      </c>
      <c r="T143" s="202">
        <f t="shared" si="13"/>
        <v>0</v>
      </c>
      <c r="AR143" s="21" t="s">
        <v>197</v>
      </c>
      <c r="AT143" s="21" t="s">
        <v>648</v>
      </c>
      <c r="AU143" s="21" t="s">
        <v>77</v>
      </c>
      <c r="AY143" s="21" t="s">
        <v>190</v>
      </c>
      <c r="BE143" s="203">
        <f t="shared" si="14"/>
        <v>0</v>
      </c>
      <c r="BF143" s="203">
        <f t="shared" si="15"/>
        <v>0</v>
      </c>
      <c r="BG143" s="203">
        <f t="shared" si="16"/>
        <v>0</v>
      </c>
      <c r="BH143" s="203">
        <f t="shared" si="17"/>
        <v>0</v>
      </c>
      <c r="BI143" s="203">
        <f t="shared" si="18"/>
        <v>0</v>
      </c>
      <c r="BJ143" s="21" t="s">
        <v>77</v>
      </c>
      <c r="BK143" s="203">
        <f t="shared" si="19"/>
        <v>0</v>
      </c>
      <c r="BL143" s="21" t="s">
        <v>197</v>
      </c>
      <c r="BM143" s="21" t="s">
        <v>1435</v>
      </c>
    </row>
    <row r="144" spans="2:65" s="1" customFormat="1" ht="16.5" customHeight="1">
      <c r="B144" s="38"/>
      <c r="C144" s="207" t="s">
        <v>397</v>
      </c>
      <c r="D144" s="207" t="s">
        <v>648</v>
      </c>
      <c r="E144" s="208" t="s">
        <v>1059</v>
      </c>
      <c r="F144" s="209" t="s">
        <v>1060</v>
      </c>
      <c r="G144" s="210" t="s">
        <v>194</v>
      </c>
      <c r="H144" s="211">
        <v>2</v>
      </c>
      <c r="I144" s="212"/>
      <c r="J144" s="213">
        <f t="shared" si="10"/>
        <v>0</v>
      </c>
      <c r="K144" s="209" t="s">
        <v>195</v>
      </c>
      <c r="L144" s="58"/>
      <c r="M144" s="214" t="s">
        <v>21</v>
      </c>
      <c r="N144" s="215" t="s">
        <v>41</v>
      </c>
      <c r="O144" s="39"/>
      <c r="P144" s="201">
        <f t="shared" si="11"/>
        <v>0</v>
      </c>
      <c r="Q144" s="201">
        <v>0</v>
      </c>
      <c r="R144" s="201">
        <f t="shared" si="12"/>
        <v>0</v>
      </c>
      <c r="S144" s="201">
        <v>0</v>
      </c>
      <c r="T144" s="202">
        <f t="shared" si="13"/>
        <v>0</v>
      </c>
      <c r="AR144" s="21" t="s">
        <v>197</v>
      </c>
      <c r="AT144" s="21" t="s">
        <v>648</v>
      </c>
      <c r="AU144" s="21" t="s">
        <v>77</v>
      </c>
      <c r="AY144" s="21" t="s">
        <v>190</v>
      </c>
      <c r="BE144" s="203">
        <f t="shared" si="14"/>
        <v>0</v>
      </c>
      <c r="BF144" s="203">
        <f t="shared" si="15"/>
        <v>0</v>
      </c>
      <c r="BG144" s="203">
        <f t="shared" si="16"/>
        <v>0</v>
      </c>
      <c r="BH144" s="203">
        <f t="shared" si="17"/>
        <v>0</v>
      </c>
      <c r="BI144" s="203">
        <f t="shared" si="18"/>
        <v>0</v>
      </c>
      <c r="BJ144" s="21" t="s">
        <v>77</v>
      </c>
      <c r="BK144" s="203">
        <f t="shared" si="19"/>
        <v>0</v>
      </c>
      <c r="BL144" s="21" t="s">
        <v>197</v>
      </c>
      <c r="BM144" s="21" t="s">
        <v>1436</v>
      </c>
    </row>
    <row r="145" spans="2:65" s="1" customFormat="1" ht="16.5" customHeight="1">
      <c r="B145" s="38"/>
      <c r="C145" s="207" t="s">
        <v>401</v>
      </c>
      <c r="D145" s="207" t="s">
        <v>648</v>
      </c>
      <c r="E145" s="208" t="s">
        <v>1071</v>
      </c>
      <c r="F145" s="209" t="s">
        <v>1072</v>
      </c>
      <c r="G145" s="210" t="s">
        <v>194</v>
      </c>
      <c r="H145" s="211">
        <v>2</v>
      </c>
      <c r="I145" s="212"/>
      <c r="J145" s="213">
        <f t="shared" si="10"/>
        <v>0</v>
      </c>
      <c r="K145" s="209" t="s">
        <v>195</v>
      </c>
      <c r="L145" s="58"/>
      <c r="M145" s="214" t="s">
        <v>21</v>
      </c>
      <c r="N145" s="215" t="s">
        <v>41</v>
      </c>
      <c r="O145" s="39"/>
      <c r="P145" s="201">
        <f t="shared" si="11"/>
        <v>0</v>
      </c>
      <c r="Q145" s="201">
        <v>0</v>
      </c>
      <c r="R145" s="201">
        <f t="shared" si="12"/>
        <v>0</v>
      </c>
      <c r="S145" s="201">
        <v>0</v>
      </c>
      <c r="T145" s="202">
        <f t="shared" si="13"/>
        <v>0</v>
      </c>
      <c r="AR145" s="21" t="s">
        <v>197</v>
      </c>
      <c r="AT145" s="21" t="s">
        <v>648</v>
      </c>
      <c r="AU145" s="21" t="s">
        <v>77</v>
      </c>
      <c r="AY145" s="21" t="s">
        <v>190</v>
      </c>
      <c r="BE145" s="203">
        <f t="shared" si="14"/>
        <v>0</v>
      </c>
      <c r="BF145" s="203">
        <f t="shared" si="15"/>
        <v>0</v>
      </c>
      <c r="BG145" s="203">
        <f t="shared" si="16"/>
        <v>0</v>
      </c>
      <c r="BH145" s="203">
        <f t="shared" si="17"/>
        <v>0</v>
      </c>
      <c r="BI145" s="203">
        <f t="shared" si="18"/>
        <v>0</v>
      </c>
      <c r="BJ145" s="21" t="s">
        <v>77</v>
      </c>
      <c r="BK145" s="203">
        <f t="shared" si="19"/>
        <v>0</v>
      </c>
      <c r="BL145" s="21" t="s">
        <v>197</v>
      </c>
      <c r="BM145" s="21" t="s">
        <v>1437</v>
      </c>
    </row>
    <row r="146" spans="2:65" s="1" customFormat="1" ht="25.5" customHeight="1">
      <c r="B146" s="38"/>
      <c r="C146" s="207" t="s">
        <v>405</v>
      </c>
      <c r="D146" s="207" t="s">
        <v>648</v>
      </c>
      <c r="E146" s="208" t="s">
        <v>1438</v>
      </c>
      <c r="F146" s="209" t="s">
        <v>1439</v>
      </c>
      <c r="G146" s="210" t="s">
        <v>194</v>
      </c>
      <c r="H146" s="211">
        <v>1</v>
      </c>
      <c r="I146" s="212"/>
      <c r="J146" s="213">
        <f t="shared" si="10"/>
        <v>0</v>
      </c>
      <c r="K146" s="209" t="s">
        <v>195</v>
      </c>
      <c r="L146" s="58"/>
      <c r="M146" s="214" t="s">
        <v>21</v>
      </c>
      <c r="N146" s="215" t="s">
        <v>41</v>
      </c>
      <c r="O146" s="39"/>
      <c r="P146" s="201">
        <f t="shared" si="11"/>
        <v>0</v>
      </c>
      <c r="Q146" s="201">
        <v>0</v>
      </c>
      <c r="R146" s="201">
        <f t="shared" si="12"/>
        <v>0</v>
      </c>
      <c r="S146" s="201">
        <v>0</v>
      </c>
      <c r="T146" s="202">
        <f t="shared" si="13"/>
        <v>0</v>
      </c>
      <c r="AR146" s="21" t="s">
        <v>197</v>
      </c>
      <c r="AT146" s="21" t="s">
        <v>648</v>
      </c>
      <c r="AU146" s="21" t="s">
        <v>77</v>
      </c>
      <c r="AY146" s="21" t="s">
        <v>190</v>
      </c>
      <c r="BE146" s="203">
        <f t="shared" si="14"/>
        <v>0</v>
      </c>
      <c r="BF146" s="203">
        <f t="shared" si="15"/>
        <v>0</v>
      </c>
      <c r="BG146" s="203">
        <f t="shared" si="16"/>
        <v>0</v>
      </c>
      <c r="BH146" s="203">
        <f t="shared" si="17"/>
        <v>0</v>
      </c>
      <c r="BI146" s="203">
        <f t="shared" si="18"/>
        <v>0</v>
      </c>
      <c r="BJ146" s="21" t="s">
        <v>77</v>
      </c>
      <c r="BK146" s="203">
        <f t="shared" si="19"/>
        <v>0</v>
      </c>
      <c r="BL146" s="21" t="s">
        <v>197</v>
      </c>
      <c r="BM146" s="21" t="s">
        <v>1440</v>
      </c>
    </row>
    <row r="147" spans="2:65" s="1" customFormat="1" ht="16.5" customHeight="1">
      <c r="B147" s="38"/>
      <c r="C147" s="207" t="s">
        <v>409</v>
      </c>
      <c r="D147" s="207" t="s">
        <v>648</v>
      </c>
      <c r="E147" s="208" t="s">
        <v>1441</v>
      </c>
      <c r="F147" s="209" t="s">
        <v>1442</v>
      </c>
      <c r="G147" s="210" t="s">
        <v>194</v>
      </c>
      <c r="H147" s="211">
        <v>2</v>
      </c>
      <c r="I147" s="212"/>
      <c r="J147" s="213">
        <f t="shared" si="10"/>
        <v>0</v>
      </c>
      <c r="K147" s="209" t="s">
        <v>195</v>
      </c>
      <c r="L147" s="58"/>
      <c r="M147" s="214" t="s">
        <v>21</v>
      </c>
      <c r="N147" s="215" t="s">
        <v>41</v>
      </c>
      <c r="O147" s="39"/>
      <c r="P147" s="201">
        <f t="shared" si="11"/>
        <v>0</v>
      </c>
      <c r="Q147" s="201">
        <v>0</v>
      </c>
      <c r="R147" s="201">
        <f t="shared" si="12"/>
        <v>0</v>
      </c>
      <c r="S147" s="201">
        <v>0</v>
      </c>
      <c r="T147" s="202">
        <f t="shared" si="13"/>
        <v>0</v>
      </c>
      <c r="AR147" s="21" t="s">
        <v>197</v>
      </c>
      <c r="AT147" s="21" t="s">
        <v>648</v>
      </c>
      <c r="AU147" s="21" t="s">
        <v>77</v>
      </c>
      <c r="AY147" s="21" t="s">
        <v>190</v>
      </c>
      <c r="BE147" s="203">
        <f t="shared" si="14"/>
        <v>0</v>
      </c>
      <c r="BF147" s="203">
        <f t="shared" si="15"/>
        <v>0</v>
      </c>
      <c r="BG147" s="203">
        <f t="shared" si="16"/>
        <v>0</v>
      </c>
      <c r="BH147" s="203">
        <f t="shared" si="17"/>
        <v>0</v>
      </c>
      <c r="BI147" s="203">
        <f t="shared" si="18"/>
        <v>0</v>
      </c>
      <c r="BJ147" s="21" t="s">
        <v>77</v>
      </c>
      <c r="BK147" s="203">
        <f t="shared" si="19"/>
        <v>0</v>
      </c>
      <c r="BL147" s="21" t="s">
        <v>197</v>
      </c>
      <c r="BM147" s="21" t="s">
        <v>1443</v>
      </c>
    </row>
    <row r="148" spans="2:65" s="1" customFormat="1" ht="16.5" customHeight="1">
      <c r="B148" s="38"/>
      <c r="C148" s="207" t="s">
        <v>413</v>
      </c>
      <c r="D148" s="207" t="s">
        <v>648</v>
      </c>
      <c r="E148" s="208" t="s">
        <v>1444</v>
      </c>
      <c r="F148" s="209" t="s">
        <v>1445</v>
      </c>
      <c r="G148" s="210" t="s">
        <v>194</v>
      </c>
      <c r="H148" s="211">
        <v>1</v>
      </c>
      <c r="I148" s="212"/>
      <c r="J148" s="213">
        <f t="shared" si="10"/>
        <v>0</v>
      </c>
      <c r="K148" s="209" t="s">
        <v>195</v>
      </c>
      <c r="L148" s="58"/>
      <c r="M148" s="214" t="s">
        <v>21</v>
      </c>
      <c r="N148" s="215" t="s">
        <v>41</v>
      </c>
      <c r="O148" s="39"/>
      <c r="P148" s="201">
        <f t="shared" si="11"/>
        <v>0</v>
      </c>
      <c r="Q148" s="201">
        <v>0</v>
      </c>
      <c r="R148" s="201">
        <f t="shared" si="12"/>
        <v>0</v>
      </c>
      <c r="S148" s="201">
        <v>0</v>
      </c>
      <c r="T148" s="202">
        <f t="shared" si="13"/>
        <v>0</v>
      </c>
      <c r="AR148" s="21" t="s">
        <v>197</v>
      </c>
      <c r="AT148" s="21" t="s">
        <v>648</v>
      </c>
      <c r="AU148" s="21" t="s">
        <v>77</v>
      </c>
      <c r="AY148" s="21" t="s">
        <v>190</v>
      </c>
      <c r="BE148" s="203">
        <f t="shared" si="14"/>
        <v>0</v>
      </c>
      <c r="BF148" s="203">
        <f t="shared" si="15"/>
        <v>0</v>
      </c>
      <c r="BG148" s="203">
        <f t="shared" si="16"/>
        <v>0</v>
      </c>
      <c r="BH148" s="203">
        <f t="shared" si="17"/>
        <v>0</v>
      </c>
      <c r="BI148" s="203">
        <f t="shared" si="18"/>
        <v>0</v>
      </c>
      <c r="BJ148" s="21" t="s">
        <v>77</v>
      </c>
      <c r="BK148" s="203">
        <f t="shared" si="19"/>
        <v>0</v>
      </c>
      <c r="BL148" s="21" t="s">
        <v>197</v>
      </c>
      <c r="BM148" s="21" t="s">
        <v>1446</v>
      </c>
    </row>
    <row r="149" spans="2:65" s="1" customFormat="1" ht="25.5" customHeight="1">
      <c r="B149" s="38"/>
      <c r="C149" s="207" t="s">
        <v>417</v>
      </c>
      <c r="D149" s="207" t="s">
        <v>648</v>
      </c>
      <c r="E149" s="208" t="s">
        <v>854</v>
      </c>
      <c r="F149" s="209" t="s">
        <v>855</v>
      </c>
      <c r="G149" s="210" t="s">
        <v>194</v>
      </c>
      <c r="H149" s="211">
        <v>1600</v>
      </c>
      <c r="I149" s="212"/>
      <c r="J149" s="213">
        <f t="shared" si="10"/>
        <v>0</v>
      </c>
      <c r="K149" s="209" t="s">
        <v>195</v>
      </c>
      <c r="L149" s="58"/>
      <c r="M149" s="214" t="s">
        <v>21</v>
      </c>
      <c r="N149" s="215" t="s">
        <v>41</v>
      </c>
      <c r="O149" s="39"/>
      <c r="P149" s="201">
        <f t="shared" si="11"/>
        <v>0</v>
      </c>
      <c r="Q149" s="201">
        <v>0</v>
      </c>
      <c r="R149" s="201">
        <f t="shared" si="12"/>
        <v>0</v>
      </c>
      <c r="S149" s="201">
        <v>0</v>
      </c>
      <c r="T149" s="202">
        <f t="shared" si="13"/>
        <v>0</v>
      </c>
      <c r="AR149" s="21" t="s">
        <v>197</v>
      </c>
      <c r="AT149" s="21" t="s">
        <v>648</v>
      </c>
      <c r="AU149" s="21" t="s">
        <v>77</v>
      </c>
      <c r="AY149" s="21" t="s">
        <v>190</v>
      </c>
      <c r="BE149" s="203">
        <f t="shared" si="14"/>
        <v>0</v>
      </c>
      <c r="BF149" s="203">
        <f t="shared" si="15"/>
        <v>0</v>
      </c>
      <c r="BG149" s="203">
        <f t="shared" si="16"/>
        <v>0</v>
      </c>
      <c r="BH149" s="203">
        <f t="shared" si="17"/>
        <v>0</v>
      </c>
      <c r="BI149" s="203">
        <f t="shared" si="18"/>
        <v>0</v>
      </c>
      <c r="BJ149" s="21" t="s">
        <v>77</v>
      </c>
      <c r="BK149" s="203">
        <f t="shared" si="19"/>
        <v>0</v>
      </c>
      <c r="BL149" s="21" t="s">
        <v>197</v>
      </c>
      <c r="BM149" s="21" t="s">
        <v>1447</v>
      </c>
    </row>
    <row r="150" spans="2:65" s="1" customFormat="1" ht="38.25" customHeight="1">
      <c r="B150" s="38"/>
      <c r="C150" s="207" t="s">
        <v>421</v>
      </c>
      <c r="D150" s="207" t="s">
        <v>648</v>
      </c>
      <c r="E150" s="208" t="s">
        <v>1448</v>
      </c>
      <c r="F150" s="209" t="s">
        <v>1449</v>
      </c>
      <c r="G150" s="210" t="s">
        <v>194</v>
      </c>
      <c r="H150" s="211">
        <v>1</v>
      </c>
      <c r="I150" s="212"/>
      <c r="J150" s="213">
        <f t="shared" si="10"/>
        <v>0</v>
      </c>
      <c r="K150" s="209" t="s">
        <v>195</v>
      </c>
      <c r="L150" s="58"/>
      <c r="M150" s="214" t="s">
        <v>21</v>
      </c>
      <c r="N150" s="215" t="s">
        <v>41</v>
      </c>
      <c r="O150" s="39"/>
      <c r="P150" s="201">
        <f t="shared" si="11"/>
        <v>0</v>
      </c>
      <c r="Q150" s="201">
        <v>0</v>
      </c>
      <c r="R150" s="201">
        <f t="shared" si="12"/>
        <v>0</v>
      </c>
      <c r="S150" s="201">
        <v>0</v>
      </c>
      <c r="T150" s="202">
        <f t="shared" si="13"/>
        <v>0</v>
      </c>
      <c r="AR150" s="21" t="s">
        <v>197</v>
      </c>
      <c r="AT150" s="21" t="s">
        <v>648</v>
      </c>
      <c r="AU150" s="21" t="s">
        <v>77</v>
      </c>
      <c r="AY150" s="21" t="s">
        <v>190</v>
      </c>
      <c r="BE150" s="203">
        <f t="shared" si="14"/>
        <v>0</v>
      </c>
      <c r="BF150" s="203">
        <f t="shared" si="15"/>
        <v>0</v>
      </c>
      <c r="BG150" s="203">
        <f t="shared" si="16"/>
        <v>0</v>
      </c>
      <c r="BH150" s="203">
        <f t="shared" si="17"/>
        <v>0</v>
      </c>
      <c r="BI150" s="203">
        <f t="shared" si="18"/>
        <v>0</v>
      </c>
      <c r="BJ150" s="21" t="s">
        <v>77</v>
      </c>
      <c r="BK150" s="203">
        <f t="shared" si="19"/>
        <v>0</v>
      </c>
      <c r="BL150" s="21" t="s">
        <v>197</v>
      </c>
      <c r="BM150" s="21" t="s">
        <v>1450</v>
      </c>
    </row>
    <row r="151" spans="2:65" s="1" customFormat="1" ht="38.25" customHeight="1">
      <c r="B151" s="38"/>
      <c r="C151" s="207" t="s">
        <v>425</v>
      </c>
      <c r="D151" s="207" t="s">
        <v>648</v>
      </c>
      <c r="E151" s="208" t="s">
        <v>661</v>
      </c>
      <c r="F151" s="209" t="s">
        <v>662</v>
      </c>
      <c r="G151" s="210" t="s">
        <v>194</v>
      </c>
      <c r="H151" s="211">
        <v>1</v>
      </c>
      <c r="I151" s="212"/>
      <c r="J151" s="213">
        <f t="shared" si="10"/>
        <v>0</v>
      </c>
      <c r="K151" s="209" t="s">
        <v>195</v>
      </c>
      <c r="L151" s="58"/>
      <c r="M151" s="214" t="s">
        <v>21</v>
      </c>
      <c r="N151" s="215" t="s">
        <v>41</v>
      </c>
      <c r="O151" s="39"/>
      <c r="P151" s="201">
        <f t="shared" si="11"/>
        <v>0</v>
      </c>
      <c r="Q151" s="201">
        <v>0</v>
      </c>
      <c r="R151" s="201">
        <f t="shared" si="12"/>
        <v>0</v>
      </c>
      <c r="S151" s="201">
        <v>0</v>
      </c>
      <c r="T151" s="202">
        <f t="shared" si="13"/>
        <v>0</v>
      </c>
      <c r="AR151" s="21" t="s">
        <v>197</v>
      </c>
      <c r="AT151" s="21" t="s">
        <v>648</v>
      </c>
      <c r="AU151" s="21" t="s">
        <v>77</v>
      </c>
      <c r="AY151" s="21" t="s">
        <v>190</v>
      </c>
      <c r="BE151" s="203">
        <f t="shared" si="14"/>
        <v>0</v>
      </c>
      <c r="BF151" s="203">
        <f t="shared" si="15"/>
        <v>0</v>
      </c>
      <c r="BG151" s="203">
        <f t="shared" si="16"/>
        <v>0</v>
      </c>
      <c r="BH151" s="203">
        <f t="shared" si="17"/>
        <v>0</v>
      </c>
      <c r="BI151" s="203">
        <f t="shared" si="18"/>
        <v>0</v>
      </c>
      <c r="BJ151" s="21" t="s">
        <v>77</v>
      </c>
      <c r="BK151" s="203">
        <f t="shared" si="19"/>
        <v>0</v>
      </c>
      <c r="BL151" s="21" t="s">
        <v>197</v>
      </c>
      <c r="BM151" s="21" t="s">
        <v>1451</v>
      </c>
    </row>
    <row r="152" spans="2:65" s="1" customFormat="1" ht="16.5" customHeight="1">
      <c r="B152" s="38"/>
      <c r="C152" s="207" t="s">
        <v>429</v>
      </c>
      <c r="D152" s="207" t="s">
        <v>648</v>
      </c>
      <c r="E152" s="208" t="s">
        <v>850</v>
      </c>
      <c r="F152" s="209" t="s">
        <v>851</v>
      </c>
      <c r="G152" s="210" t="s">
        <v>194</v>
      </c>
      <c r="H152" s="211">
        <v>1</v>
      </c>
      <c r="I152" s="212"/>
      <c r="J152" s="213">
        <f t="shared" si="10"/>
        <v>0</v>
      </c>
      <c r="K152" s="209" t="s">
        <v>195</v>
      </c>
      <c r="L152" s="58"/>
      <c r="M152" s="214" t="s">
        <v>21</v>
      </c>
      <c r="N152" s="215" t="s">
        <v>41</v>
      </c>
      <c r="O152" s="39"/>
      <c r="P152" s="201">
        <f t="shared" si="11"/>
        <v>0</v>
      </c>
      <c r="Q152" s="201">
        <v>0</v>
      </c>
      <c r="R152" s="201">
        <f t="shared" si="12"/>
        <v>0</v>
      </c>
      <c r="S152" s="201">
        <v>0</v>
      </c>
      <c r="T152" s="202">
        <f t="shared" si="13"/>
        <v>0</v>
      </c>
      <c r="AR152" s="21" t="s">
        <v>197</v>
      </c>
      <c r="AT152" s="21" t="s">
        <v>648</v>
      </c>
      <c r="AU152" s="21" t="s">
        <v>77</v>
      </c>
      <c r="AY152" s="21" t="s">
        <v>190</v>
      </c>
      <c r="BE152" s="203">
        <f t="shared" si="14"/>
        <v>0</v>
      </c>
      <c r="BF152" s="203">
        <f t="shared" si="15"/>
        <v>0</v>
      </c>
      <c r="BG152" s="203">
        <f t="shared" si="16"/>
        <v>0</v>
      </c>
      <c r="BH152" s="203">
        <f t="shared" si="17"/>
        <v>0</v>
      </c>
      <c r="BI152" s="203">
        <f t="shared" si="18"/>
        <v>0</v>
      </c>
      <c r="BJ152" s="21" t="s">
        <v>77</v>
      </c>
      <c r="BK152" s="203">
        <f t="shared" si="19"/>
        <v>0</v>
      </c>
      <c r="BL152" s="21" t="s">
        <v>197</v>
      </c>
      <c r="BM152" s="21" t="s">
        <v>1452</v>
      </c>
    </row>
    <row r="153" spans="2:65" s="1" customFormat="1" ht="16.5" customHeight="1">
      <c r="B153" s="38"/>
      <c r="C153" s="207" t="s">
        <v>433</v>
      </c>
      <c r="D153" s="207" t="s">
        <v>648</v>
      </c>
      <c r="E153" s="208" t="s">
        <v>732</v>
      </c>
      <c r="F153" s="209" t="s">
        <v>733</v>
      </c>
      <c r="G153" s="210" t="s">
        <v>194</v>
      </c>
      <c r="H153" s="211">
        <v>1</v>
      </c>
      <c r="I153" s="212"/>
      <c r="J153" s="213">
        <f t="shared" si="10"/>
        <v>0</v>
      </c>
      <c r="K153" s="209" t="s">
        <v>195</v>
      </c>
      <c r="L153" s="58"/>
      <c r="M153" s="214" t="s">
        <v>21</v>
      </c>
      <c r="N153" s="215" t="s">
        <v>41</v>
      </c>
      <c r="O153" s="39"/>
      <c r="P153" s="201">
        <f t="shared" si="11"/>
        <v>0</v>
      </c>
      <c r="Q153" s="201">
        <v>0</v>
      </c>
      <c r="R153" s="201">
        <f t="shared" si="12"/>
        <v>0</v>
      </c>
      <c r="S153" s="201">
        <v>0</v>
      </c>
      <c r="T153" s="202">
        <f t="shared" si="13"/>
        <v>0</v>
      </c>
      <c r="AR153" s="21" t="s">
        <v>197</v>
      </c>
      <c r="AT153" s="21" t="s">
        <v>648</v>
      </c>
      <c r="AU153" s="21" t="s">
        <v>77</v>
      </c>
      <c r="AY153" s="21" t="s">
        <v>190</v>
      </c>
      <c r="BE153" s="203">
        <f t="shared" si="14"/>
        <v>0</v>
      </c>
      <c r="BF153" s="203">
        <f t="shared" si="15"/>
        <v>0</v>
      </c>
      <c r="BG153" s="203">
        <f t="shared" si="16"/>
        <v>0</v>
      </c>
      <c r="BH153" s="203">
        <f t="shared" si="17"/>
        <v>0</v>
      </c>
      <c r="BI153" s="203">
        <f t="shared" si="18"/>
        <v>0</v>
      </c>
      <c r="BJ153" s="21" t="s">
        <v>77</v>
      </c>
      <c r="BK153" s="203">
        <f t="shared" si="19"/>
        <v>0</v>
      </c>
      <c r="BL153" s="21" t="s">
        <v>197</v>
      </c>
      <c r="BM153" s="21" t="s">
        <v>1453</v>
      </c>
    </row>
    <row r="154" spans="2:65" s="1" customFormat="1" ht="16.5" customHeight="1">
      <c r="B154" s="38"/>
      <c r="C154" s="207" t="s">
        <v>437</v>
      </c>
      <c r="D154" s="207" t="s">
        <v>648</v>
      </c>
      <c r="E154" s="208" t="s">
        <v>1454</v>
      </c>
      <c r="F154" s="209" t="s">
        <v>1455</v>
      </c>
      <c r="G154" s="210" t="s">
        <v>194</v>
      </c>
      <c r="H154" s="211">
        <v>1</v>
      </c>
      <c r="I154" s="212"/>
      <c r="J154" s="213">
        <f t="shared" si="10"/>
        <v>0</v>
      </c>
      <c r="K154" s="209" t="s">
        <v>195</v>
      </c>
      <c r="L154" s="58"/>
      <c r="M154" s="214" t="s">
        <v>21</v>
      </c>
      <c r="N154" s="215" t="s">
        <v>41</v>
      </c>
      <c r="O154" s="39"/>
      <c r="P154" s="201">
        <f t="shared" si="11"/>
        <v>0</v>
      </c>
      <c r="Q154" s="201">
        <v>0</v>
      </c>
      <c r="R154" s="201">
        <f t="shared" si="12"/>
        <v>0</v>
      </c>
      <c r="S154" s="201">
        <v>0</v>
      </c>
      <c r="T154" s="202">
        <f t="shared" si="13"/>
        <v>0</v>
      </c>
      <c r="AR154" s="21" t="s">
        <v>197</v>
      </c>
      <c r="AT154" s="21" t="s">
        <v>648</v>
      </c>
      <c r="AU154" s="21" t="s">
        <v>77</v>
      </c>
      <c r="AY154" s="21" t="s">
        <v>190</v>
      </c>
      <c r="BE154" s="203">
        <f t="shared" si="14"/>
        <v>0</v>
      </c>
      <c r="BF154" s="203">
        <f t="shared" si="15"/>
        <v>0</v>
      </c>
      <c r="BG154" s="203">
        <f t="shared" si="16"/>
        <v>0</v>
      </c>
      <c r="BH154" s="203">
        <f t="shared" si="17"/>
        <v>0</v>
      </c>
      <c r="BI154" s="203">
        <f t="shared" si="18"/>
        <v>0</v>
      </c>
      <c r="BJ154" s="21" t="s">
        <v>77</v>
      </c>
      <c r="BK154" s="203">
        <f t="shared" si="19"/>
        <v>0</v>
      </c>
      <c r="BL154" s="21" t="s">
        <v>197</v>
      </c>
      <c r="BM154" s="21" t="s">
        <v>1456</v>
      </c>
    </row>
    <row r="155" spans="2:65" s="1" customFormat="1" ht="16.5" customHeight="1">
      <c r="B155" s="38"/>
      <c r="C155" s="207" t="s">
        <v>441</v>
      </c>
      <c r="D155" s="207" t="s">
        <v>648</v>
      </c>
      <c r="E155" s="208" t="s">
        <v>1457</v>
      </c>
      <c r="F155" s="209" t="s">
        <v>1458</v>
      </c>
      <c r="G155" s="210" t="s">
        <v>194</v>
      </c>
      <c r="H155" s="211">
        <v>1</v>
      </c>
      <c r="I155" s="212"/>
      <c r="J155" s="213">
        <f t="shared" si="10"/>
        <v>0</v>
      </c>
      <c r="K155" s="209" t="s">
        <v>195</v>
      </c>
      <c r="L155" s="58"/>
      <c r="M155" s="214" t="s">
        <v>21</v>
      </c>
      <c r="N155" s="215" t="s">
        <v>41</v>
      </c>
      <c r="O155" s="39"/>
      <c r="P155" s="201">
        <f t="shared" si="11"/>
        <v>0</v>
      </c>
      <c r="Q155" s="201">
        <v>0</v>
      </c>
      <c r="R155" s="201">
        <f t="shared" si="12"/>
        <v>0</v>
      </c>
      <c r="S155" s="201">
        <v>0</v>
      </c>
      <c r="T155" s="202">
        <f t="shared" si="13"/>
        <v>0</v>
      </c>
      <c r="AR155" s="21" t="s">
        <v>197</v>
      </c>
      <c r="AT155" s="21" t="s">
        <v>648</v>
      </c>
      <c r="AU155" s="21" t="s">
        <v>77</v>
      </c>
      <c r="AY155" s="21" t="s">
        <v>190</v>
      </c>
      <c r="BE155" s="203">
        <f t="shared" si="14"/>
        <v>0</v>
      </c>
      <c r="BF155" s="203">
        <f t="shared" si="15"/>
        <v>0</v>
      </c>
      <c r="BG155" s="203">
        <f t="shared" si="16"/>
        <v>0</v>
      </c>
      <c r="BH155" s="203">
        <f t="shared" si="17"/>
        <v>0</v>
      </c>
      <c r="BI155" s="203">
        <f t="shared" si="18"/>
        <v>0</v>
      </c>
      <c r="BJ155" s="21" t="s">
        <v>77</v>
      </c>
      <c r="BK155" s="203">
        <f t="shared" si="19"/>
        <v>0</v>
      </c>
      <c r="BL155" s="21" t="s">
        <v>197</v>
      </c>
      <c r="BM155" s="21" t="s">
        <v>1459</v>
      </c>
    </row>
    <row r="156" spans="2:65" s="1" customFormat="1" ht="16.5" customHeight="1">
      <c r="B156" s="38"/>
      <c r="C156" s="207" t="s">
        <v>445</v>
      </c>
      <c r="D156" s="207" t="s">
        <v>648</v>
      </c>
      <c r="E156" s="208" t="s">
        <v>768</v>
      </c>
      <c r="F156" s="209" t="s">
        <v>769</v>
      </c>
      <c r="G156" s="210" t="s">
        <v>194</v>
      </c>
      <c r="H156" s="211">
        <v>5</v>
      </c>
      <c r="I156" s="212"/>
      <c r="J156" s="213">
        <f t="shared" si="10"/>
        <v>0</v>
      </c>
      <c r="K156" s="209" t="s">
        <v>195</v>
      </c>
      <c r="L156" s="58"/>
      <c r="M156" s="214" t="s">
        <v>21</v>
      </c>
      <c r="N156" s="215" t="s">
        <v>41</v>
      </c>
      <c r="O156" s="39"/>
      <c r="P156" s="201">
        <f t="shared" si="11"/>
        <v>0</v>
      </c>
      <c r="Q156" s="201">
        <v>0</v>
      </c>
      <c r="R156" s="201">
        <f t="shared" si="12"/>
        <v>0</v>
      </c>
      <c r="S156" s="201">
        <v>0</v>
      </c>
      <c r="T156" s="202">
        <f t="shared" si="13"/>
        <v>0</v>
      </c>
      <c r="AR156" s="21" t="s">
        <v>197</v>
      </c>
      <c r="AT156" s="21" t="s">
        <v>648</v>
      </c>
      <c r="AU156" s="21" t="s">
        <v>77</v>
      </c>
      <c r="AY156" s="21" t="s">
        <v>190</v>
      </c>
      <c r="BE156" s="203">
        <f t="shared" si="14"/>
        <v>0</v>
      </c>
      <c r="BF156" s="203">
        <f t="shared" si="15"/>
        <v>0</v>
      </c>
      <c r="BG156" s="203">
        <f t="shared" si="16"/>
        <v>0</v>
      </c>
      <c r="BH156" s="203">
        <f t="shared" si="17"/>
        <v>0</v>
      </c>
      <c r="BI156" s="203">
        <f t="shared" si="18"/>
        <v>0</v>
      </c>
      <c r="BJ156" s="21" t="s">
        <v>77</v>
      </c>
      <c r="BK156" s="203">
        <f t="shared" si="19"/>
        <v>0</v>
      </c>
      <c r="BL156" s="21" t="s">
        <v>197</v>
      </c>
      <c r="BM156" s="21" t="s">
        <v>1460</v>
      </c>
    </row>
    <row r="157" spans="2:65" s="1" customFormat="1" ht="16.5" customHeight="1">
      <c r="B157" s="38"/>
      <c r="C157" s="207" t="s">
        <v>449</v>
      </c>
      <c r="D157" s="207" t="s">
        <v>648</v>
      </c>
      <c r="E157" s="208" t="s">
        <v>764</v>
      </c>
      <c r="F157" s="209" t="s">
        <v>765</v>
      </c>
      <c r="G157" s="210" t="s">
        <v>194</v>
      </c>
      <c r="H157" s="211">
        <v>8</v>
      </c>
      <c r="I157" s="212"/>
      <c r="J157" s="213">
        <f t="shared" si="10"/>
        <v>0</v>
      </c>
      <c r="K157" s="209" t="s">
        <v>195</v>
      </c>
      <c r="L157" s="58"/>
      <c r="M157" s="214" t="s">
        <v>21</v>
      </c>
      <c r="N157" s="215" t="s">
        <v>41</v>
      </c>
      <c r="O157" s="39"/>
      <c r="P157" s="201">
        <f t="shared" si="11"/>
        <v>0</v>
      </c>
      <c r="Q157" s="201">
        <v>0</v>
      </c>
      <c r="R157" s="201">
        <f t="shared" si="12"/>
        <v>0</v>
      </c>
      <c r="S157" s="201">
        <v>0</v>
      </c>
      <c r="T157" s="202">
        <f t="shared" si="13"/>
        <v>0</v>
      </c>
      <c r="AR157" s="21" t="s">
        <v>197</v>
      </c>
      <c r="AT157" s="21" t="s">
        <v>648</v>
      </c>
      <c r="AU157" s="21" t="s">
        <v>77</v>
      </c>
      <c r="AY157" s="21" t="s">
        <v>190</v>
      </c>
      <c r="BE157" s="203">
        <f t="shared" si="14"/>
        <v>0</v>
      </c>
      <c r="BF157" s="203">
        <f t="shared" si="15"/>
        <v>0</v>
      </c>
      <c r="BG157" s="203">
        <f t="shared" si="16"/>
        <v>0</v>
      </c>
      <c r="BH157" s="203">
        <f t="shared" si="17"/>
        <v>0</v>
      </c>
      <c r="BI157" s="203">
        <f t="shared" si="18"/>
        <v>0</v>
      </c>
      <c r="BJ157" s="21" t="s">
        <v>77</v>
      </c>
      <c r="BK157" s="203">
        <f t="shared" si="19"/>
        <v>0</v>
      </c>
      <c r="BL157" s="21" t="s">
        <v>197</v>
      </c>
      <c r="BM157" s="21" t="s">
        <v>1461</v>
      </c>
    </row>
    <row r="158" spans="2:65" s="1" customFormat="1" ht="16.5" customHeight="1">
      <c r="B158" s="38"/>
      <c r="C158" s="207" t="s">
        <v>453</v>
      </c>
      <c r="D158" s="207" t="s">
        <v>648</v>
      </c>
      <c r="E158" s="208" t="s">
        <v>1462</v>
      </c>
      <c r="F158" s="209" t="s">
        <v>1463</v>
      </c>
      <c r="G158" s="210" t="s">
        <v>194</v>
      </c>
      <c r="H158" s="211">
        <v>1</v>
      </c>
      <c r="I158" s="212"/>
      <c r="J158" s="213">
        <f t="shared" si="10"/>
        <v>0</v>
      </c>
      <c r="K158" s="209" t="s">
        <v>195</v>
      </c>
      <c r="L158" s="58"/>
      <c r="M158" s="214" t="s">
        <v>21</v>
      </c>
      <c r="N158" s="215" t="s">
        <v>41</v>
      </c>
      <c r="O158" s="39"/>
      <c r="P158" s="201">
        <f t="shared" si="11"/>
        <v>0</v>
      </c>
      <c r="Q158" s="201">
        <v>0</v>
      </c>
      <c r="R158" s="201">
        <f t="shared" si="12"/>
        <v>0</v>
      </c>
      <c r="S158" s="201">
        <v>0</v>
      </c>
      <c r="T158" s="202">
        <f t="shared" si="13"/>
        <v>0</v>
      </c>
      <c r="AR158" s="21" t="s">
        <v>197</v>
      </c>
      <c r="AT158" s="21" t="s">
        <v>648</v>
      </c>
      <c r="AU158" s="21" t="s">
        <v>77</v>
      </c>
      <c r="AY158" s="21" t="s">
        <v>190</v>
      </c>
      <c r="BE158" s="203">
        <f t="shared" si="14"/>
        <v>0</v>
      </c>
      <c r="BF158" s="203">
        <f t="shared" si="15"/>
        <v>0</v>
      </c>
      <c r="BG158" s="203">
        <f t="shared" si="16"/>
        <v>0</v>
      </c>
      <c r="BH158" s="203">
        <f t="shared" si="17"/>
        <v>0</v>
      </c>
      <c r="BI158" s="203">
        <f t="shared" si="18"/>
        <v>0</v>
      </c>
      <c r="BJ158" s="21" t="s">
        <v>77</v>
      </c>
      <c r="BK158" s="203">
        <f t="shared" si="19"/>
        <v>0</v>
      </c>
      <c r="BL158" s="21" t="s">
        <v>197</v>
      </c>
      <c r="BM158" s="21" t="s">
        <v>1464</v>
      </c>
    </row>
    <row r="159" spans="2:65" s="1" customFormat="1" ht="63.75" customHeight="1">
      <c r="B159" s="38"/>
      <c r="C159" s="207" t="s">
        <v>457</v>
      </c>
      <c r="D159" s="207" t="s">
        <v>648</v>
      </c>
      <c r="E159" s="208" t="s">
        <v>1465</v>
      </c>
      <c r="F159" s="209" t="s">
        <v>1466</v>
      </c>
      <c r="G159" s="210" t="s">
        <v>194</v>
      </c>
      <c r="H159" s="211">
        <v>1</v>
      </c>
      <c r="I159" s="212"/>
      <c r="J159" s="213">
        <f t="shared" si="10"/>
        <v>0</v>
      </c>
      <c r="K159" s="209" t="s">
        <v>195</v>
      </c>
      <c r="L159" s="58"/>
      <c r="M159" s="214" t="s">
        <v>21</v>
      </c>
      <c r="N159" s="215" t="s">
        <v>41</v>
      </c>
      <c r="O159" s="39"/>
      <c r="P159" s="201">
        <f t="shared" si="11"/>
        <v>0</v>
      </c>
      <c r="Q159" s="201">
        <v>0</v>
      </c>
      <c r="R159" s="201">
        <f t="shared" si="12"/>
        <v>0</v>
      </c>
      <c r="S159" s="201">
        <v>0</v>
      </c>
      <c r="T159" s="202">
        <f t="shared" si="13"/>
        <v>0</v>
      </c>
      <c r="AR159" s="21" t="s">
        <v>197</v>
      </c>
      <c r="AT159" s="21" t="s">
        <v>648</v>
      </c>
      <c r="AU159" s="21" t="s">
        <v>77</v>
      </c>
      <c r="AY159" s="21" t="s">
        <v>190</v>
      </c>
      <c r="BE159" s="203">
        <f t="shared" si="14"/>
        <v>0</v>
      </c>
      <c r="BF159" s="203">
        <f t="shared" si="15"/>
        <v>0</v>
      </c>
      <c r="BG159" s="203">
        <f t="shared" si="16"/>
        <v>0</v>
      </c>
      <c r="BH159" s="203">
        <f t="shared" si="17"/>
        <v>0</v>
      </c>
      <c r="BI159" s="203">
        <f t="shared" si="18"/>
        <v>0</v>
      </c>
      <c r="BJ159" s="21" t="s">
        <v>77</v>
      </c>
      <c r="BK159" s="203">
        <f t="shared" si="19"/>
        <v>0</v>
      </c>
      <c r="BL159" s="21" t="s">
        <v>197</v>
      </c>
      <c r="BM159" s="21" t="s">
        <v>1467</v>
      </c>
    </row>
    <row r="160" spans="2:65" s="1" customFormat="1" ht="25.5" customHeight="1">
      <c r="B160" s="38"/>
      <c r="C160" s="207" t="s">
        <v>461</v>
      </c>
      <c r="D160" s="207" t="s">
        <v>648</v>
      </c>
      <c r="E160" s="208" t="s">
        <v>1468</v>
      </c>
      <c r="F160" s="209" t="s">
        <v>1469</v>
      </c>
      <c r="G160" s="210" t="s">
        <v>194</v>
      </c>
      <c r="H160" s="211">
        <v>1</v>
      </c>
      <c r="I160" s="212"/>
      <c r="J160" s="213">
        <f t="shared" si="10"/>
        <v>0</v>
      </c>
      <c r="K160" s="209" t="s">
        <v>195</v>
      </c>
      <c r="L160" s="58"/>
      <c r="M160" s="214" t="s">
        <v>21</v>
      </c>
      <c r="N160" s="215" t="s">
        <v>41</v>
      </c>
      <c r="O160" s="39"/>
      <c r="P160" s="201">
        <f t="shared" si="11"/>
        <v>0</v>
      </c>
      <c r="Q160" s="201">
        <v>0</v>
      </c>
      <c r="R160" s="201">
        <f t="shared" si="12"/>
        <v>0</v>
      </c>
      <c r="S160" s="201">
        <v>0</v>
      </c>
      <c r="T160" s="202">
        <f t="shared" si="13"/>
        <v>0</v>
      </c>
      <c r="AR160" s="21" t="s">
        <v>197</v>
      </c>
      <c r="AT160" s="21" t="s">
        <v>648</v>
      </c>
      <c r="AU160" s="21" t="s">
        <v>77</v>
      </c>
      <c r="AY160" s="21" t="s">
        <v>190</v>
      </c>
      <c r="BE160" s="203">
        <f t="shared" si="14"/>
        <v>0</v>
      </c>
      <c r="BF160" s="203">
        <f t="shared" si="15"/>
        <v>0</v>
      </c>
      <c r="BG160" s="203">
        <f t="shared" si="16"/>
        <v>0</v>
      </c>
      <c r="BH160" s="203">
        <f t="shared" si="17"/>
        <v>0</v>
      </c>
      <c r="BI160" s="203">
        <f t="shared" si="18"/>
        <v>0</v>
      </c>
      <c r="BJ160" s="21" t="s">
        <v>77</v>
      </c>
      <c r="BK160" s="203">
        <f t="shared" si="19"/>
        <v>0</v>
      </c>
      <c r="BL160" s="21" t="s">
        <v>197</v>
      </c>
      <c r="BM160" s="21" t="s">
        <v>1470</v>
      </c>
    </row>
    <row r="161" spans="2:65" s="1" customFormat="1" ht="16.5" customHeight="1">
      <c r="B161" s="38"/>
      <c r="C161" s="207" t="s">
        <v>465</v>
      </c>
      <c r="D161" s="207" t="s">
        <v>648</v>
      </c>
      <c r="E161" s="208" t="s">
        <v>1471</v>
      </c>
      <c r="F161" s="209" t="s">
        <v>1472</v>
      </c>
      <c r="G161" s="210" t="s">
        <v>194</v>
      </c>
      <c r="H161" s="211">
        <v>1</v>
      </c>
      <c r="I161" s="212"/>
      <c r="J161" s="213">
        <f t="shared" si="10"/>
        <v>0</v>
      </c>
      <c r="K161" s="209" t="s">
        <v>195</v>
      </c>
      <c r="L161" s="58"/>
      <c r="M161" s="214" t="s">
        <v>21</v>
      </c>
      <c r="N161" s="215" t="s">
        <v>41</v>
      </c>
      <c r="O161" s="39"/>
      <c r="P161" s="201">
        <f t="shared" si="11"/>
        <v>0</v>
      </c>
      <c r="Q161" s="201">
        <v>0</v>
      </c>
      <c r="R161" s="201">
        <f t="shared" si="12"/>
        <v>0</v>
      </c>
      <c r="S161" s="201">
        <v>0</v>
      </c>
      <c r="T161" s="202">
        <f t="shared" si="13"/>
        <v>0</v>
      </c>
      <c r="AR161" s="21" t="s">
        <v>197</v>
      </c>
      <c r="AT161" s="21" t="s">
        <v>648</v>
      </c>
      <c r="AU161" s="21" t="s">
        <v>77</v>
      </c>
      <c r="AY161" s="21" t="s">
        <v>190</v>
      </c>
      <c r="BE161" s="203">
        <f t="shared" si="14"/>
        <v>0</v>
      </c>
      <c r="BF161" s="203">
        <f t="shared" si="15"/>
        <v>0</v>
      </c>
      <c r="BG161" s="203">
        <f t="shared" si="16"/>
        <v>0</v>
      </c>
      <c r="BH161" s="203">
        <f t="shared" si="17"/>
        <v>0</v>
      </c>
      <c r="BI161" s="203">
        <f t="shared" si="18"/>
        <v>0</v>
      </c>
      <c r="BJ161" s="21" t="s">
        <v>77</v>
      </c>
      <c r="BK161" s="203">
        <f t="shared" si="19"/>
        <v>0</v>
      </c>
      <c r="BL161" s="21" t="s">
        <v>197</v>
      </c>
      <c r="BM161" s="21" t="s">
        <v>1473</v>
      </c>
    </row>
    <row r="162" spans="2:65" s="1" customFormat="1" ht="16.5" customHeight="1">
      <c r="B162" s="38"/>
      <c r="C162" s="207" t="s">
        <v>469</v>
      </c>
      <c r="D162" s="207" t="s">
        <v>648</v>
      </c>
      <c r="E162" s="208" t="s">
        <v>776</v>
      </c>
      <c r="F162" s="209" t="s">
        <v>777</v>
      </c>
      <c r="G162" s="210" t="s">
        <v>194</v>
      </c>
      <c r="H162" s="211">
        <v>13</v>
      </c>
      <c r="I162" s="212"/>
      <c r="J162" s="213">
        <f t="shared" si="10"/>
        <v>0</v>
      </c>
      <c r="K162" s="209" t="s">
        <v>195</v>
      </c>
      <c r="L162" s="58"/>
      <c r="M162" s="214" t="s">
        <v>21</v>
      </c>
      <c r="N162" s="215" t="s">
        <v>41</v>
      </c>
      <c r="O162" s="39"/>
      <c r="P162" s="201">
        <f t="shared" si="11"/>
        <v>0</v>
      </c>
      <c r="Q162" s="201">
        <v>0</v>
      </c>
      <c r="R162" s="201">
        <f t="shared" si="12"/>
        <v>0</v>
      </c>
      <c r="S162" s="201">
        <v>0</v>
      </c>
      <c r="T162" s="202">
        <f t="shared" si="13"/>
        <v>0</v>
      </c>
      <c r="AR162" s="21" t="s">
        <v>197</v>
      </c>
      <c r="AT162" s="21" t="s">
        <v>648</v>
      </c>
      <c r="AU162" s="21" t="s">
        <v>77</v>
      </c>
      <c r="AY162" s="21" t="s">
        <v>190</v>
      </c>
      <c r="BE162" s="203">
        <f t="shared" si="14"/>
        <v>0</v>
      </c>
      <c r="BF162" s="203">
        <f t="shared" si="15"/>
        <v>0</v>
      </c>
      <c r="BG162" s="203">
        <f t="shared" si="16"/>
        <v>0</v>
      </c>
      <c r="BH162" s="203">
        <f t="shared" si="17"/>
        <v>0</v>
      </c>
      <c r="BI162" s="203">
        <f t="shared" si="18"/>
        <v>0</v>
      </c>
      <c r="BJ162" s="21" t="s">
        <v>77</v>
      </c>
      <c r="BK162" s="203">
        <f t="shared" si="19"/>
        <v>0</v>
      </c>
      <c r="BL162" s="21" t="s">
        <v>197</v>
      </c>
      <c r="BM162" s="21" t="s">
        <v>1474</v>
      </c>
    </row>
    <row r="163" spans="2:65" s="1" customFormat="1" ht="16.5" customHeight="1">
      <c r="B163" s="38"/>
      <c r="C163" s="207" t="s">
        <v>473</v>
      </c>
      <c r="D163" s="207" t="s">
        <v>648</v>
      </c>
      <c r="E163" s="208" t="s">
        <v>1475</v>
      </c>
      <c r="F163" s="209" t="s">
        <v>1476</v>
      </c>
      <c r="G163" s="210" t="s">
        <v>194</v>
      </c>
      <c r="H163" s="211">
        <v>1</v>
      </c>
      <c r="I163" s="212"/>
      <c r="J163" s="213">
        <f t="shared" si="10"/>
        <v>0</v>
      </c>
      <c r="K163" s="209" t="s">
        <v>195</v>
      </c>
      <c r="L163" s="58"/>
      <c r="M163" s="214" t="s">
        <v>21</v>
      </c>
      <c r="N163" s="215" t="s">
        <v>41</v>
      </c>
      <c r="O163" s="39"/>
      <c r="P163" s="201">
        <f t="shared" si="11"/>
        <v>0</v>
      </c>
      <c r="Q163" s="201">
        <v>0</v>
      </c>
      <c r="R163" s="201">
        <f t="shared" si="12"/>
        <v>0</v>
      </c>
      <c r="S163" s="201">
        <v>0</v>
      </c>
      <c r="T163" s="202">
        <f t="shared" si="13"/>
        <v>0</v>
      </c>
      <c r="AR163" s="21" t="s">
        <v>197</v>
      </c>
      <c r="AT163" s="21" t="s">
        <v>648</v>
      </c>
      <c r="AU163" s="21" t="s">
        <v>77</v>
      </c>
      <c r="AY163" s="21" t="s">
        <v>190</v>
      </c>
      <c r="BE163" s="203">
        <f t="shared" si="14"/>
        <v>0</v>
      </c>
      <c r="BF163" s="203">
        <f t="shared" si="15"/>
        <v>0</v>
      </c>
      <c r="BG163" s="203">
        <f t="shared" si="16"/>
        <v>0</v>
      </c>
      <c r="BH163" s="203">
        <f t="shared" si="17"/>
        <v>0</v>
      </c>
      <c r="BI163" s="203">
        <f t="shared" si="18"/>
        <v>0</v>
      </c>
      <c r="BJ163" s="21" t="s">
        <v>77</v>
      </c>
      <c r="BK163" s="203">
        <f t="shared" si="19"/>
        <v>0</v>
      </c>
      <c r="BL163" s="21" t="s">
        <v>197</v>
      </c>
      <c r="BM163" s="21" t="s">
        <v>1477</v>
      </c>
    </row>
    <row r="164" spans="2:65" s="1" customFormat="1" ht="16.5" customHeight="1">
      <c r="B164" s="38"/>
      <c r="C164" s="207" t="s">
        <v>477</v>
      </c>
      <c r="D164" s="207" t="s">
        <v>648</v>
      </c>
      <c r="E164" s="208" t="s">
        <v>1478</v>
      </c>
      <c r="F164" s="209" t="s">
        <v>1479</v>
      </c>
      <c r="G164" s="210" t="s">
        <v>194</v>
      </c>
      <c r="H164" s="211">
        <v>12</v>
      </c>
      <c r="I164" s="212"/>
      <c r="J164" s="213">
        <f t="shared" si="10"/>
        <v>0</v>
      </c>
      <c r="K164" s="209" t="s">
        <v>195</v>
      </c>
      <c r="L164" s="58"/>
      <c r="M164" s="214" t="s">
        <v>21</v>
      </c>
      <c r="N164" s="215" t="s">
        <v>41</v>
      </c>
      <c r="O164" s="39"/>
      <c r="P164" s="201">
        <f t="shared" si="11"/>
        <v>0</v>
      </c>
      <c r="Q164" s="201">
        <v>0</v>
      </c>
      <c r="R164" s="201">
        <f t="shared" si="12"/>
        <v>0</v>
      </c>
      <c r="S164" s="201">
        <v>0</v>
      </c>
      <c r="T164" s="202">
        <f t="shared" si="13"/>
        <v>0</v>
      </c>
      <c r="AR164" s="21" t="s">
        <v>197</v>
      </c>
      <c r="AT164" s="21" t="s">
        <v>648</v>
      </c>
      <c r="AU164" s="21" t="s">
        <v>77</v>
      </c>
      <c r="AY164" s="21" t="s">
        <v>190</v>
      </c>
      <c r="BE164" s="203">
        <f t="shared" si="14"/>
        <v>0</v>
      </c>
      <c r="BF164" s="203">
        <f t="shared" si="15"/>
        <v>0</v>
      </c>
      <c r="BG164" s="203">
        <f t="shared" si="16"/>
        <v>0</v>
      </c>
      <c r="BH164" s="203">
        <f t="shared" si="17"/>
        <v>0</v>
      </c>
      <c r="BI164" s="203">
        <f t="shared" si="18"/>
        <v>0</v>
      </c>
      <c r="BJ164" s="21" t="s">
        <v>77</v>
      </c>
      <c r="BK164" s="203">
        <f t="shared" si="19"/>
        <v>0</v>
      </c>
      <c r="BL164" s="21" t="s">
        <v>197</v>
      </c>
      <c r="BM164" s="21" t="s">
        <v>1480</v>
      </c>
    </row>
    <row r="165" spans="2:65" s="1" customFormat="1" ht="16.5" customHeight="1">
      <c r="B165" s="38"/>
      <c r="C165" s="207" t="s">
        <v>481</v>
      </c>
      <c r="D165" s="207" t="s">
        <v>648</v>
      </c>
      <c r="E165" s="208" t="s">
        <v>1481</v>
      </c>
      <c r="F165" s="209" t="s">
        <v>1482</v>
      </c>
      <c r="G165" s="210" t="s">
        <v>194</v>
      </c>
      <c r="H165" s="211">
        <v>6</v>
      </c>
      <c r="I165" s="212"/>
      <c r="J165" s="213">
        <f t="shared" si="10"/>
        <v>0</v>
      </c>
      <c r="K165" s="209" t="s">
        <v>195</v>
      </c>
      <c r="L165" s="58"/>
      <c r="M165" s="214" t="s">
        <v>21</v>
      </c>
      <c r="N165" s="215" t="s">
        <v>41</v>
      </c>
      <c r="O165" s="39"/>
      <c r="P165" s="201">
        <f t="shared" si="11"/>
        <v>0</v>
      </c>
      <c r="Q165" s="201">
        <v>0</v>
      </c>
      <c r="R165" s="201">
        <f t="shared" si="12"/>
        <v>0</v>
      </c>
      <c r="S165" s="201">
        <v>0</v>
      </c>
      <c r="T165" s="202">
        <f t="shared" si="13"/>
        <v>0</v>
      </c>
      <c r="AR165" s="21" t="s">
        <v>197</v>
      </c>
      <c r="AT165" s="21" t="s">
        <v>648</v>
      </c>
      <c r="AU165" s="21" t="s">
        <v>77</v>
      </c>
      <c r="AY165" s="21" t="s">
        <v>190</v>
      </c>
      <c r="BE165" s="203">
        <f t="shared" si="14"/>
        <v>0</v>
      </c>
      <c r="BF165" s="203">
        <f t="shared" si="15"/>
        <v>0</v>
      </c>
      <c r="BG165" s="203">
        <f t="shared" si="16"/>
        <v>0</v>
      </c>
      <c r="BH165" s="203">
        <f t="shared" si="17"/>
        <v>0</v>
      </c>
      <c r="BI165" s="203">
        <f t="shared" si="18"/>
        <v>0</v>
      </c>
      <c r="BJ165" s="21" t="s">
        <v>77</v>
      </c>
      <c r="BK165" s="203">
        <f t="shared" si="19"/>
        <v>0</v>
      </c>
      <c r="BL165" s="21" t="s">
        <v>197</v>
      </c>
      <c r="BM165" s="21" t="s">
        <v>1483</v>
      </c>
    </row>
    <row r="166" spans="2:65" s="1" customFormat="1" ht="16.5" customHeight="1">
      <c r="B166" s="38"/>
      <c r="C166" s="207" t="s">
        <v>485</v>
      </c>
      <c r="D166" s="207" t="s">
        <v>648</v>
      </c>
      <c r="E166" s="208" t="s">
        <v>1484</v>
      </c>
      <c r="F166" s="209" t="s">
        <v>1485</v>
      </c>
      <c r="G166" s="210" t="s">
        <v>194</v>
      </c>
      <c r="H166" s="211">
        <v>13</v>
      </c>
      <c r="I166" s="212"/>
      <c r="J166" s="213">
        <f t="shared" si="10"/>
        <v>0</v>
      </c>
      <c r="K166" s="209" t="s">
        <v>195</v>
      </c>
      <c r="L166" s="58"/>
      <c r="M166" s="214" t="s">
        <v>21</v>
      </c>
      <c r="N166" s="215" t="s">
        <v>41</v>
      </c>
      <c r="O166" s="39"/>
      <c r="P166" s="201">
        <f t="shared" si="11"/>
        <v>0</v>
      </c>
      <c r="Q166" s="201">
        <v>0</v>
      </c>
      <c r="R166" s="201">
        <f t="shared" si="12"/>
        <v>0</v>
      </c>
      <c r="S166" s="201">
        <v>0</v>
      </c>
      <c r="T166" s="202">
        <f t="shared" si="13"/>
        <v>0</v>
      </c>
      <c r="AR166" s="21" t="s">
        <v>197</v>
      </c>
      <c r="AT166" s="21" t="s">
        <v>648</v>
      </c>
      <c r="AU166" s="21" t="s">
        <v>77</v>
      </c>
      <c r="AY166" s="21" t="s">
        <v>190</v>
      </c>
      <c r="BE166" s="203">
        <f t="shared" si="14"/>
        <v>0</v>
      </c>
      <c r="BF166" s="203">
        <f t="shared" si="15"/>
        <v>0</v>
      </c>
      <c r="BG166" s="203">
        <f t="shared" si="16"/>
        <v>0</v>
      </c>
      <c r="BH166" s="203">
        <f t="shared" si="17"/>
        <v>0</v>
      </c>
      <c r="BI166" s="203">
        <f t="shared" si="18"/>
        <v>0</v>
      </c>
      <c r="BJ166" s="21" t="s">
        <v>77</v>
      </c>
      <c r="BK166" s="203">
        <f t="shared" si="19"/>
        <v>0</v>
      </c>
      <c r="BL166" s="21" t="s">
        <v>197</v>
      </c>
      <c r="BM166" s="21" t="s">
        <v>1486</v>
      </c>
    </row>
    <row r="167" spans="2:65" s="1" customFormat="1" ht="89.25" customHeight="1">
      <c r="B167" s="38"/>
      <c r="C167" s="207" t="s">
        <v>489</v>
      </c>
      <c r="D167" s="207" t="s">
        <v>648</v>
      </c>
      <c r="E167" s="208" t="s">
        <v>1487</v>
      </c>
      <c r="F167" s="209" t="s">
        <v>1488</v>
      </c>
      <c r="G167" s="210" t="s">
        <v>194</v>
      </c>
      <c r="H167" s="211">
        <v>40</v>
      </c>
      <c r="I167" s="212"/>
      <c r="J167" s="213">
        <f t="shared" si="10"/>
        <v>0</v>
      </c>
      <c r="K167" s="209" t="s">
        <v>195</v>
      </c>
      <c r="L167" s="58"/>
      <c r="M167" s="214" t="s">
        <v>21</v>
      </c>
      <c r="N167" s="215" t="s">
        <v>41</v>
      </c>
      <c r="O167" s="39"/>
      <c r="P167" s="201">
        <f t="shared" si="11"/>
        <v>0</v>
      </c>
      <c r="Q167" s="201">
        <v>0</v>
      </c>
      <c r="R167" s="201">
        <f t="shared" si="12"/>
        <v>0</v>
      </c>
      <c r="S167" s="201">
        <v>0</v>
      </c>
      <c r="T167" s="202">
        <f t="shared" si="13"/>
        <v>0</v>
      </c>
      <c r="AR167" s="21" t="s">
        <v>197</v>
      </c>
      <c r="AT167" s="21" t="s">
        <v>648</v>
      </c>
      <c r="AU167" s="21" t="s">
        <v>77</v>
      </c>
      <c r="AY167" s="21" t="s">
        <v>190</v>
      </c>
      <c r="BE167" s="203">
        <f t="shared" si="14"/>
        <v>0</v>
      </c>
      <c r="BF167" s="203">
        <f t="shared" si="15"/>
        <v>0</v>
      </c>
      <c r="BG167" s="203">
        <f t="shared" si="16"/>
        <v>0</v>
      </c>
      <c r="BH167" s="203">
        <f t="shared" si="17"/>
        <v>0</v>
      </c>
      <c r="BI167" s="203">
        <f t="shared" si="18"/>
        <v>0</v>
      </c>
      <c r="BJ167" s="21" t="s">
        <v>77</v>
      </c>
      <c r="BK167" s="203">
        <f t="shared" si="19"/>
        <v>0</v>
      </c>
      <c r="BL167" s="21" t="s">
        <v>197</v>
      </c>
      <c r="BM167" s="21" t="s">
        <v>1489</v>
      </c>
    </row>
    <row r="168" spans="2:65" s="1" customFormat="1" ht="16.5" customHeight="1">
      <c r="B168" s="38"/>
      <c r="C168" s="207" t="s">
        <v>493</v>
      </c>
      <c r="D168" s="207" t="s">
        <v>648</v>
      </c>
      <c r="E168" s="208" t="s">
        <v>756</v>
      </c>
      <c r="F168" s="209" t="s">
        <v>757</v>
      </c>
      <c r="G168" s="210" t="s">
        <v>194</v>
      </c>
      <c r="H168" s="211">
        <v>40</v>
      </c>
      <c r="I168" s="212"/>
      <c r="J168" s="213">
        <f t="shared" si="10"/>
        <v>0</v>
      </c>
      <c r="K168" s="209" t="s">
        <v>195</v>
      </c>
      <c r="L168" s="58"/>
      <c r="M168" s="214" t="s">
        <v>21</v>
      </c>
      <c r="N168" s="215" t="s">
        <v>41</v>
      </c>
      <c r="O168" s="39"/>
      <c r="P168" s="201">
        <f t="shared" si="11"/>
        <v>0</v>
      </c>
      <c r="Q168" s="201">
        <v>0</v>
      </c>
      <c r="R168" s="201">
        <f t="shared" si="12"/>
        <v>0</v>
      </c>
      <c r="S168" s="201">
        <v>0</v>
      </c>
      <c r="T168" s="202">
        <f t="shared" si="13"/>
        <v>0</v>
      </c>
      <c r="AR168" s="21" t="s">
        <v>197</v>
      </c>
      <c r="AT168" s="21" t="s">
        <v>648</v>
      </c>
      <c r="AU168" s="21" t="s">
        <v>77</v>
      </c>
      <c r="AY168" s="21" t="s">
        <v>190</v>
      </c>
      <c r="BE168" s="203">
        <f t="shared" si="14"/>
        <v>0</v>
      </c>
      <c r="BF168" s="203">
        <f t="shared" si="15"/>
        <v>0</v>
      </c>
      <c r="BG168" s="203">
        <f t="shared" si="16"/>
        <v>0</v>
      </c>
      <c r="BH168" s="203">
        <f t="shared" si="17"/>
        <v>0</v>
      </c>
      <c r="BI168" s="203">
        <f t="shared" si="18"/>
        <v>0</v>
      </c>
      <c r="BJ168" s="21" t="s">
        <v>77</v>
      </c>
      <c r="BK168" s="203">
        <f t="shared" si="19"/>
        <v>0</v>
      </c>
      <c r="BL168" s="21" t="s">
        <v>197</v>
      </c>
      <c r="BM168" s="21" t="s">
        <v>1490</v>
      </c>
    </row>
    <row r="169" spans="2:65" s="1" customFormat="1" ht="16.5" customHeight="1">
      <c r="B169" s="38"/>
      <c r="C169" s="207" t="s">
        <v>497</v>
      </c>
      <c r="D169" s="207" t="s">
        <v>648</v>
      </c>
      <c r="E169" s="208" t="s">
        <v>1491</v>
      </c>
      <c r="F169" s="209" t="s">
        <v>1492</v>
      </c>
      <c r="G169" s="210" t="s">
        <v>194</v>
      </c>
      <c r="H169" s="211">
        <v>1</v>
      </c>
      <c r="I169" s="212"/>
      <c r="J169" s="213">
        <f t="shared" si="10"/>
        <v>0</v>
      </c>
      <c r="K169" s="209" t="s">
        <v>195</v>
      </c>
      <c r="L169" s="58"/>
      <c r="M169" s="214" t="s">
        <v>21</v>
      </c>
      <c r="N169" s="215" t="s">
        <v>41</v>
      </c>
      <c r="O169" s="39"/>
      <c r="P169" s="201">
        <f t="shared" si="11"/>
        <v>0</v>
      </c>
      <c r="Q169" s="201">
        <v>0</v>
      </c>
      <c r="R169" s="201">
        <f t="shared" si="12"/>
        <v>0</v>
      </c>
      <c r="S169" s="201">
        <v>0</v>
      </c>
      <c r="T169" s="202">
        <f t="shared" si="13"/>
        <v>0</v>
      </c>
      <c r="AR169" s="21" t="s">
        <v>197</v>
      </c>
      <c r="AT169" s="21" t="s">
        <v>648</v>
      </c>
      <c r="AU169" s="21" t="s">
        <v>77</v>
      </c>
      <c r="AY169" s="21" t="s">
        <v>190</v>
      </c>
      <c r="BE169" s="203">
        <f t="shared" si="14"/>
        <v>0</v>
      </c>
      <c r="BF169" s="203">
        <f t="shared" si="15"/>
        <v>0</v>
      </c>
      <c r="BG169" s="203">
        <f t="shared" si="16"/>
        <v>0</v>
      </c>
      <c r="BH169" s="203">
        <f t="shared" si="17"/>
        <v>0</v>
      </c>
      <c r="BI169" s="203">
        <f t="shared" si="18"/>
        <v>0</v>
      </c>
      <c r="BJ169" s="21" t="s">
        <v>77</v>
      </c>
      <c r="BK169" s="203">
        <f t="shared" si="19"/>
        <v>0</v>
      </c>
      <c r="BL169" s="21" t="s">
        <v>197</v>
      </c>
      <c r="BM169" s="21" t="s">
        <v>1493</v>
      </c>
    </row>
    <row r="170" spans="2:65" s="1" customFormat="1" ht="16.5" customHeight="1">
      <c r="B170" s="38"/>
      <c r="C170" s="207" t="s">
        <v>501</v>
      </c>
      <c r="D170" s="207" t="s">
        <v>648</v>
      </c>
      <c r="E170" s="208" t="s">
        <v>1494</v>
      </c>
      <c r="F170" s="209" t="s">
        <v>1495</v>
      </c>
      <c r="G170" s="210" t="s">
        <v>194</v>
      </c>
      <c r="H170" s="211">
        <v>1</v>
      </c>
      <c r="I170" s="212"/>
      <c r="J170" s="213">
        <f t="shared" si="10"/>
        <v>0</v>
      </c>
      <c r="K170" s="209" t="s">
        <v>195</v>
      </c>
      <c r="L170" s="58"/>
      <c r="M170" s="214" t="s">
        <v>21</v>
      </c>
      <c r="N170" s="215" t="s">
        <v>41</v>
      </c>
      <c r="O170" s="39"/>
      <c r="P170" s="201">
        <f t="shared" si="11"/>
        <v>0</v>
      </c>
      <c r="Q170" s="201">
        <v>0</v>
      </c>
      <c r="R170" s="201">
        <f t="shared" si="12"/>
        <v>0</v>
      </c>
      <c r="S170" s="201">
        <v>0</v>
      </c>
      <c r="T170" s="202">
        <f t="shared" si="13"/>
        <v>0</v>
      </c>
      <c r="AR170" s="21" t="s">
        <v>197</v>
      </c>
      <c r="AT170" s="21" t="s">
        <v>648</v>
      </c>
      <c r="AU170" s="21" t="s">
        <v>77</v>
      </c>
      <c r="AY170" s="21" t="s">
        <v>190</v>
      </c>
      <c r="BE170" s="203">
        <f t="shared" si="14"/>
        <v>0</v>
      </c>
      <c r="BF170" s="203">
        <f t="shared" si="15"/>
        <v>0</v>
      </c>
      <c r="BG170" s="203">
        <f t="shared" si="16"/>
        <v>0</v>
      </c>
      <c r="BH170" s="203">
        <f t="shared" si="17"/>
        <v>0</v>
      </c>
      <c r="BI170" s="203">
        <f t="shared" si="18"/>
        <v>0</v>
      </c>
      <c r="BJ170" s="21" t="s">
        <v>77</v>
      </c>
      <c r="BK170" s="203">
        <f t="shared" si="19"/>
        <v>0</v>
      </c>
      <c r="BL170" s="21" t="s">
        <v>197</v>
      </c>
      <c r="BM170" s="21" t="s">
        <v>1496</v>
      </c>
    </row>
    <row r="171" spans="2:65" s="1" customFormat="1" ht="25.5" customHeight="1">
      <c r="B171" s="38"/>
      <c r="C171" s="207" t="s">
        <v>505</v>
      </c>
      <c r="D171" s="207" t="s">
        <v>648</v>
      </c>
      <c r="E171" s="208" t="s">
        <v>1497</v>
      </c>
      <c r="F171" s="209" t="s">
        <v>1498</v>
      </c>
      <c r="G171" s="210" t="s">
        <v>194</v>
      </c>
      <c r="H171" s="211">
        <v>1</v>
      </c>
      <c r="I171" s="212"/>
      <c r="J171" s="213">
        <f t="shared" si="10"/>
        <v>0</v>
      </c>
      <c r="K171" s="209" t="s">
        <v>195</v>
      </c>
      <c r="L171" s="58"/>
      <c r="M171" s="214" t="s">
        <v>21</v>
      </c>
      <c r="N171" s="215" t="s">
        <v>41</v>
      </c>
      <c r="O171" s="39"/>
      <c r="P171" s="201">
        <f t="shared" si="11"/>
        <v>0</v>
      </c>
      <c r="Q171" s="201">
        <v>0</v>
      </c>
      <c r="R171" s="201">
        <f t="shared" si="12"/>
        <v>0</v>
      </c>
      <c r="S171" s="201">
        <v>0</v>
      </c>
      <c r="T171" s="202">
        <f t="shared" si="13"/>
        <v>0</v>
      </c>
      <c r="AR171" s="21" t="s">
        <v>197</v>
      </c>
      <c r="AT171" s="21" t="s">
        <v>648</v>
      </c>
      <c r="AU171" s="21" t="s">
        <v>77</v>
      </c>
      <c r="AY171" s="21" t="s">
        <v>190</v>
      </c>
      <c r="BE171" s="203">
        <f t="shared" si="14"/>
        <v>0</v>
      </c>
      <c r="BF171" s="203">
        <f t="shared" si="15"/>
        <v>0</v>
      </c>
      <c r="BG171" s="203">
        <f t="shared" si="16"/>
        <v>0</v>
      </c>
      <c r="BH171" s="203">
        <f t="shared" si="17"/>
        <v>0</v>
      </c>
      <c r="BI171" s="203">
        <f t="shared" si="18"/>
        <v>0</v>
      </c>
      <c r="BJ171" s="21" t="s">
        <v>77</v>
      </c>
      <c r="BK171" s="203">
        <f t="shared" si="19"/>
        <v>0</v>
      </c>
      <c r="BL171" s="21" t="s">
        <v>197</v>
      </c>
      <c r="BM171" s="21" t="s">
        <v>1499</v>
      </c>
    </row>
    <row r="172" spans="2:65" s="1" customFormat="1" ht="38.25" customHeight="1">
      <c r="B172" s="38"/>
      <c r="C172" s="207" t="s">
        <v>509</v>
      </c>
      <c r="D172" s="207" t="s">
        <v>648</v>
      </c>
      <c r="E172" s="208" t="s">
        <v>1500</v>
      </c>
      <c r="F172" s="209" t="s">
        <v>1501</v>
      </c>
      <c r="G172" s="210" t="s">
        <v>194</v>
      </c>
      <c r="H172" s="211">
        <v>20</v>
      </c>
      <c r="I172" s="212"/>
      <c r="J172" s="213">
        <f t="shared" ref="J172:J203" si="20">ROUND(I172*H172,2)</f>
        <v>0</v>
      </c>
      <c r="K172" s="209" t="s">
        <v>195</v>
      </c>
      <c r="L172" s="58"/>
      <c r="M172" s="214" t="s">
        <v>21</v>
      </c>
      <c r="N172" s="215" t="s">
        <v>41</v>
      </c>
      <c r="O172" s="39"/>
      <c r="P172" s="201">
        <f t="shared" ref="P172:P203" si="21">O172*H172</f>
        <v>0</v>
      </c>
      <c r="Q172" s="201">
        <v>0</v>
      </c>
      <c r="R172" s="201">
        <f t="shared" ref="R172:R203" si="22">Q172*H172</f>
        <v>0</v>
      </c>
      <c r="S172" s="201">
        <v>0</v>
      </c>
      <c r="T172" s="202">
        <f t="shared" ref="T172:T203" si="23">S172*H172</f>
        <v>0</v>
      </c>
      <c r="AR172" s="21" t="s">
        <v>197</v>
      </c>
      <c r="AT172" s="21" t="s">
        <v>648</v>
      </c>
      <c r="AU172" s="21" t="s">
        <v>77</v>
      </c>
      <c r="AY172" s="21" t="s">
        <v>190</v>
      </c>
      <c r="BE172" s="203">
        <f t="shared" ref="BE172:BE188" si="24">IF(N172="základní",J172,0)</f>
        <v>0</v>
      </c>
      <c r="BF172" s="203">
        <f t="shared" ref="BF172:BF188" si="25">IF(N172="snížená",J172,0)</f>
        <v>0</v>
      </c>
      <c r="BG172" s="203">
        <f t="shared" ref="BG172:BG188" si="26">IF(N172="zákl. přenesená",J172,0)</f>
        <v>0</v>
      </c>
      <c r="BH172" s="203">
        <f t="shared" ref="BH172:BH188" si="27">IF(N172="sníž. přenesená",J172,0)</f>
        <v>0</v>
      </c>
      <c r="BI172" s="203">
        <f t="shared" ref="BI172:BI188" si="28">IF(N172="nulová",J172,0)</f>
        <v>0</v>
      </c>
      <c r="BJ172" s="21" t="s">
        <v>77</v>
      </c>
      <c r="BK172" s="203">
        <f t="shared" ref="BK172:BK188" si="29">ROUND(I172*H172,2)</f>
        <v>0</v>
      </c>
      <c r="BL172" s="21" t="s">
        <v>197</v>
      </c>
      <c r="BM172" s="21" t="s">
        <v>1502</v>
      </c>
    </row>
    <row r="173" spans="2:65" s="1" customFormat="1" ht="16.5" customHeight="1">
      <c r="B173" s="38"/>
      <c r="C173" s="207" t="s">
        <v>513</v>
      </c>
      <c r="D173" s="207" t="s">
        <v>648</v>
      </c>
      <c r="E173" s="208" t="s">
        <v>1503</v>
      </c>
      <c r="F173" s="209" t="s">
        <v>1504</v>
      </c>
      <c r="G173" s="210" t="s">
        <v>194</v>
      </c>
      <c r="H173" s="211">
        <v>20</v>
      </c>
      <c r="I173" s="212"/>
      <c r="J173" s="213">
        <f t="shared" si="20"/>
        <v>0</v>
      </c>
      <c r="K173" s="209" t="s">
        <v>195</v>
      </c>
      <c r="L173" s="58"/>
      <c r="M173" s="214" t="s">
        <v>21</v>
      </c>
      <c r="N173" s="215" t="s">
        <v>41</v>
      </c>
      <c r="O173" s="39"/>
      <c r="P173" s="201">
        <f t="shared" si="21"/>
        <v>0</v>
      </c>
      <c r="Q173" s="201">
        <v>0</v>
      </c>
      <c r="R173" s="201">
        <f t="shared" si="22"/>
        <v>0</v>
      </c>
      <c r="S173" s="201">
        <v>0</v>
      </c>
      <c r="T173" s="202">
        <f t="shared" si="23"/>
        <v>0</v>
      </c>
      <c r="AR173" s="21" t="s">
        <v>197</v>
      </c>
      <c r="AT173" s="21" t="s">
        <v>648</v>
      </c>
      <c r="AU173" s="21" t="s">
        <v>77</v>
      </c>
      <c r="AY173" s="21" t="s">
        <v>190</v>
      </c>
      <c r="BE173" s="203">
        <f t="shared" si="24"/>
        <v>0</v>
      </c>
      <c r="BF173" s="203">
        <f t="shared" si="25"/>
        <v>0</v>
      </c>
      <c r="BG173" s="203">
        <f t="shared" si="26"/>
        <v>0</v>
      </c>
      <c r="BH173" s="203">
        <f t="shared" si="27"/>
        <v>0</v>
      </c>
      <c r="BI173" s="203">
        <f t="shared" si="28"/>
        <v>0</v>
      </c>
      <c r="BJ173" s="21" t="s">
        <v>77</v>
      </c>
      <c r="BK173" s="203">
        <f t="shared" si="29"/>
        <v>0</v>
      </c>
      <c r="BL173" s="21" t="s">
        <v>197</v>
      </c>
      <c r="BM173" s="21" t="s">
        <v>1505</v>
      </c>
    </row>
    <row r="174" spans="2:65" s="1" customFormat="1" ht="63.75" customHeight="1">
      <c r="B174" s="38"/>
      <c r="C174" s="207" t="s">
        <v>517</v>
      </c>
      <c r="D174" s="207" t="s">
        <v>648</v>
      </c>
      <c r="E174" s="208" t="s">
        <v>1086</v>
      </c>
      <c r="F174" s="209" t="s">
        <v>1087</v>
      </c>
      <c r="G174" s="210" t="s">
        <v>194</v>
      </c>
      <c r="H174" s="211">
        <v>1</v>
      </c>
      <c r="I174" s="212"/>
      <c r="J174" s="213">
        <f t="shared" si="20"/>
        <v>0</v>
      </c>
      <c r="K174" s="209" t="s">
        <v>195</v>
      </c>
      <c r="L174" s="58"/>
      <c r="M174" s="214" t="s">
        <v>21</v>
      </c>
      <c r="N174" s="215" t="s">
        <v>41</v>
      </c>
      <c r="O174" s="39"/>
      <c r="P174" s="201">
        <f t="shared" si="21"/>
        <v>0</v>
      </c>
      <c r="Q174" s="201">
        <v>0</v>
      </c>
      <c r="R174" s="201">
        <f t="shared" si="22"/>
        <v>0</v>
      </c>
      <c r="S174" s="201">
        <v>0</v>
      </c>
      <c r="T174" s="202">
        <f t="shared" si="23"/>
        <v>0</v>
      </c>
      <c r="AR174" s="21" t="s">
        <v>197</v>
      </c>
      <c r="AT174" s="21" t="s">
        <v>648</v>
      </c>
      <c r="AU174" s="21" t="s">
        <v>77</v>
      </c>
      <c r="AY174" s="21" t="s">
        <v>190</v>
      </c>
      <c r="BE174" s="203">
        <f t="shared" si="24"/>
        <v>0</v>
      </c>
      <c r="BF174" s="203">
        <f t="shared" si="25"/>
        <v>0</v>
      </c>
      <c r="BG174" s="203">
        <f t="shared" si="26"/>
        <v>0</v>
      </c>
      <c r="BH174" s="203">
        <f t="shared" si="27"/>
        <v>0</v>
      </c>
      <c r="BI174" s="203">
        <f t="shared" si="28"/>
        <v>0</v>
      </c>
      <c r="BJ174" s="21" t="s">
        <v>77</v>
      </c>
      <c r="BK174" s="203">
        <f t="shared" si="29"/>
        <v>0</v>
      </c>
      <c r="BL174" s="21" t="s">
        <v>197</v>
      </c>
      <c r="BM174" s="21" t="s">
        <v>1506</v>
      </c>
    </row>
    <row r="175" spans="2:65" s="1" customFormat="1" ht="51" customHeight="1">
      <c r="B175" s="38"/>
      <c r="C175" s="207" t="s">
        <v>521</v>
      </c>
      <c r="D175" s="207" t="s">
        <v>648</v>
      </c>
      <c r="E175" s="208" t="s">
        <v>1507</v>
      </c>
      <c r="F175" s="209" t="s">
        <v>1508</v>
      </c>
      <c r="G175" s="210" t="s">
        <v>194</v>
      </c>
      <c r="H175" s="211">
        <v>1</v>
      </c>
      <c r="I175" s="212"/>
      <c r="J175" s="213">
        <f t="shared" si="20"/>
        <v>0</v>
      </c>
      <c r="K175" s="209" t="s">
        <v>195</v>
      </c>
      <c r="L175" s="58"/>
      <c r="M175" s="214" t="s">
        <v>21</v>
      </c>
      <c r="N175" s="215" t="s">
        <v>41</v>
      </c>
      <c r="O175" s="39"/>
      <c r="P175" s="201">
        <f t="shared" si="21"/>
        <v>0</v>
      </c>
      <c r="Q175" s="201">
        <v>0</v>
      </c>
      <c r="R175" s="201">
        <f t="shared" si="22"/>
        <v>0</v>
      </c>
      <c r="S175" s="201">
        <v>0</v>
      </c>
      <c r="T175" s="202">
        <f t="shared" si="23"/>
        <v>0</v>
      </c>
      <c r="AR175" s="21" t="s">
        <v>197</v>
      </c>
      <c r="AT175" s="21" t="s">
        <v>648</v>
      </c>
      <c r="AU175" s="21" t="s">
        <v>77</v>
      </c>
      <c r="AY175" s="21" t="s">
        <v>190</v>
      </c>
      <c r="BE175" s="203">
        <f t="shared" si="24"/>
        <v>0</v>
      </c>
      <c r="BF175" s="203">
        <f t="shared" si="25"/>
        <v>0</v>
      </c>
      <c r="BG175" s="203">
        <f t="shared" si="26"/>
        <v>0</v>
      </c>
      <c r="BH175" s="203">
        <f t="shared" si="27"/>
        <v>0</v>
      </c>
      <c r="BI175" s="203">
        <f t="shared" si="28"/>
        <v>0</v>
      </c>
      <c r="BJ175" s="21" t="s">
        <v>77</v>
      </c>
      <c r="BK175" s="203">
        <f t="shared" si="29"/>
        <v>0</v>
      </c>
      <c r="BL175" s="21" t="s">
        <v>197</v>
      </c>
      <c r="BM175" s="21" t="s">
        <v>1509</v>
      </c>
    </row>
    <row r="176" spans="2:65" s="1" customFormat="1" ht="16.5" customHeight="1">
      <c r="B176" s="38"/>
      <c r="C176" s="207" t="s">
        <v>525</v>
      </c>
      <c r="D176" s="207" t="s">
        <v>648</v>
      </c>
      <c r="E176" s="208" t="s">
        <v>1510</v>
      </c>
      <c r="F176" s="209" t="s">
        <v>1511</v>
      </c>
      <c r="G176" s="210" t="s">
        <v>194</v>
      </c>
      <c r="H176" s="211">
        <v>2</v>
      </c>
      <c r="I176" s="212"/>
      <c r="J176" s="213">
        <f t="shared" si="20"/>
        <v>0</v>
      </c>
      <c r="K176" s="209" t="s">
        <v>195</v>
      </c>
      <c r="L176" s="58"/>
      <c r="M176" s="214" t="s">
        <v>21</v>
      </c>
      <c r="N176" s="215" t="s">
        <v>41</v>
      </c>
      <c r="O176" s="39"/>
      <c r="P176" s="201">
        <f t="shared" si="21"/>
        <v>0</v>
      </c>
      <c r="Q176" s="201">
        <v>0</v>
      </c>
      <c r="R176" s="201">
        <f t="shared" si="22"/>
        <v>0</v>
      </c>
      <c r="S176" s="201">
        <v>0</v>
      </c>
      <c r="T176" s="202">
        <f t="shared" si="23"/>
        <v>0</v>
      </c>
      <c r="AR176" s="21" t="s">
        <v>197</v>
      </c>
      <c r="AT176" s="21" t="s">
        <v>648</v>
      </c>
      <c r="AU176" s="21" t="s">
        <v>77</v>
      </c>
      <c r="AY176" s="21" t="s">
        <v>190</v>
      </c>
      <c r="BE176" s="203">
        <f t="shared" si="24"/>
        <v>0</v>
      </c>
      <c r="BF176" s="203">
        <f t="shared" si="25"/>
        <v>0</v>
      </c>
      <c r="BG176" s="203">
        <f t="shared" si="26"/>
        <v>0</v>
      </c>
      <c r="BH176" s="203">
        <f t="shared" si="27"/>
        <v>0</v>
      </c>
      <c r="BI176" s="203">
        <f t="shared" si="28"/>
        <v>0</v>
      </c>
      <c r="BJ176" s="21" t="s">
        <v>77</v>
      </c>
      <c r="BK176" s="203">
        <f t="shared" si="29"/>
        <v>0</v>
      </c>
      <c r="BL176" s="21" t="s">
        <v>197</v>
      </c>
      <c r="BM176" s="21" t="s">
        <v>1512</v>
      </c>
    </row>
    <row r="177" spans="2:65" s="1" customFormat="1" ht="25.5" customHeight="1">
      <c r="B177" s="38"/>
      <c r="C177" s="207" t="s">
        <v>529</v>
      </c>
      <c r="D177" s="207" t="s">
        <v>648</v>
      </c>
      <c r="E177" s="208" t="s">
        <v>1513</v>
      </c>
      <c r="F177" s="209" t="s">
        <v>1514</v>
      </c>
      <c r="G177" s="210" t="s">
        <v>194</v>
      </c>
      <c r="H177" s="211">
        <v>8</v>
      </c>
      <c r="I177" s="212"/>
      <c r="J177" s="213">
        <f t="shared" si="20"/>
        <v>0</v>
      </c>
      <c r="K177" s="209" t="s">
        <v>195</v>
      </c>
      <c r="L177" s="58"/>
      <c r="M177" s="214" t="s">
        <v>21</v>
      </c>
      <c r="N177" s="215" t="s">
        <v>41</v>
      </c>
      <c r="O177" s="39"/>
      <c r="P177" s="201">
        <f t="shared" si="21"/>
        <v>0</v>
      </c>
      <c r="Q177" s="201">
        <v>0</v>
      </c>
      <c r="R177" s="201">
        <f t="shared" si="22"/>
        <v>0</v>
      </c>
      <c r="S177" s="201">
        <v>0</v>
      </c>
      <c r="T177" s="202">
        <f t="shared" si="23"/>
        <v>0</v>
      </c>
      <c r="AR177" s="21" t="s">
        <v>197</v>
      </c>
      <c r="AT177" s="21" t="s">
        <v>648</v>
      </c>
      <c r="AU177" s="21" t="s">
        <v>77</v>
      </c>
      <c r="AY177" s="21" t="s">
        <v>190</v>
      </c>
      <c r="BE177" s="203">
        <f t="shared" si="24"/>
        <v>0</v>
      </c>
      <c r="BF177" s="203">
        <f t="shared" si="25"/>
        <v>0</v>
      </c>
      <c r="BG177" s="203">
        <f t="shared" si="26"/>
        <v>0</v>
      </c>
      <c r="BH177" s="203">
        <f t="shared" si="27"/>
        <v>0</v>
      </c>
      <c r="BI177" s="203">
        <f t="shared" si="28"/>
        <v>0</v>
      </c>
      <c r="BJ177" s="21" t="s">
        <v>77</v>
      </c>
      <c r="BK177" s="203">
        <f t="shared" si="29"/>
        <v>0</v>
      </c>
      <c r="BL177" s="21" t="s">
        <v>197</v>
      </c>
      <c r="BM177" s="21" t="s">
        <v>1515</v>
      </c>
    </row>
    <row r="178" spans="2:65" s="1" customFormat="1" ht="38.25" customHeight="1">
      <c r="B178" s="38"/>
      <c r="C178" s="207" t="s">
        <v>533</v>
      </c>
      <c r="D178" s="207" t="s">
        <v>648</v>
      </c>
      <c r="E178" s="208" t="s">
        <v>1516</v>
      </c>
      <c r="F178" s="209" t="s">
        <v>1517</v>
      </c>
      <c r="G178" s="210" t="s">
        <v>194</v>
      </c>
      <c r="H178" s="211">
        <v>1</v>
      </c>
      <c r="I178" s="212"/>
      <c r="J178" s="213">
        <f t="shared" si="20"/>
        <v>0</v>
      </c>
      <c r="K178" s="209" t="s">
        <v>195</v>
      </c>
      <c r="L178" s="58"/>
      <c r="M178" s="214" t="s">
        <v>21</v>
      </c>
      <c r="N178" s="215" t="s">
        <v>41</v>
      </c>
      <c r="O178" s="39"/>
      <c r="P178" s="201">
        <f t="shared" si="21"/>
        <v>0</v>
      </c>
      <c r="Q178" s="201">
        <v>0</v>
      </c>
      <c r="R178" s="201">
        <f t="shared" si="22"/>
        <v>0</v>
      </c>
      <c r="S178" s="201">
        <v>0</v>
      </c>
      <c r="T178" s="202">
        <f t="shared" si="23"/>
        <v>0</v>
      </c>
      <c r="AR178" s="21" t="s">
        <v>197</v>
      </c>
      <c r="AT178" s="21" t="s">
        <v>648</v>
      </c>
      <c r="AU178" s="21" t="s">
        <v>77</v>
      </c>
      <c r="AY178" s="21" t="s">
        <v>190</v>
      </c>
      <c r="BE178" s="203">
        <f t="shared" si="24"/>
        <v>0</v>
      </c>
      <c r="BF178" s="203">
        <f t="shared" si="25"/>
        <v>0</v>
      </c>
      <c r="BG178" s="203">
        <f t="shared" si="26"/>
        <v>0</v>
      </c>
      <c r="BH178" s="203">
        <f t="shared" si="27"/>
        <v>0</v>
      </c>
      <c r="BI178" s="203">
        <f t="shared" si="28"/>
        <v>0</v>
      </c>
      <c r="BJ178" s="21" t="s">
        <v>77</v>
      </c>
      <c r="BK178" s="203">
        <f t="shared" si="29"/>
        <v>0</v>
      </c>
      <c r="BL178" s="21" t="s">
        <v>197</v>
      </c>
      <c r="BM178" s="21" t="s">
        <v>1518</v>
      </c>
    </row>
    <row r="179" spans="2:65" s="1" customFormat="1" ht="76.5" customHeight="1">
      <c r="B179" s="38"/>
      <c r="C179" s="207" t="s">
        <v>537</v>
      </c>
      <c r="D179" s="207" t="s">
        <v>648</v>
      </c>
      <c r="E179" s="208" t="s">
        <v>842</v>
      </c>
      <c r="F179" s="209" t="s">
        <v>843</v>
      </c>
      <c r="G179" s="210" t="s">
        <v>194</v>
      </c>
      <c r="H179" s="211">
        <v>1</v>
      </c>
      <c r="I179" s="212"/>
      <c r="J179" s="213">
        <f t="shared" si="20"/>
        <v>0</v>
      </c>
      <c r="K179" s="209" t="s">
        <v>195</v>
      </c>
      <c r="L179" s="58"/>
      <c r="M179" s="214" t="s">
        <v>21</v>
      </c>
      <c r="N179" s="215" t="s">
        <v>41</v>
      </c>
      <c r="O179" s="39"/>
      <c r="P179" s="201">
        <f t="shared" si="21"/>
        <v>0</v>
      </c>
      <c r="Q179" s="201">
        <v>0</v>
      </c>
      <c r="R179" s="201">
        <f t="shared" si="22"/>
        <v>0</v>
      </c>
      <c r="S179" s="201">
        <v>0</v>
      </c>
      <c r="T179" s="202">
        <f t="shared" si="23"/>
        <v>0</v>
      </c>
      <c r="AR179" s="21" t="s">
        <v>197</v>
      </c>
      <c r="AT179" s="21" t="s">
        <v>648</v>
      </c>
      <c r="AU179" s="21" t="s">
        <v>77</v>
      </c>
      <c r="AY179" s="21" t="s">
        <v>190</v>
      </c>
      <c r="BE179" s="203">
        <f t="shared" si="24"/>
        <v>0</v>
      </c>
      <c r="BF179" s="203">
        <f t="shared" si="25"/>
        <v>0</v>
      </c>
      <c r="BG179" s="203">
        <f t="shared" si="26"/>
        <v>0</v>
      </c>
      <c r="BH179" s="203">
        <f t="shared" si="27"/>
        <v>0</v>
      </c>
      <c r="BI179" s="203">
        <f t="shared" si="28"/>
        <v>0</v>
      </c>
      <c r="BJ179" s="21" t="s">
        <v>77</v>
      </c>
      <c r="BK179" s="203">
        <f t="shared" si="29"/>
        <v>0</v>
      </c>
      <c r="BL179" s="21" t="s">
        <v>197</v>
      </c>
      <c r="BM179" s="21" t="s">
        <v>1519</v>
      </c>
    </row>
    <row r="180" spans="2:65" s="1" customFormat="1" ht="38.25" customHeight="1">
      <c r="B180" s="38"/>
      <c r="C180" s="207" t="s">
        <v>541</v>
      </c>
      <c r="D180" s="207" t="s">
        <v>648</v>
      </c>
      <c r="E180" s="208" t="s">
        <v>1520</v>
      </c>
      <c r="F180" s="209" t="s">
        <v>1521</v>
      </c>
      <c r="G180" s="210" t="s">
        <v>194</v>
      </c>
      <c r="H180" s="211">
        <v>2</v>
      </c>
      <c r="I180" s="212"/>
      <c r="J180" s="213">
        <f t="shared" si="20"/>
        <v>0</v>
      </c>
      <c r="K180" s="209" t="s">
        <v>195</v>
      </c>
      <c r="L180" s="58"/>
      <c r="M180" s="214" t="s">
        <v>21</v>
      </c>
      <c r="N180" s="215" t="s">
        <v>41</v>
      </c>
      <c r="O180" s="39"/>
      <c r="P180" s="201">
        <f t="shared" si="21"/>
        <v>0</v>
      </c>
      <c r="Q180" s="201">
        <v>0</v>
      </c>
      <c r="R180" s="201">
        <f t="shared" si="22"/>
        <v>0</v>
      </c>
      <c r="S180" s="201">
        <v>0</v>
      </c>
      <c r="T180" s="202">
        <f t="shared" si="23"/>
        <v>0</v>
      </c>
      <c r="AR180" s="21" t="s">
        <v>197</v>
      </c>
      <c r="AT180" s="21" t="s">
        <v>648</v>
      </c>
      <c r="AU180" s="21" t="s">
        <v>77</v>
      </c>
      <c r="AY180" s="21" t="s">
        <v>190</v>
      </c>
      <c r="BE180" s="203">
        <f t="shared" si="24"/>
        <v>0</v>
      </c>
      <c r="BF180" s="203">
        <f t="shared" si="25"/>
        <v>0</v>
      </c>
      <c r="BG180" s="203">
        <f t="shared" si="26"/>
        <v>0</v>
      </c>
      <c r="BH180" s="203">
        <f t="shared" si="27"/>
        <v>0</v>
      </c>
      <c r="BI180" s="203">
        <f t="shared" si="28"/>
        <v>0</v>
      </c>
      <c r="BJ180" s="21" t="s">
        <v>77</v>
      </c>
      <c r="BK180" s="203">
        <f t="shared" si="29"/>
        <v>0</v>
      </c>
      <c r="BL180" s="21" t="s">
        <v>197</v>
      </c>
      <c r="BM180" s="21" t="s">
        <v>1522</v>
      </c>
    </row>
    <row r="181" spans="2:65" s="1" customFormat="1" ht="38.25" customHeight="1">
      <c r="B181" s="38"/>
      <c r="C181" s="207" t="s">
        <v>545</v>
      </c>
      <c r="D181" s="207" t="s">
        <v>648</v>
      </c>
      <c r="E181" s="208" t="s">
        <v>883</v>
      </c>
      <c r="F181" s="209" t="s">
        <v>884</v>
      </c>
      <c r="G181" s="210" t="s">
        <v>823</v>
      </c>
      <c r="H181" s="211">
        <v>24</v>
      </c>
      <c r="I181" s="212"/>
      <c r="J181" s="213">
        <f t="shared" si="20"/>
        <v>0</v>
      </c>
      <c r="K181" s="209" t="s">
        <v>195</v>
      </c>
      <c r="L181" s="58"/>
      <c r="M181" s="214" t="s">
        <v>21</v>
      </c>
      <c r="N181" s="215" t="s">
        <v>41</v>
      </c>
      <c r="O181" s="39"/>
      <c r="P181" s="201">
        <f t="shared" si="21"/>
        <v>0</v>
      </c>
      <c r="Q181" s="201">
        <v>0</v>
      </c>
      <c r="R181" s="201">
        <f t="shared" si="22"/>
        <v>0</v>
      </c>
      <c r="S181" s="201">
        <v>0</v>
      </c>
      <c r="T181" s="202">
        <f t="shared" si="23"/>
        <v>0</v>
      </c>
      <c r="AR181" s="21" t="s">
        <v>77</v>
      </c>
      <c r="AT181" s="21" t="s">
        <v>648</v>
      </c>
      <c r="AU181" s="21" t="s">
        <v>77</v>
      </c>
      <c r="AY181" s="21" t="s">
        <v>190</v>
      </c>
      <c r="BE181" s="203">
        <f t="shared" si="24"/>
        <v>0</v>
      </c>
      <c r="BF181" s="203">
        <f t="shared" si="25"/>
        <v>0</v>
      </c>
      <c r="BG181" s="203">
        <f t="shared" si="26"/>
        <v>0</v>
      </c>
      <c r="BH181" s="203">
        <f t="shared" si="27"/>
        <v>0</v>
      </c>
      <c r="BI181" s="203">
        <f t="shared" si="28"/>
        <v>0</v>
      </c>
      <c r="BJ181" s="21" t="s">
        <v>77</v>
      </c>
      <c r="BK181" s="203">
        <f t="shared" si="29"/>
        <v>0</v>
      </c>
      <c r="BL181" s="21" t="s">
        <v>77</v>
      </c>
      <c r="BM181" s="21" t="s">
        <v>1523</v>
      </c>
    </row>
    <row r="182" spans="2:65" s="1" customFormat="1" ht="16.5" customHeight="1">
      <c r="B182" s="38"/>
      <c r="C182" s="207" t="s">
        <v>549</v>
      </c>
      <c r="D182" s="207" t="s">
        <v>648</v>
      </c>
      <c r="E182" s="208" t="s">
        <v>1524</v>
      </c>
      <c r="F182" s="209" t="s">
        <v>1525</v>
      </c>
      <c r="G182" s="210" t="s">
        <v>194</v>
      </c>
      <c r="H182" s="211">
        <v>1</v>
      </c>
      <c r="I182" s="212"/>
      <c r="J182" s="213">
        <f t="shared" si="20"/>
        <v>0</v>
      </c>
      <c r="K182" s="209" t="s">
        <v>195</v>
      </c>
      <c r="L182" s="58"/>
      <c r="M182" s="214" t="s">
        <v>21</v>
      </c>
      <c r="N182" s="215" t="s">
        <v>41</v>
      </c>
      <c r="O182" s="39"/>
      <c r="P182" s="201">
        <f t="shared" si="21"/>
        <v>0</v>
      </c>
      <c r="Q182" s="201">
        <v>0</v>
      </c>
      <c r="R182" s="201">
        <f t="shared" si="22"/>
        <v>0</v>
      </c>
      <c r="S182" s="201">
        <v>0</v>
      </c>
      <c r="T182" s="202">
        <f t="shared" si="23"/>
        <v>0</v>
      </c>
      <c r="AR182" s="21" t="s">
        <v>77</v>
      </c>
      <c r="AT182" s="21" t="s">
        <v>648</v>
      </c>
      <c r="AU182" s="21" t="s">
        <v>77</v>
      </c>
      <c r="AY182" s="21" t="s">
        <v>190</v>
      </c>
      <c r="BE182" s="203">
        <f t="shared" si="24"/>
        <v>0</v>
      </c>
      <c r="BF182" s="203">
        <f t="shared" si="25"/>
        <v>0</v>
      </c>
      <c r="BG182" s="203">
        <f t="shared" si="26"/>
        <v>0</v>
      </c>
      <c r="BH182" s="203">
        <f t="shared" si="27"/>
        <v>0</v>
      </c>
      <c r="BI182" s="203">
        <f t="shared" si="28"/>
        <v>0</v>
      </c>
      <c r="BJ182" s="21" t="s">
        <v>77</v>
      </c>
      <c r="BK182" s="203">
        <f t="shared" si="29"/>
        <v>0</v>
      </c>
      <c r="BL182" s="21" t="s">
        <v>77</v>
      </c>
      <c r="BM182" s="21" t="s">
        <v>1526</v>
      </c>
    </row>
    <row r="183" spans="2:65" s="1" customFormat="1" ht="38.25" customHeight="1">
      <c r="B183" s="38"/>
      <c r="C183" s="207" t="s">
        <v>553</v>
      </c>
      <c r="D183" s="207" t="s">
        <v>648</v>
      </c>
      <c r="E183" s="208" t="s">
        <v>1527</v>
      </c>
      <c r="F183" s="209" t="s">
        <v>1528</v>
      </c>
      <c r="G183" s="210" t="s">
        <v>194</v>
      </c>
      <c r="H183" s="211">
        <v>1</v>
      </c>
      <c r="I183" s="212"/>
      <c r="J183" s="213">
        <f t="shared" si="20"/>
        <v>0</v>
      </c>
      <c r="K183" s="209" t="s">
        <v>195</v>
      </c>
      <c r="L183" s="58"/>
      <c r="M183" s="214" t="s">
        <v>21</v>
      </c>
      <c r="N183" s="215" t="s">
        <v>41</v>
      </c>
      <c r="O183" s="39"/>
      <c r="P183" s="201">
        <f t="shared" si="21"/>
        <v>0</v>
      </c>
      <c r="Q183" s="201">
        <v>0</v>
      </c>
      <c r="R183" s="201">
        <f t="shared" si="22"/>
        <v>0</v>
      </c>
      <c r="S183" s="201">
        <v>0</v>
      </c>
      <c r="T183" s="202">
        <f t="shared" si="23"/>
        <v>0</v>
      </c>
      <c r="AR183" s="21" t="s">
        <v>197</v>
      </c>
      <c r="AT183" s="21" t="s">
        <v>648</v>
      </c>
      <c r="AU183" s="21" t="s">
        <v>77</v>
      </c>
      <c r="AY183" s="21" t="s">
        <v>190</v>
      </c>
      <c r="BE183" s="203">
        <f t="shared" si="24"/>
        <v>0</v>
      </c>
      <c r="BF183" s="203">
        <f t="shared" si="25"/>
        <v>0</v>
      </c>
      <c r="BG183" s="203">
        <f t="shared" si="26"/>
        <v>0</v>
      </c>
      <c r="BH183" s="203">
        <f t="shared" si="27"/>
        <v>0</v>
      </c>
      <c r="BI183" s="203">
        <f t="shared" si="28"/>
        <v>0</v>
      </c>
      <c r="BJ183" s="21" t="s">
        <v>77</v>
      </c>
      <c r="BK183" s="203">
        <f t="shared" si="29"/>
        <v>0</v>
      </c>
      <c r="BL183" s="21" t="s">
        <v>197</v>
      </c>
      <c r="BM183" s="21" t="s">
        <v>1529</v>
      </c>
    </row>
    <row r="184" spans="2:65" s="1" customFormat="1" ht="25.5" customHeight="1">
      <c r="B184" s="38"/>
      <c r="C184" s="207" t="s">
        <v>557</v>
      </c>
      <c r="D184" s="207" t="s">
        <v>648</v>
      </c>
      <c r="E184" s="208" t="s">
        <v>895</v>
      </c>
      <c r="F184" s="209" t="s">
        <v>896</v>
      </c>
      <c r="G184" s="210" t="s">
        <v>194</v>
      </c>
      <c r="H184" s="211">
        <v>1</v>
      </c>
      <c r="I184" s="212"/>
      <c r="J184" s="213">
        <f t="shared" si="20"/>
        <v>0</v>
      </c>
      <c r="K184" s="209" t="s">
        <v>195</v>
      </c>
      <c r="L184" s="58"/>
      <c r="M184" s="214" t="s">
        <v>21</v>
      </c>
      <c r="N184" s="215" t="s">
        <v>41</v>
      </c>
      <c r="O184" s="39"/>
      <c r="P184" s="201">
        <f t="shared" si="21"/>
        <v>0</v>
      </c>
      <c r="Q184" s="201">
        <v>0</v>
      </c>
      <c r="R184" s="201">
        <f t="shared" si="22"/>
        <v>0</v>
      </c>
      <c r="S184" s="201">
        <v>0</v>
      </c>
      <c r="T184" s="202">
        <f t="shared" si="23"/>
        <v>0</v>
      </c>
      <c r="AR184" s="21" t="s">
        <v>197</v>
      </c>
      <c r="AT184" s="21" t="s">
        <v>648</v>
      </c>
      <c r="AU184" s="21" t="s">
        <v>77</v>
      </c>
      <c r="AY184" s="21" t="s">
        <v>190</v>
      </c>
      <c r="BE184" s="203">
        <f t="shared" si="24"/>
        <v>0</v>
      </c>
      <c r="BF184" s="203">
        <f t="shared" si="25"/>
        <v>0</v>
      </c>
      <c r="BG184" s="203">
        <f t="shared" si="26"/>
        <v>0</v>
      </c>
      <c r="BH184" s="203">
        <f t="shared" si="27"/>
        <v>0</v>
      </c>
      <c r="BI184" s="203">
        <f t="shared" si="28"/>
        <v>0</v>
      </c>
      <c r="BJ184" s="21" t="s">
        <v>77</v>
      </c>
      <c r="BK184" s="203">
        <f t="shared" si="29"/>
        <v>0</v>
      </c>
      <c r="BL184" s="21" t="s">
        <v>197</v>
      </c>
      <c r="BM184" s="21" t="s">
        <v>1530</v>
      </c>
    </row>
    <row r="185" spans="2:65" s="1" customFormat="1" ht="25.5" customHeight="1">
      <c r="B185" s="38"/>
      <c r="C185" s="207" t="s">
        <v>561</v>
      </c>
      <c r="D185" s="207" t="s">
        <v>648</v>
      </c>
      <c r="E185" s="208" t="s">
        <v>915</v>
      </c>
      <c r="F185" s="209" t="s">
        <v>916</v>
      </c>
      <c r="G185" s="210" t="s">
        <v>194</v>
      </c>
      <c r="H185" s="211">
        <v>1</v>
      </c>
      <c r="I185" s="212"/>
      <c r="J185" s="213">
        <f t="shared" si="20"/>
        <v>0</v>
      </c>
      <c r="K185" s="209" t="s">
        <v>195</v>
      </c>
      <c r="L185" s="58"/>
      <c r="M185" s="214" t="s">
        <v>21</v>
      </c>
      <c r="N185" s="215" t="s">
        <v>41</v>
      </c>
      <c r="O185" s="39"/>
      <c r="P185" s="201">
        <f t="shared" si="21"/>
        <v>0</v>
      </c>
      <c r="Q185" s="201">
        <v>0</v>
      </c>
      <c r="R185" s="201">
        <f t="shared" si="22"/>
        <v>0</v>
      </c>
      <c r="S185" s="201">
        <v>0</v>
      </c>
      <c r="T185" s="202">
        <f t="shared" si="23"/>
        <v>0</v>
      </c>
      <c r="AR185" s="21" t="s">
        <v>197</v>
      </c>
      <c r="AT185" s="21" t="s">
        <v>648</v>
      </c>
      <c r="AU185" s="21" t="s">
        <v>77</v>
      </c>
      <c r="AY185" s="21" t="s">
        <v>190</v>
      </c>
      <c r="BE185" s="203">
        <f t="shared" si="24"/>
        <v>0</v>
      </c>
      <c r="BF185" s="203">
        <f t="shared" si="25"/>
        <v>0</v>
      </c>
      <c r="BG185" s="203">
        <f t="shared" si="26"/>
        <v>0</v>
      </c>
      <c r="BH185" s="203">
        <f t="shared" si="27"/>
        <v>0</v>
      </c>
      <c r="BI185" s="203">
        <f t="shared" si="28"/>
        <v>0</v>
      </c>
      <c r="BJ185" s="21" t="s">
        <v>77</v>
      </c>
      <c r="BK185" s="203">
        <f t="shared" si="29"/>
        <v>0</v>
      </c>
      <c r="BL185" s="21" t="s">
        <v>197</v>
      </c>
      <c r="BM185" s="21" t="s">
        <v>1531</v>
      </c>
    </row>
    <row r="186" spans="2:65" s="1" customFormat="1" ht="102" customHeight="1">
      <c r="B186" s="38"/>
      <c r="C186" s="207" t="s">
        <v>565</v>
      </c>
      <c r="D186" s="207" t="s">
        <v>648</v>
      </c>
      <c r="E186" s="208" t="s">
        <v>1532</v>
      </c>
      <c r="F186" s="209" t="s">
        <v>1533</v>
      </c>
      <c r="G186" s="210" t="s">
        <v>194</v>
      </c>
      <c r="H186" s="211">
        <v>1</v>
      </c>
      <c r="I186" s="212"/>
      <c r="J186" s="213">
        <f t="shared" si="20"/>
        <v>0</v>
      </c>
      <c r="K186" s="209" t="s">
        <v>195</v>
      </c>
      <c r="L186" s="58"/>
      <c r="M186" s="214" t="s">
        <v>21</v>
      </c>
      <c r="N186" s="215" t="s">
        <v>41</v>
      </c>
      <c r="O186" s="39"/>
      <c r="P186" s="201">
        <f t="shared" si="21"/>
        <v>0</v>
      </c>
      <c r="Q186" s="201">
        <v>0</v>
      </c>
      <c r="R186" s="201">
        <f t="shared" si="22"/>
        <v>0</v>
      </c>
      <c r="S186" s="201">
        <v>0</v>
      </c>
      <c r="T186" s="202">
        <f t="shared" si="23"/>
        <v>0</v>
      </c>
      <c r="AR186" s="21" t="s">
        <v>197</v>
      </c>
      <c r="AT186" s="21" t="s">
        <v>648</v>
      </c>
      <c r="AU186" s="21" t="s">
        <v>77</v>
      </c>
      <c r="AY186" s="21" t="s">
        <v>190</v>
      </c>
      <c r="BE186" s="203">
        <f t="shared" si="24"/>
        <v>0</v>
      </c>
      <c r="BF186" s="203">
        <f t="shared" si="25"/>
        <v>0</v>
      </c>
      <c r="BG186" s="203">
        <f t="shared" si="26"/>
        <v>0</v>
      </c>
      <c r="BH186" s="203">
        <f t="shared" si="27"/>
        <v>0</v>
      </c>
      <c r="BI186" s="203">
        <f t="shared" si="28"/>
        <v>0</v>
      </c>
      <c r="BJ186" s="21" t="s">
        <v>77</v>
      </c>
      <c r="BK186" s="203">
        <f t="shared" si="29"/>
        <v>0</v>
      </c>
      <c r="BL186" s="21" t="s">
        <v>197</v>
      </c>
      <c r="BM186" s="21" t="s">
        <v>1534</v>
      </c>
    </row>
    <row r="187" spans="2:65" s="1" customFormat="1" ht="38.25" customHeight="1">
      <c r="B187" s="38"/>
      <c r="C187" s="207" t="s">
        <v>569</v>
      </c>
      <c r="D187" s="207" t="s">
        <v>648</v>
      </c>
      <c r="E187" s="208" t="s">
        <v>1535</v>
      </c>
      <c r="F187" s="209" t="s">
        <v>1536</v>
      </c>
      <c r="G187" s="210" t="s">
        <v>194</v>
      </c>
      <c r="H187" s="211">
        <v>1</v>
      </c>
      <c r="I187" s="212"/>
      <c r="J187" s="213">
        <f t="shared" si="20"/>
        <v>0</v>
      </c>
      <c r="K187" s="209" t="s">
        <v>195</v>
      </c>
      <c r="L187" s="58"/>
      <c r="M187" s="214" t="s">
        <v>21</v>
      </c>
      <c r="N187" s="215" t="s">
        <v>41</v>
      </c>
      <c r="O187" s="39"/>
      <c r="P187" s="201">
        <f t="shared" si="21"/>
        <v>0</v>
      </c>
      <c r="Q187" s="201">
        <v>0</v>
      </c>
      <c r="R187" s="201">
        <f t="shared" si="22"/>
        <v>0</v>
      </c>
      <c r="S187" s="201">
        <v>0</v>
      </c>
      <c r="T187" s="202">
        <f t="shared" si="23"/>
        <v>0</v>
      </c>
      <c r="AR187" s="21" t="s">
        <v>197</v>
      </c>
      <c r="AT187" s="21" t="s">
        <v>648</v>
      </c>
      <c r="AU187" s="21" t="s">
        <v>77</v>
      </c>
      <c r="AY187" s="21" t="s">
        <v>190</v>
      </c>
      <c r="BE187" s="203">
        <f t="shared" si="24"/>
        <v>0</v>
      </c>
      <c r="BF187" s="203">
        <f t="shared" si="25"/>
        <v>0</v>
      </c>
      <c r="BG187" s="203">
        <f t="shared" si="26"/>
        <v>0</v>
      </c>
      <c r="BH187" s="203">
        <f t="shared" si="27"/>
        <v>0</v>
      </c>
      <c r="BI187" s="203">
        <f t="shared" si="28"/>
        <v>0</v>
      </c>
      <c r="BJ187" s="21" t="s">
        <v>77</v>
      </c>
      <c r="BK187" s="203">
        <f t="shared" si="29"/>
        <v>0</v>
      </c>
      <c r="BL187" s="21" t="s">
        <v>197</v>
      </c>
      <c r="BM187" s="21" t="s">
        <v>1537</v>
      </c>
    </row>
    <row r="188" spans="2:65" s="1" customFormat="1" ht="25.5" customHeight="1">
      <c r="B188" s="38"/>
      <c r="C188" s="207" t="s">
        <v>573</v>
      </c>
      <c r="D188" s="207" t="s">
        <v>648</v>
      </c>
      <c r="E188" s="208" t="s">
        <v>1538</v>
      </c>
      <c r="F188" s="209" t="s">
        <v>1539</v>
      </c>
      <c r="G188" s="210" t="s">
        <v>194</v>
      </c>
      <c r="H188" s="211">
        <v>1</v>
      </c>
      <c r="I188" s="212"/>
      <c r="J188" s="213">
        <f t="shared" si="20"/>
        <v>0</v>
      </c>
      <c r="K188" s="209" t="s">
        <v>195</v>
      </c>
      <c r="L188" s="58"/>
      <c r="M188" s="214" t="s">
        <v>21</v>
      </c>
      <c r="N188" s="215" t="s">
        <v>41</v>
      </c>
      <c r="O188" s="39"/>
      <c r="P188" s="201">
        <f t="shared" si="21"/>
        <v>0</v>
      </c>
      <c r="Q188" s="201">
        <v>0</v>
      </c>
      <c r="R188" s="201">
        <f t="shared" si="22"/>
        <v>0</v>
      </c>
      <c r="S188" s="201">
        <v>0</v>
      </c>
      <c r="T188" s="202">
        <f t="shared" si="23"/>
        <v>0</v>
      </c>
      <c r="AR188" s="21" t="s">
        <v>197</v>
      </c>
      <c r="AT188" s="21" t="s">
        <v>648</v>
      </c>
      <c r="AU188" s="21" t="s">
        <v>77</v>
      </c>
      <c r="AY188" s="21" t="s">
        <v>190</v>
      </c>
      <c r="BE188" s="203">
        <f t="shared" si="24"/>
        <v>0</v>
      </c>
      <c r="BF188" s="203">
        <f t="shared" si="25"/>
        <v>0</v>
      </c>
      <c r="BG188" s="203">
        <f t="shared" si="26"/>
        <v>0</v>
      </c>
      <c r="BH188" s="203">
        <f t="shared" si="27"/>
        <v>0</v>
      </c>
      <c r="BI188" s="203">
        <f t="shared" si="28"/>
        <v>0</v>
      </c>
      <c r="BJ188" s="21" t="s">
        <v>77</v>
      </c>
      <c r="BK188" s="203">
        <f t="shared" si="29"/>
        <v>0</v>
      </c>
      <c r="BL188" s="21" t="s">
        <v>197</v>
      </c>
      <c r="BM188" s="21" t="s">
        <v>1540</v>
      </c>
    </row>
    <row r="189" spans="2:65" s="10" customFormat="1" ht="37.35" customHeight="1">
      <c r="B189" s="177"/>
      <c r="C189" s="178"/>
      <c r="D189" s="179" t="s">
        <v>69</v>
      </c>
      <c r="E189" s="180" t="s">
        <v>1541</v>
      </c>
      <c r="F189" s="180" t="s">
        <v>1542</v>
      </c>
      <c r="G189" s="178"/>
      <c r="H189" s="178"/>
      <c r="I189" s="181"/>
      <c r="J189" s="182">
        <f>BK189</f>
        <v>0</v>
      </c>
      <c r="K189" s="178"/>
      <c r="L189" s="183"/>
      <c r="M189" s="184"/>
      <c r="N189" s="185"/>
      <c r="O189" s="185"/>
      <c r="P189" s="186">
        <f>SUM(P190:P192)</f>
        <v>0</v>
      </c>
      <c r="Q189" s="185"/>
      <c r="R189" s="186">
        <f>SUM(R190:R192)</f>
        <v>0</v>
      </c>
      <c r="S189" s="185"/>
      <c r="T189" s="187">
        <f>SUM(T190:T192)</f>
        <v>0</v>
      </c>
      <c r="AR189" s="188" t="s">
        <v>77</v>
      </c>
      <c r="AT189" s="189" t="s">
        <v>69</v>
      </c>
      <c r="AU189" s="189" t="s">
        <v>70</v>
      </c>
      <c r="AY189" s="188" t="s">
        <v>190</v>
      </c>
      <c r="BK189" s="190">
        <f>SUM(BK190:BK192)</f>
        <v>0</v>
      </c>
    </row>
    <row r="190" spans="2:65" s="1" customFormat="1" ht="51" customHeight="1">
      <c r="B190" s="38"/>
      <c r="C190" s="207" t="s">
        <v>577</v>
      </c>
      <c r="D190" s="207" t="s">
        <v>648</v>
      </c>
      <c r="E190" s="208" t="s">
        <v>1543</v>
      </c>
      <c r="F190" s="209" t="s">
        <v>1544</v>
      </c>
      <c r="G190" s="210" t="s">
        <v>194</v>
      </c>
      <c r="H190" s="211">
        <v>1</v>
      </c>
      <c r="I190" s="212"/>
      <c r="J190" s="213">
        <f>ROUND(I190*H190,2)</f>
        <v>0</v>
      </c>
      <c r="K190" s="209" t="s">
        <v>195</v>
      </c>
      <c r="L190" s="58"/>
      <c r="M190" s="214" t="s">
        <v>21</v>
      </c>
      <c r="N190" s="215" t="s">
        <v>41</v>
      </c>
      <c r="O190" s="39"/>
      <c r="P190" s="201">
        <f>O190*H190</f>
        <v>0</v>
      </c>
      <c r="Q190" s="201">
        <v>0</v>
      </c>
      <c r="R190" s="201">
        <f>Q190*H190</f>
        <v>0</v>
      </c>
      <c r="S190" s="201">
        <v>0</v>
      </c>
      <c r="T190" s="202">
        <f>S190*H190</f>
        <v>0</v>
      </c>
      <c r="AR190" s="21" t="s">
        <v>197</v>
      </c>
      <c r="AT190" s="21" t="s">
        <v>648</v>
      </c>
      <c r="AU190" s="21" t="s">
        <v>77</v>
      </c>
      <c r="AY190" s="21" t="s">
        <v>190</v>
      </c>
      <c r="BE190" s="203">
        <f>IF(N190="základní",J190,0)</f>
        <v>0</v>
      </c>
      <c r="BF190" s="203">
        <f>IF(N190="snížená",J190,0)</f>
        <v>0</v>
      </c>
      <c r="BG190" s="203">
        <f>IF(N190="zákl. přenesená",J190,0)</f>
        <v>0</v>
      </c>
      <c r="BH190" s="203">
        <f>IF(N190="sníž. přenesená",J190,0)</f>
        <v>0</v>
      </c>
      <c r="BI190" s="203">
        <f>IF(N190="nulová",J190,0)</f>
        <v>0</v>
      </c>
      <c r="BJ190" s="21" t="s">
        <v>77</v>
      </c>
      <c r="BK190" s="203">
        <f>ROUND(I190*H190,2)</f>
        <v>0</v>
      </c>
      <c r="BL190" s="21" t="s">
        <v>197</v>
      </c>
      <c r="BM190" s="21" t="s">
        <v>1545</v>
      </c>
    </row>
    <row r="191" spans="2:65" s="1" customFormat="1" ht="38.25" customHeight="1">
      <c r="B191" s="38"/>
      <c r="C191" s="207" t="s">
        <v>581</v>
      </c>
      <c r="D191" s="207" t="s">
        <v>648</v>
      </c>
      <c r="E191" s="208" t="s">
        <v>1546</v>
      </c>
      <c r="F191" s="209" t="s">
        <v>1547</v>
      </c>
      <c r="G191" s="210" t="s">
        <v>194</v>
      </c>
      <c r="H191" s="211">
        <v>1</v>
      </c>
      <c r="I191" s="212"/>
      <c r="J191" s="213">
        <f>ROUND(I191*H191,2)</f>
        <v>0</v>
      </c>
      <c r="K191" s="209" t="s">
        <v>195</v>
      </c>
      <c r="L191" s="58"/>
      <c r="M191" s="214" t="s">
        <v>21</v>
      </c>
      <c r="N191" s="215" t="s">
        <v>41</v>
      </c>
      <c r="O191" s="39"/>
      <c r="P191" s="201">
        <f>O191*H191</f>
        <v>0</v>
      </c>
      <c r="Q191" s="201">
        <v>0</v>
      </c>
      <c r="R191" s="201">
        <f>Q191*H191</f>
        <v>0</v>
      </c>
      <c r="S191" s="201">
        <v>0</v>
      </c>
      <c r="T191" s="202">
        <f>S191*H191</f>
        <v>0</v>
      </c>
      <c r="AR191" s="21" t="s">
        <v>197</v>
      </c>
      <c r="AT191" s="21" t="s">
        <v>648</v>
      </c>
      <c r="AU191" s="21" t="s">
        <v>77</v>
      </c>
      <c r="AY191" s="21" t="s">
        <v>190</v>
      </c>
      <c r="BE191" s="203">
        <f>IF(N191="základní",J191,0)</f>
        <v>0</v>
      </c>
      <c r="BF191" s="203">
        <f>IF(N191="snížená",J191,0)</f>
        <v>0</v>
      </c>
      <c r="BG191" s="203">
        <f>IF(N191="zákl. přenesená",J191,0)</f>
        <v>0</v>
      </c>
      <c r="BH191" s="203">
        <f>IF(N191="sníž. přenesená",J191,0)</f>
        <v>0</v>
      </c>
      <c r="BI191" s="203">
        <f>IF(N191="nulová",J191,0)</f>
        <v>0</v>
      </c>
      <c r="BJ191" s="21" t="s">
        <v>77</v>
      </c>
      <c r="BK191" s="203">
        <f>ROUND(I191*H191,2)</f>
        <v>0</v>
      </c>
      <c r="BL191" s="21" t="s">
        <v>197</v>
      </c>
      <c r="BM191" s="21" t="s">
        <v>1548</v>
      </c>
    </row>
    <row r="192" spans="2:65" s="1" customFormat="1" ht="38.25" customHeight="1">
      <c r="B192" s="38"/>
      <c r="C192" s="207" t="s">
        <v>585</v>
      </c>
      <c r="D192" s="207" t="s">
        <v>648</v>
      </c>
      <c r="E192" s="208" t="s">
        <v>1549</v>
      </c>
      <c r="F192" s="209" t="s">
        <v>1550</v>
      </c>
      <c r="G192" s="210" t="s">
        <v>194</v>
      </c>
      <c r="H192" s="211">
        <v>1</v>
      </c>
      <c r="I192" s="212"/>
      <c r="J192" s="213">
        <f>ROUND(I192*H192,2)</f>
        <v>0</v>
      </c>
      <c r="K192" s="209" t="s">
        <v>195</v>
      </c>
      <c r="L192" s="58"/>
      <c r="M192" s="214" t="s">
        <v>21</v>
      </c>
      <c r="N192" s="216" t="s">
        <v>41</v>
      </c>
      <c r="O192" s="217"/>
      <c r="P192" s="218">
        <f>O192*H192</f>
        <v>0</v>
      </c>
      <c r="Q192" s="218">
        <v>0</v>
      </c>
      <c r="R192" s="218">
        <f>Q192*H192</f>
        <v>0</v>
      </c>
      <c r="S192" s="218">
        <v>0</v>
      </c>
      <c r="T192" s="219">
        <f>S192*H192</f>
        <v>0</v>
      </c>
      <c r="AR192" s="21" t="s">
        <v>197</v>
      </c>
      <c r="AT192" s="21" t="s">
        <v>648</v>
      </c>
      <c r="AU192" s="21" t="s">
        <v>77</v>
      </c>
      <c r="AY192" s="21" t="s">
        <v>190</v>
      </c>
      <c r="BE192" s="203">
        <f>IF(N192="základní",J192,0)</f>
        <v>0</v>
      </c>
      <c r="BF192" s="203">
        <f>IF(N192="snížená",J192,0)</f>
        <v>0</v>
      </c>
      <c r="BG192" s="203">
        <f>IF(N192="zákl. přenesená",J192,0)</f>
        <v>0</v>
      </c>
      <c r="BH192" s="203">
        <f>IF(N192="sníž. přenesená",J192,0)</f>
        <v>0</v>
      </c>
      <c r="BI192" s="203">
        <f>IF(N192="nulová",J192,0)</f>
        <v>0</v>
      </c>
      <c r="BJ192" s="21" t="s">
        <v>77</v>
      </c>
      <c r="BK192" s="203">
        <f>ROUND(I192*H192,2)</f>
        <v>0</v>
      </c>
      <c r="BL192" s="21" t="s">
        <v>197</v>
      </c>
      <c r="BM192" s="21" t="s">
        <v>1551</v>
      </c>
    </row>
    <row r="193" spans="2:12" s="1" customFormat="1" ht="6.95" customHeight="1">
      <c r="B193" s="53"/>
      <c r="C193" s="54"/>
      <c r="D193" s="54"/>
      <c r="E193" s="54"/>
      <c r="F193" s="54"/>
      <c r="G193" s="54"/>
      <c r="H193" s="54"/>
      <c r="I193" s="145"/>
      <c r="J193" s="54"/>
      <c r="K193" s="54"/>
      <c r="L193" s="58"/>
    </row>
  </sheetData>
  <sheetProtection algorithmName="SHA-512" hashValue="I6sYkAzTYBya8I8gF2jsTsLAeFt/PHarLDRI14UQat5bYRrxb0tHE0mklBpWeQCTLZxcSI8uAexCQXeRqlg8ow==" saltValue="tVmjmMh8zsLo6hLuGqS9URmcIIx4thCqXTe0VFI6u1uP2pU99/5RxRo8CkYeh8Vr7dQSV6B931tVfQKXKXpK7Q==" spinCount="100000" sheet="1" objects="1" scenarios="1" formatColumns="0" formatRows="0" autoFilter="0"/>
  <autoFilter ref="C90:K192"/>
  <mergeCells count="16">
    <mergeCell ref="L2:V2"/>
    <mergeCell ref="E77:H77"/>
    <mergeCell ref="E81:H81"/>
    <mergeCell ref="E79:H79"/>
    <mergeCell ref="E83:H83"/>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90"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9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100</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1314</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1552</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ROUND(J91,2)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ROUND(SUM(BE91:BE192), 2)</f>
        <v>0</v>
      </c>
      <c r="G34" s="39"/>
      <c r="H34" s="39"/>
      <c r="I34" s="137">
        <v>0.21</v>
      </c>
      <c r="J34" s="136">
        <f>ROUND(ROUND((SUM(BE91:BE192)), 2)*I34, 2)</f>
        <v>0</v>
      </c>
      <c r="K34" s="42"/>
    </row>
    <row r="35" spans="2:11" s="1" customFormat="1" ht="14.45" customHeight="1">
      <c r="B35" s="38"/>
      <c r="C35" s="39"/>
      <c r="D35" s="39"/>
      <c r="E35" s="46" t="s">
        <v>42</v>
      </c>
      <c r="F35" s="136">
        <f>ROUND(SUM(BF91:BF192), 2)</f>
        <v>0</v>
      </c>
      <c r="G35" s="39"/>
      <c r="H35" s="39"/>
      <c r="I35" s="137">
        <v>0.15</v>
      </c>
      <c r="J35" s="136">
        <f>ROUND(ROUND((SUM(BF91:BF192)), 2)*I35, 2)</f>
        <v>0</v>
      </c>
      <c r="K35" s="42"/>
    </row>
    <row r="36" spans="2:11" s="1" customFormat="1" ht="14.45" hidden="1" customHeight="1">
      <c r="B36" s="38"/>
      <c r="C36" s="39"/>
      <c r="D36" s="39"/>
      <c r="E36" s="46" t="s">
        <v>43</v>
      </c>
      <c r="F36" s="136">
        <f>ROUND(SUM(BG91:BG192), 2)</f>
        <v>0</v>
      </c>
      <c r="G36" s="39"/>
      <c r="H36" s="39"/>
      <c r="I36" s="137">
        <v>0.21</v>
      </c>
      <c r="J36" s="136">
        <v>0</v>
      </c>
      <c r="K36" s="42"/>
    </row>
    <row r="37" spans="2:11" s="1" customFormat="1" ht="14.45" hidden="1" customHeight="1">
      <c r="B37" s="38"/>
      <c r="C37" s="39"/>
      <c r="D37" s="39"/>
      <c r="E37" s="46" t="s">
        <v>44</v>
      </c>
      <c r="F37" s="136">
        <f>ROUND(SUM(BH91:BH192), 2)</f>
        <v>0</v>
      </c>
      <c r="G37" s="39"/>
      <c r="H37" s="39"/>
      <c r="I37" s="137">
        <v>0.15</v>
      </c>
      <c r="J37" s="136">
        <v>0</v>
      </c>
      <c r="K37" s="42"/>
    </row>
    <row r="38" spans="2:11" s="1" customFormat="1" ht="14.45" hidden="1" customHeight="1">
      <c r="B38" s="38"/>
      <c r="C38" s="39"/>
      <c r="D38" s="39"/>
      <c r="E38" s="46" t="s">
        <v>45</v>
      </c>
      <c r="F38" s="136">
        <f>ROUND(SUM(BI91:BI192),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1314</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02 - PZS v km 45,328</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J91</f>
        <v>0</v>
      </c>
      <c r="K64" s="42"/>
      <c r="AU64" s="21" t="s">
        <v>171</v>
      </c>
    </row>
    <row r="65" spans="2:12" s="8" customFormat="1" ht="24.95" customHeight="1">
      <c r="B65" s="155"/>
      <c r="C65" s="156"/>
      <c r="D65" s="157" t="s">
        <v>1316</v>
      </c>
      <c r="E65" s="158"/>
      <c r="F65" s="158"/>
      <c r="G65" s="158"/>
      <c r="H65" s="158"/>
      <c r="I65" s="159"/>
      <c r="J65" s="160">
        <f>J92</f>
        <v>0</v>
      </c>
      <c r="K65" s="161"/>
    </row>
    <row r="66" spans="2:12" s="8" customFormat="1" ht="24.95" customHeight="1">
      <c r="B66" s="155"/>
      <c r="C66" s="156"/>
      <c r="D66" s="157" t="s">
        <v>1317</v>
      </c>
      <c r="E66" s="158"/>
      <c r="F66" s="158"/>
      <c r="G66" s="158"/>
      <c r="H66" s="158"/>
      <c r="I66" s="159"/>
      <c r="J66" s="160">
        <f>J139</f>
        <v>0</v>
      </c>
      <c r="K66" s="161"/>
    </row>
    <row r="67" spans="2:12" s="8" customFormat="1" ht="24.95" customHeight="1">
      <c r="B67" s="155"/>
      <c r="C67" s="156"/>
      <c r="D67" s="157" t="s">
        <v>1318</v>
      </c>
      <c r="E67" s="158"/>
      <c r="F67" s="158"/>
      <c r="G67" s="158"/>
      <c r="H67" s="158"/>
      <c r="I67" s="159"/>
      <c r="J67" s="160">
        <f>J189</f>
        <v>0</v>
      </c>
      <c r="K67" s="161"/>
    </row>
    <row r="68" spans="2:12" s="1" customFormat="1" ht="21.75" customHeight="1">
      <c r="B68" s="38"/>
      <c r="C68" s="39"/>
      <c r="D68" s="39"/>
      <c r="E68" s="39"/>
      <c r="F68" s="39"/>
      <c r="G68" s="39"/>
      <c r="H68" s="39"/>
      <c r="I68" s="124"/>
      <c r="J68" s="39"/>
      <c r="K68" s="42"/>
    </row>
    <row r="69" spans="2:12" s="1" customFormat="1" ht="6.95" customHeight="1">
      <c r="B69" s="53"/>
      <c r="C69" s="54"/>
      <c r="D69" s="54"/>
      <c r="E69" s="54"/>
      <c r="F69" s="54"/>
      <c r="G69" s="54"/>
      <c r="H69" s="54"/>
      <c r="I69" s="145"/>
      <c r="J69" s="54"/>
      <c r="K69" s="55"/>
    </row>
    <row r="73" spans="2:12" s="1" customFormat="1" ht="6.95" customHeight="1">
      <c r="B73" s="56"/>
      <c r="C73" s="57"/>
      <c r="D73" s="57"/>
      <c r="E73" s="57"/>
      <c r="F73" s="57"/>
      <c r="G73" s="57"/>
      <c r="H73" s="57"/>
      <c r="I73" s="148"/>
      <c r="J73" s="57"/>
      <c r="K73" s="57"/>
      <c r="L73" s="58"/>
    </row>
    <row r="74" spans="2:12" s="1" customFormat="1" ht="36.950000000000003" customHeight="1">
      <c r="B74" s="38"/>
      <c r="C74" s="59" t="s">
        <v>174</v>
      </c>
      <c r="D74" s="60"/>
      <c r="E74" s="60"/>
      <c r="F74" s="60"/>
      <c r="G74" s="60"/>
      <c r="H74" s="60"/>
      <c r="I74" s="162"/>
      <c r="J74" s="60"/>
      <c r="K74" s="60"/>
      <c r="L74" s="58"/>
    </row>
    <row r="75" spans="2:12" s="1" customFormat="1" ht="6.95" customHeight="1">
      <c r="B75" s="38"/>
      <c r="C75" s="60"/>
      <c r="D75" s="60"/>
      <c r="E75" s="60"/>
      <c r="F75" s="60"/>
      <c r="G75" s="60"/>
      <c r="H75" s="60"/>
      <c r="I75" s="162"/>
      <c r="J75" s="60"/>
      <c r="K75" s="60"/>
      <c r="L75" s="58"/>
    </row>
    <row r="76" spans="2:12" s="1" customFormat="1" ht="14.45" customHeight="1">
      <c r="B76" s="38"/>
      <c r="C76" s="62" t="s">
        <v>18</v>
      </c>
      <c r="D76" s="60"/>
      <c r="E76" s="60"/>
      <c r="F76" s="60"/>
      <c r="G76" s="60"/>
      <c r="H76" s="60"/>
      <c r="I76" s="162"/>
      <c r="J76" s="60"/>
      <c r="K76" s="60"/>
      <c r="L76" s="58"/>
    </row>
    <row r="77" spans="2:12" s="1" customFormat="1" ht="16.5" customHeight="1">
      <c r="B77" s="38"/>
      <c r="C77" s="60"/>
      <c r="D77" s="60"/>
      <c r="E77" s="359" t="str">
        <f>E7</f>
        <v>Žst. Vlastec, oprava SZZ a osvětlení včetně zrušení postradatelného zařízení infrastruktury</v>
      </c>
      <c r="F77" s="360"/>
      <c r="G77" s="360"/>
      <c r="H77" s="360"/>
      <c r="I77" s="162"/>
      <c r="J77" s="60"/>
      <c r="K77" s="60"/>
      <c r="L77" s="58"/>
    </row>
    <row r="78" spans="2:12">
      <c r="B78" s="25"/>
      <c r="C78" s="62" t="s">
        <v>161</v>
      </c>
      <c r="D78" s="163"/>
      <c r="E78" s="163"/>
      <c r="F78" s="163"/>
      <c r="G78" s="163"/>
      <c r="H78" s="163"/>
      <c r="J78" s="163"/>
      <c r="K78" s="163"/>
      <c r="L78" s="164"/>
    </row>
    <row r="79" spans="2:12" ht="16.5" customHeight="1">
      <c r="B79" s="25"/>
      <c r="C79" s="163"/>
      <c r="D79" s="163"/>
      <c r="E79" s="359" t="s">
        <v>162</v>
      </c>
      <c r="F79" s="363"/>
      <c r="G79" s="363"/>
      <c r="H79" s="363"/>
      <c r="J79" s="163"/>
      <c r="K79" s="163"/>
      <c r="L79" s="164"/>
    </row>
    <row r="80" spans="2:12">
      <c r="B80" s="25"/>
      <c r="C80" s="62" t="s">
        <v>163</v>
      </c>
      <c r="D80" s="163"/>
      <c r="E80" s="163"/>
      <c r="F80" s="163"/>
      <c r="G80" s="163"/>
      <c r="H80" s="163"/>
      <c r="J80" s="163"/>
      <c r="K80" s="163"/>
      <c r="L80" s="164"/>
    </row>
    <row r="81" spans="2:65" s="1" customFormat="1" ht="16.5" customHeight="1">
      <c r="B81" s="38"/>
      <c r="C81" s="60"/>
      <c r="D81" s="60"/>
      <c r="E81" s="361" t="s">
        <v>1314</v>
      </c>
      <c r="F81" s="362"/>
      <c r="G81" s="362"/>
      <c r="H81" s="362"/>
      <c r="I81" s="162"/>
      <c r="J81" s="60"/>
      <c r="K81" s="60"/>
      <c r="L81" s="58"/>
    </row>
    <row r="82" spans="2:65" s="1" customFormat="1" ht="14.45" customHeight="1">
      <c r="B82" s="38"/>
      <c r="C82" s="62" t="s">
        <v>165</v>
      </c>
      <c r="D82" s="60"/>
      <c r="E82" s="60"/>
      <c r="F82" s="60"/>
      <c r="G82" s="60"/>
      <c r="H82" s="60"/>
      <c r="I82" s="162"/>
      <c r="J82" s="60"/>
      <c r="K82" s="60"/>
      <c r="L82" s="58"/>
    </row>
    <row r="83" spans="2:65" s="1" customFormat="1" ht="17.25" customHeight="1">
      <c r="B83" s="38"/>
      <c r="C83" s="60"/>
      <c r="D83" s="60"/>
      <c r="E83" s="329" t="str">
        <f>E13</f>
        <v>02 - PZS v km 45,328</v>
      </c>
      <c r="F83" s="362"/>
      <c r="G83" s="362"/>
      <c r="H83" s="362"/>
      <c r="I83" s="162"/>
      <c r="J83" s="60"/>
      <c r="K83" s="60"/>
      <c r="L83" s="58"/>
    </row>
    <row r="84" spans="2:65" s="1" customFormat="1" ht="6.95" customHeight="1">
      <c r="B84" s="38"/>
      <c r="C84" s="60"/>
      <c r="D84" s="60"/>
      <c r="E84" s="60"/>
      <c r="F84" s="60"/>
      <c r="G84" s="60"/>
      <c r="H84" s="60"/>
      <c r="I84" s="162"/>
      <c r="J84" s="60"/>
      <c r="K84" s="60"/>
      <c r="L84" s="58"/>
    </row>
    <row r="85" spans="2:65" s="1" customFormat="1" ht="18" customHeight="1">
      <c r="B85" s="38"/>
      <c r="C85" s="62" t="s">
        <v>23</v>
      </c>
      <c r="D85" s="60"/>
      <c r="E85" s="60"/>
      <c r="F85" s="165" t="str">
        <f>F16</f>
        <v xml:space="preserve"> </v>
      </c>
      <c r="G85" s="60"/>
      <c r="H85" s="60"/>
      <c r="I85" s="166" t="s">
        <v>25</v>
      </c>
      <c r="J85" s="70" t="str">
        <f>IF(J16="","",J16)</f>
        <v>15.8.2018</v>
      </c>
      <c r="K85" s="60"/>
      <c r="L85" s="58"/>
    </row>
    <row r="86" spans="2:65" s="1" customFormat="1" ht="6.95" customHeight="1">
      <c r="B86" s="38"/>
      <c r="C86" s="60"/>
      <c r="D86" s="60"/>
      <c r="E86" s="60"/>
      <c r="F86" s="60"/>
      <c r="G86" s="60"/>
      <c r="H86" s="60"/>
      <c r="I86" s="162"/>
      <c r="J86" s="60"/>
      <c r="K86" s="60"/>
      <c r="L86" s="58"/>
    </row>
    <row r="87" spans="2:65" s="1" customFormat="1">
      <c r="B87" s="38"/>
      <c r="C87" s="62" t="s">
        <v>27</v>
      </c>
      <c r="D87" s="60"/>
      <c r="E87" s="60"/>
      <c r="F87" s="165" t="str">
        <f>E19</f>
        <v xml:space="preserve"> </v>
      </c>
      <c r="G87" s="60"/>
      <c r="H87" s="60"/>
      <c r="I87" s="166" t="s">
        <v>32</v>
      </c>
      <c r="J87" s="165" t="str">
        <f>E25</f>
        <v xml:space="preserve"> </v>
      </c>
      <c r="K87" s="60"/>
      <c r="L87" s="58"/>
    </row>
    <row r="88" spans="2:65" s="1" customFormat="1" ht="14.45" customHeight="1">
      <c r="B88" s="38"/>
      <c r="C88" s="62" t="s">
        <v>30</v>
      </c>
      <c r="D88" s="60"/>
      <c r="E88" s="60"/>
      <c r="F88" s="165" t="str">
        <f>IF(E22="","",E22)</f>
        <v/>
      </c>
      <c r="G88" s="60"/>
      <c r="H88" s="60"/>
      <c r="I88" s="162"/>
      <c r="J88" s="60"/>
      <c r="K88" s="60"/>
      <c r="L88" s="58"/>
    </row>
    <row r="89" spans="2:65" s="1" customFormat="1" ht="10.35" customHeight="1">
      <c r="B89" s="38"/>
      <c r="C89" s="60"/>
      <c r="D89" s="60"/>
      <c r="E89" s="60"/>
      <c r="F89" s="60"/>
      <c r="G89" s="60"/>
      <c r="H89" s="60"/>
      <c r="I89" s="162"/>
      <c r="J89" s="60"/>
      <c r="K89" s="60"/>
      <c r="L89" s="58"/>
    </row>
    <row r="90" spans="2:65" s="9" customFormat="1" ht="29.25" customHeight="1">
      <c r="B90" s="167"/>
      <c r="C90" s="168" t="s">
        <v>175</v>
      </c>
      <c r="D90" s="169" t="s">
        <v>55</v>
      </c>
      <c r="E90" s="169" t="s">
        <v>51</v>
      </c>
      <c r="F90" s="169" t="s">
        <v>176</v>
      </c>
      <c r="G90" s="169" t="s">
        <v>177</v>
      </c>
      <c r="H90" s="169" t="s">
        <v>178</v>
      </c>
      <c r="I90" s="170" t="s">
        <v>179</v>
      </c>
      <c r="J90" s="169" t="s">
        <v>169</v>
      </c>
      <c r="K90" s="171" t="s">
        <v>180</v>
      </c>
      <c r="L90" s="172"/>
      <c r="M90" s="78" t="s">
        <v>181</v>
      </c>
      <c r="N90" s="79" t="s">
        <v>40</v>
      </c>
      <c r="O90" s="79" t="s">
        <v>182</v>
      </c>
      <c r="P90" s="79" t="s">
        <v>183</v>
      </c>
      <c r="Q90" s="79" t="s">
        <v>184</v>
      </c>
      <c r="R90" s="79" t="s">
        <v>185</v>
      </c>
      <c r="S90" s="79" t="s">
        <v>186</v>
      </c>
      <c r="T90" s="80" t="s">
        <v>187</v>
      </c>
    </row>
    <row r="91" spans="2:65" s="1" customFormat="1" ht="29.25" customHeight="1">
      <c r="B91" s="38"/>
      <c r="C91" s="84" t="s">
        <v>170</v>
      </c>
      <c r="D91" s="60"/>
      <c r="E91" s="60"/>
      <c r="F91" s="60"/>
      <c r="G91" s="60"/>
      <c r="H91" s="60"/>
      <c r="I91" s="162"/>
      <c r="J91" s="173">
        <f>BK91</f>
        <v>0</v>
      </c>
      <c r="K91" s="60"/>
      <c r="L91" s="58"/>
      <c r="M91" s="81"/>
      <c r="N91" s="82"/>
      <c r="O91" s="82"/>
      <c r="P91" s="174">
        <f>P92+P139+P189</f>
        <v>0</v>
      </c>
      <c r="Q91" s="82"/>
      <c r="R91" s="174">
        <f>R92+R139+R189</f>
        <v>0</v>
      </c>
      <c r="S91" s="82"/>
      <c r="T91" s="175">
        <f>T92+T139+T189</f>
        <v>0</v>
      </c>
      <c r="AT91" s="21" t="s">
        <v>69</v>
      </c>
      <c r="AU91" s="21" t="s">
        <v>171</v>
      </c>
      <c r="BK91" s="176">
        <f>BK92+BK139+BK189</f>
        <v>0</v>
      </c>
    </row>
    <row r="92" spans="2:65" s="10" customFormat="1" ht="37.35" customHeight="1">
      <c r="B92" s="177"/>
      <c r="C92" s="178"/>
      <c r="D92" s="179" t="s">
        <v>69</v>
      </c>
      <c r="E92" s="180" t="s">
        <v>1319</v>
      </c>
      <c r="F92" s="180" t="s">
        <v>189</v>
      </c>
      <c r="G92" s="178"/>
      <c r="H92" s="178"/>
      <c r="I92" s="181"/>
      <c r="J92" s="182">
        <f>BK92</f>
        <v>0</v>
      </c>
      <c r="K92" s="178"/>
      <c r="L92" s="183"/>
      <c r="M92" s="184"/>
      <c r="N92" s="185"/>
      <c r="O92" s="185"/>
      <c r="P92" s="186">
        <f>SUM(P93:P138)</f>
        <v>0</v>
      </c>
      <c r="Q92" s="185"/>
      <c r="R92" s="186">
        <f>SUM(R93:R138)</f>
        <v>0</v>
      </c>
      <c r="S92" s="185"/>
      <c r="T92" s="187">
        <f>SUM(T93:T138)</f>
        <v>0</v>
      </c>
      <c r="AR92" s="188" t="s">
        <v>77</v>
      </c>
      <c r="AT92" s="189" t="s">
        <v>69</v>
      </c>
      <c r="AU92" s="189" t="s">
        <v>70</v>
      </c>
      <c r="AY92" s="188" t="s">
        <v>190</v>
      </c>
      <c r="BK92" s="190">
        <f>SUM(BK93:BK138)</f>
        <v>0</v>
      </c>
    </row>
    <row r="93" spans="2:65" s="1" customFormat="1" ht="16.5" customHeight="1">
      <c r="B93" s="38"/>
      <c r="C93" s="191" t="s">
        <v>77</v>
      </c>
      <c r="D93" s="191" t="s">
        <v>191</v>
      </c>
      <c r="E93" s="192" t="s">
        <v>1320</v>
      </c>
      <c r="F93" s="193" t="s">
        <v>1321</v>
      </c>
      <c r="G93" s="194" t="s">
        <v>194</v>
      </c>
      <c r="H93" s="195">
        <v>2</v>
      </c>
      <c r="I93" s="196"/>
      <c r="J93" s="197">
        <f t="shared" ref="J93:J138" si="0">ROUND(I93*H93,2)</f>
        <v>0</v>
      </c>
      <c r="K93" s="193" t="s">
        <v>195</v>
      </c>
      <c r="L93" s="198"/>
      <c r="M93" s="199" t="s">
        <v>21</v>
      </c>
      <c r="N93" s="200" t="s">
        <v>41</v>
      </c>
      <c r="O93" s="39"/>
      <c r="P93" s="201">
        <f t="shared" ref="P93:P138" si="1">O93*H93</f>
        <v>0</v>
      </c>
      <c r="Q93" s="201">
        <v>0</v>
      </c>
      <c r="R93" s="201">
        <f t="shared" ref="R93:R138" si="2">Q93*H93</f>
        <v>0</v>
      </c>
      <c r="S93" s="201">
        <v>0</v>
      </c>
      <c r="T93" s="202">
        <f t="shared" ref="T93:T138" si="3">S93*H93</f>
        <v>0</v>
      </c>
      <c r="AR93" s="21" t="s">
        <v>222</v>
      </c>
      <c r="AT93" s="21" t="s">
        <v>191</v>
      </c>
      <c r="AU93" s="21" t="s">
        <v>77</v>
      </c>
      <c r="AY93" s="21" t="s">
        <v>190</v>
      </c>
      <c r="BE93" s="203">
        <f t="shared" ref="BE93:BE138" si="4">IF(N93="základní",J93,0)</f>
        <v>0</v>
      </c>
      <c r="BF93" s="203">
        <f t="shared" ref="BF93:BF138" si="5">IF(N93="snížená",J93,0)</f>
        <v>0</v>
      </c>
      <c r="BG93" s="203">
        <f t="shared" ref="BG93:BG138" si="6">IF(N93="zákl. přenesená",J93,0)</f>
        <v>0</v>
      </c>
      <c r="BH93" s="203">
        <f t="shared" ref="BH93:BH138" si="7">IF(N93="sníž. přenesená",J93,0)</f>
        <v>0</v>
      </c>
      <c r="BI93" s="203">
        <f t="shared" ref="BI93:BI138" si="8">IF(N93="nulová",J93,0)</f>
        <v>0</v>
      </c>
      <c r="BJ93" s="21" t="s">
        <v>77</v>
      </c>
      <c r="BK93" s="203">
        <f t="shared" ref="BK93:BK138" si="9">ROUND(I93*H93,2)</f>
        <v>0</v>
      </c>
      <c r="BL93" s="21" t="s">
        <v>222</v>
      </c>
      <c r="BM93" s="21" t="s">
        <v>1322</v>
      </c>
    </row>
    <row r="94" spans="2:65" s="1" customFormat="1" ht="16.5" customHeight="1">
      <c r="B94" s="38"/>
      <c r="C94" s="191" t="s">
        <v>79</v>
      </c>
      <c r="D94" s="191" t="s">
        <v>191</v>
      </c>
      <c r="E94" s="192" t="s">
        <v>1323</v>
      </c>
      <c r="F94" s="193" t="s">
        <v>1324</v>
      </c>
      <c r="G94" s="194" t="s">
        <v>194</v>
      </c>
      <c r="H94" s="195">
        <v>2</v>
      </c>
      <c r="I94" s="196"/>
      <c r="J94" s="197">
        <f t="shared" si="0"/>
        <v>0</v>
      </c>
      <c r="K94" s="193" t="s">
        <v>195</v>
      </c>
      <c r="L94" s="198"/>
      <c r="M94" s="199" t="s">
        <v>21</v>
      </c>
      <c r="N94" s="200" t="s">
        <v>41</v>
      </c>
      <c r="O94" s="39"/>
      <c r="P94" s="201">
        <f t="shared" si="1"/>
        <v>0</v>
      </c>
      <c r="Q94" s="201">
        <v>0</v>
      </c>
      <c r="R94" s="201">
        <f t="shared" si="2"/>
        <v>0</v>
      </c>
      <c r="S94" s="201">
        <v>0</v>
      </c>
      <c r="T94" s="202">
        <f t="shared" si="3"/>
        <v>0</v>
      </c>
      <c r="AR94" s="21" t="s">
        <v>222</v>
      </c>
      <c r="AT94" s="21" t="s">
        <v>191</v>
      </c>
      <c r="AU94" s="21" t="s">
        <v>77</v>
      </c>
      <c r="AY94" s="21" t="s">
        <v>190</v>
      </c>
      <c r="BE94" s="203">
        <f t="shared" si="4"/>
        <v>0</v>
      </c>
      <c r="BF94" s="203">
        <f t="shared" si="5"/>
        <v>0</v>
      </c>
      <c r="BG94" s="203">
        <f t="shared" si="6"/>
        <v>0</v>
      </c>
      <c r="BH94" s="203">
        <f t="shared" si="7"/>
        <v>0</v>
      </c>
      <c r="BI94" s="203">
        <f t="shared" si="8"/>
        <v>0</v>
      </c>
      <c r="BJ94" s="21" t="s">
        <v>77</v>
      </c>
      <c r="BK94" s="203">
        <f t="shared" si="9"/>
        <v>0</v>
      </c>
      <c r="BL94" s="21" t="s">
        <v>222</v>
      </c>
      <c r="BM94" s="21" t="s">
        <v>1325</v>
      </c>
    </row>
    <row r="95" spans="2:65" s="1" customFormat="1" ht="16.5" customHeight="1">
      <c r="B95" s="38"/>
      <c r="C95" s="191" t="s">
        <v>86</v>
      </c>
      <c r="D95" s="191" t="s">
        <v>191</v>
      </c>
      <c r="E95" s="192" t="s">
        <v>1326</v>
      </c>
      <c r="F95" s="193" t="s">
        <v>1327</v>
      </c>
      <c r="G95" s="194" t="s">
        <v>194</v>
      </c>
      <c r="H95" s="195">
        <v>2</v>
      </c>
      <c r="I95" s="196"/>
      <c r="J95" s="197">
        <f t="shared" si="0"/>
        <v>0</v>
      </c>
      <c r="K95" s="193" t="s">
        <v>195</v>
      </c>
      <c r="L95" s="198"/>
      <c r="M95" s="199" t="s">
        <v>21</v>
      </c>
      <c r="N95" s="200" t="s">
        <v>41</v>
      </c>
      <c r="O95" s="39"/>
      <c r="P95" s="201">
        <f t="shared" si="1"/>
        <v>0</v>
      </c>
      <c r="Q95" s="201">
        <v>0</v>
      </c>
      <c r="R95" s="201">
        <f t="shared" si="2"/>
        <v>0</v>
      </c>
      <c r="S95" s="201">
        <v>0</v>
      </c>
      <c r="T95" s="202">
        <f t="shared" si="3"/>
        <v>0</v>
      </c>
      <c r="AR95" s="21" t="s">
        <v>222</v>
      </c>
      <c r="AT95" s="21" t="s">
        <v>191</v>
      </c>
      <c r="AU95" s="21" t="s">
        <v>77</v>
      </c>
      <c r="AY95" s="21" t="s">
        <v>190</v>
      </c>
      <c r="BE95" s="203">
        <f t="shared" si="4"/>
        <v>0</v>
      </c>
      <c r="BF95" s="203">
        <f t="shared" si="5"/>
        <v>0</v>
      </c>
      <c r="BG95" s="203">
        <f t="shared" si="6"/>
        <v>0</v>
      </c>
      <c r="BH95" s="203">
        <f t="shared" si="7"/>
        <v>0</v>
      </c>
      <c r="BI95" s="203">
        <f t="shared" si="8"/>
        <v>0</v>
      </c>
      <c r="BJ95" s="21" t="s">
        <v>77</v>
      </c>
      <c r="BK95" s="203">
        <f t="shared" si="9"/>
        <v>0</v>
      </c>
      <c r="BL95" s="21" t="s">
        <v>222</v>
      </c>
      <c r="BM95" s="21" t="s">
        <v>1328</v>
      </c>
    </row>
    <row r="96" spans="2:65" s="1" customFormat="1" ht="25.5" customHeight="1">
      <c r="B96" s="38"/>
      <c r="C96" s="191" t="s">
        <v>197</v>
      </c>
      <c r="D96" s="191" t="s">
        <v>191</v>
      </c>
      <c r="E96" s="192" t="s">
        <v>1329</v>
      </c>
      <c r="F96" s="193" t="s">
        <v>1330</v>
      </c>
      <c r="G96" s="194" t="s">
        <v>194</v>
      </c>
      <c r="H96" s="195">
        <v>6</v>
      </c>
      <c r="I96" s="196"/>
      <c r="J96" s="197">
        <f t="shared" si="0"/>
        <v>0</v>
      </c>
      <c r="K96" s="193" t="s">
        <v>195</v>
      </c>
      <c r="L96" s="198"/>
      <c r="M96" s="199" t="s">
        <v>21</v>
      </c>
      <c r="N96" s="200" t="s">
        <v>41</v>
      </c>
      <c r="O96" s="39"/>
      <c r="P96" s="201">
        <f t="shared" si="1"/>
        <v>0</v>
      </c>
      <c r="Q96" s="201">
        <v>0</v>
      </c>
      <c r="R96" s="201">
        <f t="shared" si="2"/>
        <v>0</v>
      </c>
      <c r="S96" s="201">
        <v>0</v>
      </c>
      <c r="T96" s="202">
        <f t="shared" si="3"/>
        <v>0</v>
      </c>
      <c r="AR96" s="21" t="s">
        <v>222</v>
      </c>
      <c r="AT96" s="21" t="s">
        <v>191</v>
      </c>
      <c r="AU96" s="21" t="s">
        <v>77</v>
      </c>
      <c r="AY96" s="21" t="s">
        <v>190</v>
      </c>
      <c r="BE96" s="203">
        <f t="shared" si="4"/>
        <v>0</v>
      </c>
      <c r="BF96" s="203">
        <f t="shared" si="5"/>
        <v>0</v>
      </c>
      <c r="BG96" s="203">
        <f t="shared" si="6"/>
        <v>0</v>
      </c>
      <c r="BH96" s="203">
        <f t="shared" si="7"/>
        <v>0</v>
      </c>
      <c r="BI96" s="203">
        <f t="shared" si="8"/>
        <v>0</v>
      </c>
      <c r="BJ96" s="21" t="s">
        <v>77</v>
      </c>
      <c r="BK96" s="203">
        <f t="shared" si="9"/>
        <v>0</v>
      </c>
      <c r="BL96" s="21" t="s">
        <v>222</v>
      </c>
      <c r="BM96" s="21" t="s">
        <v>1331</v>
      </c>
    </row>
    <row r="97" spans="2:65" s="1" customFormat="1" ht="16.5" customHeight="1">
      <c r="B97" s="38"/>
      <c r="C97" s="191" t="s">
        <v>208</v>
      </c>
      <c r="D97" s="191" t="s">
        <v>191</v>
      </c>
      <c r="E97" s="192" t="s">
        <v>325</v>
      </c>
      <c r="F97" s="193" t="s">
        <v>326</v>
      </c>
      <c r="G97" s="194" t="s">
        <v>194</v>
      </c>
      <c r="H97" s="195">
        <v>1</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222</v>
      </c>
      <c r="AT97" s="21" t="s">
        <v>191</v>
      </c>
      <c r="AU97" s="21" t="s">
        <v>77</v>
      </c>
      <c r="AY97" s="21" t="s">
        <v>190</v>
      </c>
      <c r="BE97" s="203">
        <f t="shared" si="4"/>
        <v>0</v>
      </c>
      <c r="BF97" s="203">
        <f t="shared" si="5"/>
        <v>0</v>
      </c>
      <c r="BG97" s="203">
        <f t="shared" si="6"/>
        <v>0</v>
      </c>
      <c r="BH97" s="203">
        <f t="shared" si="7"/>
        <v>0</v>
      </c>
      <c r="BI97" s="203">
        <f t="shared" si="8"/>
        <v>0</v>
      </c>
      <c r="BJ97" s="21" t="s">
        <v>77</v>
      </c>
      <c r="BK97" s="203">
        <f t="shared" si="9"/>
        <v>0</v>
      </c>
      <c r="BL97" s="21" t="s">
        <v>222</v>
      </c>
      <c r="BM97" s="21" t="s">
        <v>1332</v>
      </c>
    </row>
    <row r="98" spans="2:65" s="1" customFormat="1" ht="16.5" customHeight="1">
      <c r="B98" s="38"/>
      <c r="C98" s="191" t="s">
        <v>212</v>
      </c>
      <c r="D98" s="191" t="s">
        <v>191</v>
      </c>
      <c r="E98" s="192" t="s">
        <v>1333</v>
      </c>
      <c r="F98" s="193" t="s">
        <v>1334</v>
      </c>
      <c r="G98" s="194" t="s">
        <v>194</v>
      </c>
      <c r="H98" s="195">
        <v>1</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222</v>
      </c>
      <c r="AT98" s="21" t="s">
        <v>191</v>
      </c>
      <c r="AU98" s="21" t="s">
        <v>77</v>
      </c>
      <c r="AY98" s="21" t="s">
        <v>190</v>
      </c>
      <c r="BE98" s="203">
        <f t="shared" si="4"/>
        <v>0</v>
      </c>
      <c r="BF98" s="203">
        <f t="shared" si="5"/>
        <v>0</v>
      </c>
      <c r="BG98" s="203">
        <f t="shared" si="6"/>
        <v>0</v>
      </c>
      <c r="BH98" s="203">
        <f t="shared" si="7"/>
        <v>0</v>
      </c>
      <c r="BI98" s="203">
        <f t="shared" si="8"/>
        <v>0</v>
      </c>
      <c r="BJ98" s="21" t="s">
        <v>77</v>
      </c>
      <c r="BK98" s="203">
        <f t="shared" si="9"/>
        <v>0</v>
      </c>
      <c r="BL98" s="21" t="s">
        <v>222</v>
      </c>
      <c r="BM98" s="21" t="s">
        <v>1335</v>
      </c>
    </row>
    <row r="99" spans="2:65" s="1" customFormat="1" ht="16.5" customHeight="1">
      <c r="B99" s="38"/>
      <c r="C99" s="191" t="s">
        <v>216</v>
      </c>
      <c r="D99" s="191" t="s">
        <v>191</v>
      </c>
      <c r="E99" s="192" t="s">
        <v>1336</v>
      </c>
      <c r="F99" s="193" t="s">
        <v>1337</v>
      </c>
      <c r="G99" s="194" t="s">
        <v>194</v>
      </c>
      <c r="H99" s="195">
        <v>1</v>
      </c>
      <c r="I99" s="196"/>
      <c r="J99" s="197">
        <f t="shared" si="0"/>
        <v>0</v>
      </c>
      <c r="K99" s="193" t="s">
        <v>195</v>
      </c>
      <c r="L99" s="198"/>
      <c r="M99" s="199" t="s">
        <v>21</v>
      </c>
      <c r="N99" s="200" t="s">
        <v>41</v>
      </c>
      <c r="O99" s="39"/>
      <c r="P99" s="201">
        <f t="shared" si="1"/>
        <v>0</v>
      </c>
      <c r="Q99" s="201">
        <v>0</v>
      </c>
      <c r="R99" s="201">
        <f t="shared" si="2"/>
        <v>0</v>
      </c>
      <c r="S99" s="201">
        <v>0</v>
      </c>
      <c r="T99" s="202">
        <f t="shared" si="3"/>
        <v>0</v>
      </c>
      <c r="AR99" s="21" t="s">
        <v>222</v>
      </c>
      <c r="AT99" s="21" t="s">
        <v>191</v>
      </c>
      <c r="AU99" s="21" t="s">
        <v>77</v>
      </c>
      <c r="AY99" s="21" t="s">
        <v>190</v>
      </c>
      <c r="BE99" s="203">
        <f t="shared" si="4"/>
        <v>0</v>
      </c>
      <c r="BF99" s="203">
        <f t="shared" si="5"/>
        <v>0</v>
      </c>
      <c r="BG99" s="203">
        <f t="shared" si="6"/>
        <v>0</v>
      </c>
      <c r="BH99" s="203">
        <f t="shared" si="7"/>
        <v>0</v>
      </c>
      <c r="BI99" s="203">
        <f t="shared" si="8"/>
        <v>0</v>
      </c>
      <c r="BJ99" s="21" t="s">
        <v>77</v>
      </c>
      <c r="BK99" s="203">
        <f t="shared" si="9"/>
        <v>0</v>
      </c>
      <c r="BL99" s="21" t="s">
        <v>222</v>
      </c>
      <c r="BM99" s="21" t="s">
        <v>1338</v>
      </c>
    </row>
    <row r="100" spans="2:65" s="1" customFormat="1" ht="16.5" customHeight="1">
      <c r="B100" s="38"/>
      <c r="C100" s="191" t="s">
        <v>196</v>
      </c>
      <c r="D100" s="191" t="s">
        <v>191</v>
      </c>
      <c r="E100" s="192" t="s">
        <v>1339</v>
      </c>
      <c r="F100" s="193" t="s">
        <v>1340</v>
      </c>
      <c r="G100" s="194" t="s">
        <v>194</v>
      </c>
      <c r="H100" s="195">
        <v>2</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222</v>
      </c>
      <c r="AT100" s="21" t="s">
        <v>191</v>
      </c>
      <c r="AU100" s="21" t="s">
        <v>77</v>
      </c>
      <c r="AY100" s="21" t="s">
        <v>190</v>
      </c>
      <c r="BE100" s="203">
        <f t="shared" si="4"/>
        <v>0</v>
      </c>
      <c r="BF100" s="203">
        <f t="shared" si="5"/>
        <v>0</v>
      </c>
      <c r="BG100" s="203">
        <f t="shared" si="6"/>
        <v>0</v>
      </c>
      <c r="BH100" s="203">
        <f t="shared" si="7"/>
        <v>0</v>
      </c>
      <c r="BI100" s="203">
        <f t="shared" si="8"/>
        <v>0</v>
      </c>
      <c r="BJ100" s="21" t="s">
        <v>77</v>
      </c>
      <c r="BK100" s="203">
        <f t="shared" si="9"/>
        <v>0</v>
      </c>
      <c r="BL100" s="21" t="s">
        <v>222</v>
      </c>
      <c r="BM100" s="21" t="s">
        <v>1341</v>
      </c>
    </row>
    <row r="101" spans="2:65" s="1" customFormat="1" ht="16.5" customHeight="1">
      <c r="B101" s="38"/>
      <c r="C101" s="191" t="s">
        <v>224</v>
      </c>
      <c r="D101" s="191" t="s">
        <v>191</v>
      </c>
      <c r="E101" s="192" t="s">
        <v>1342</v>
      </c>
      <c r="F101" s="193" t="s">
        <v>1343</v>
      </c>
      <c r="G101" s="194" t="s">
        <v>194</v>
      </c>
      <c r="H101" s="195">
        <v>2</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222</v>
      </c>
      <c r="AT101" s="21" t="s">
        <v>191</v>
      </c>
      <c r="AU101" s="21" t="s">
        <v>77</v>
      </c>
      <c r="AY101" s="21" t="s">
        <v>190</v>
      </c>
      <c r="BE101" s="203">
        <f t="shared" si="4"/>
        <v>0</v>
      </c>
      <c r="BF101" s="203">
        <f t="shared" si="5"/>
        <v>0</v>
      </c>
      <c r="BG101" s="203">
        <f t="shared" si="6"/>
        <v>0</v>
      </c>
      <c r="BH101" s="203">
        <f t="shared" si="7"/>
        <v>0</v>
      </c>
      <c r="BI101" s="203">
        <f t="shared" si="8"/>
        <v>0</v>
      </c>
      <c r="BJ101" s="21" t="s">
        <v>77</v>
      </c>
      <c r="BK101" s="203">
        <f t="shared" si="9"/>
        <v>0</v>
      </c>
      <c r="BL101" s="21" t="s">
        <v>222</v>
      </c>
      <c r="BM101" s="21" t="s">
        <v>1344</v>
      </c>
    </row>
    <row r="102" spans="2:65" s="1" customFormat="1" ht="25.5" customHeight="1">
      <c r="B102" s="38"/>
      <c r="C102" s="191" t="s">
        <v>228</v>
      </c>
      <c r="D102" s="191" t="s">
        <v>191</v>
      </c>
      <c r="E102" s="192" t="s">
        <v>1345</v>
      </c>
      <c r="F102" s="193" t="s">
        <v>1346</v>
      </c>
      <c r="G102" s="194" t="s">
        <v>194</v>
      </c>
      <c r="H102" s="195">
        <v>2</v>
      </c>
      <c r="I102" s="196"/>
      <c r="J102" s="197">
        <f t="shared" si="0"/>
        <v>0</v>
      </c>
      <c r="K102" s="193" t="s">
        <v>195</v>
      </c>
      <c r="L102" s="198"/>
      <c r="M102" s="199" t="s">
        <v>21</v>
      </c>
      <c r="N102" s="200" t="s">
        <v>41</v>
      </c>
      <c r="O102" s="39"/>
      <c r="P102" s="201">
        <f t="shared" si="1"/>
        <v>0</v>
      </c>
      <c r="Q102" s="201">
        <v>0</v>
      </c>
      <c r="R102" s="201">
        <f t="shared" si="2"/>
        <v>0</v>
      </c>
      <c r="S102" s="201">
        <v>0</v>
      </c>
      <c r="T102" s="202">
        <f t="shared" si="3"/>
        <v>0</v>
      </c>
      <c r="AR102" s="21" t="s">
        <v>222</v>
      </c>
      <c r="AT102" s="21" t="s">
        <v>191</v>
      </c>
      <c r="AU102" s="21" t="s">
        <v>77</v>
      </c>
      <c r="AY102" s="21" t="s">
        <v>190</v>
      </c>
      <c r="BE102" s="203">
        <f t="shared" si="4"/>
        <v>0</v>
      </c>
      <c r="BF102" s="203">
        <f t="shared" si="5"/>
        <v>0</v>
      </c>
      <c r="BG102" s="203">
        <f t="shared" si="6"/>
        <v>0</v>
      </c>
      <c r="BH102" s="203">
        <f t="shared" si="7"/>
        <v>0</v>
      </c>
      <c r="BI102" s="203">
        <f t="shared" si="8"/>
        <v>0</v>
      </c>
      <c r="BJ102" s="21" t="s">
        <v>77</v>
      </c>
      <c r="BK102" s="203">
        <f t="shared" si="9"/>
        <v>0</v>
      </c>
      <c r="BL102" s="21" t="s">
        <v>222</v>
      </c>
      <c r="BM102" s="21" t="s">
        <v>1347</v>
      </c>
    </row>
    <row r="103" spans="2:65" s="1" customFormat="1" ht="16.5" customHeight="1">
      <c r="B103" s="38"/>
      <c r="C103" s="191" t="s">
        <v>232</v>
      </c>
      <c r="D103" s="191" t="s">
        <v>191</v>
      </c>
      <c r="E103" s="192" t="s">
        <v>1348</v>
      </c>
      <c r="F103" s="193" t="s">
        <v>1349</v>
      </c>
      <c r="G103" s="194" t="s">
        <v>194</v>
      </c>
      <c r="H103" s="195">
        <v>2</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222</v>
      </c>
      <c r="AT103" s="21" t="s">
        <v>191</v>
      </c>
      <c r="AU103" s="21" t="s">
        <v>77</v>
      </c>
      <c r="AY103" s="21" t="s">
        <v>190</v>
      </c>
      <c r="BE103" s="203">
        <f t="shared" si="4"/>
        <v>0</v>
      </c>
      <c r="BF103" s="203">
        <f t="shared" si="5"/>
        <v>0</v>
      </c>
      <c r="BG103" s="203">
        <f t="shared" si="6"/>
        <v>0</v>
      </c>
      <c r="BH103" s="203">
        <f t="shared" si="7"/>
        <v>0</v>
      </c>
      <c r="BI103" s="203">
        <f t="shared" si="8"/>
        <v>0</v>
      </c>
      <c r="BJ103" s="21" t="s">
        <v>77</v>
      </c>
      <c r="BK103" s="203">
        <f t="shared" si="9"/>
        <v>0</v>
      </c>
      <c r="BL103" s="21" t="s">
        <v>222</v>
      </c>
      <c r="BM103" s="21" t="s">
        <v>1350</v>
      </c>
    </row>
    <row r="104" spans="2:65" s="1" customFormat="1" ht="25.5" customHeight="1">
      <c r="B104" s="38"/>
      <c r="C104" s="191" t="s">
        <v>236</v>
      </c>
      <c r="D104" s="191" t="s">
        <v>191</v>
      </c>
      <c r="E104" s="192" t="s">
        <v>1351</v>
      </c>
      <c r="F104" s="193" t="s">
        <v>1352</v>
      </c>
      <c r="G104" s="194" t="s">
        <v>194</v>
      </c>
      <c r="H104" s="195">
        <v>1</v>
      </c>
      <c r="I104" s="196"/>
      <c r="J104" s="197">
        <f t="shared" si="0"/>
        <v>0</v>
      </c>
      <c r="K104" s="193" t="s">
        <v>195</v>
      </c>
      <c r="L104" s="198"/>
      <c r="M104" s="199" t="s">
        <v>21</v>
      </c>
      <c r="N104" s="200" t="s">
        <v>41</v>
      </c>
      <c r="O104" s="39"/>
      <c r="P104" s="201">
        <f t="shared" si="1"/>
        <v>0</v>
      </c>
      <c r="Q104" s="201">
        <v>0</v>
      </c>
      <c r="R104" s="201">
        <f t="shared" si="2"/>
        <v>0</v>
      </c>
      <c r="S104" s="201">
        <v>0</v>
      </c>
      <c r="T104" s="202">
        <f t="shared" si="3"/>
        <v>0</v>
      </c>
      <c r="AR104" s="21" t="s">
        <v>222</v>
      </c>
      <c r="AT104" s="21" t="s">
        <v>191</v>
      </c>
      <c r="AU104" s="21" t="s">
        <v>77</v>
      </c>
      <c r="AY104" s="21" t="s">
        <v>190</v>
      </c>
      <c r="BE104" s="203">
        <f t="shared" si="4"/>
        <v>0</v>
      </c>
      <c r="BF104" s="203">
        <f t="shared" si="5"/>
        <v>0</v>
      </c>
      <c r="BG104" s="203">
        <f t="shared" si="6"/>
        <v>0</v>
      </c>
      <c r="BH104" s="203">
        <f t="shared" si="7"/>
        <v>0</v>
      </c>
      <c r="BI104" s="203">
        <f t="shared" si="8"/>
        <v>0</v>
      </c>
      <c r="BJ104" s="21" t="s">
        <v>77</v>
      </c>
      <c r="BK104" s="203">
        <f t="shared" si="9"/>
        <v>0</v>
      </c>
      <c r="BL104" s="21" t="s">
        <v>222</v>
      </c>
      <c r="BM104" s="21" t="s">
        <v>1353</v>
      </c>
    </row>
    <row r="105" spans="2:65" s="1" customFormat="1" ht="25.5" customHeight="1">
      <c r="B105" s="38"/>
      <c r="C105" s="191" t="s">
        <v>242</v>
      </c>
      <c r="D105" s="191" t="s">
        <v>191</v>
      </c>
      <c r="E105" s="192" t="s">
        <v>1354</v>
      </c>
      <c r="F105" s="193" t="s">
        <v>1355</v>
      </c>
      <c r="G105" s="194" t="s">
        <v>194</v>
      </c>
      <c r="H105" s="195">
        <v>1</v>
      </c>
      <c r="I105" s="196"/>
      <c r="J105" s="197">
        <f t="shared" si="0"/>
        <v>0</v>
      </c>
      <c r="K105" s="193" t="s">
        <v>195</v>
      </c>
      <c r="L105" s="198"/>
      <c r="M105" s="199" t="s">
        <v>21</v>
      </c>
      <c r="N105" s="200" t="s">
        <v>41</v>
      </c>
      <c r="O105" s="39"/>
      <c r="P105" s="201">
        <f t="shared" si="1"/>
        <v>0</v>
      </c>
      <c r="Q105" s="201">
        <v>0</v>
      </c>
      <c r="R105" s="201">
        <f t="shared" si="2"/>
        <v>0</v>
      </c>
      <c r="S105" s="201">
        <v>0</v>
      </c>
      <c r="T105" s="202">
        <f t="shared" si="3"/>
        <v>0</v>
      </c>
      <c r="AR105" s="21" t="s">
        <v>222</v>
      </c>
      <c r="AT105" s="21" t="s">
        <v>191</v>
      </c>
      <c r="AU105" s="21" t="s">
        <v>77</v>
      </c>
      <c r="AY105" s="21" t="s">
        <v>190</v>
      </c>
      <c r="BE105" s="203">
        <f t="shared" si="4"/>
        <v>0</v>
      </c>
      <c r="BF105" s="203">
        <f t="shared" si="5"/>
        <v>0</v>
      </c>
      <c r="BG105" s="203">
        <f t="shared" si="6"/>
        <v>0</v>
      </c>
      <c r="BH105" s="203">
        <f t="shared" si="7"/>
        <v>0</v>
      </c>
      <c r="BI105" s="203">
        <f t="shared" si="8"/>
        <v>0</v>
      </c>
      <c r="BJ105" s="21" t="s">
        <v>77</v>
      </c>
      <c r="BK105" s="203">
        <f t="shared" si="9"/>
        <v>0</v>
      </c>
      <c r="BL105" s="21" t="s">
        <v>222</v>
      </c>
      <c r="BM105" s="21" t="s">
        <v>1356</v>
      </c>
    </row>
    <row r="106" spans="2:65" s="1" customFormat="1" ht="16.5" customHeight="1">
      <c r="B106" s="38"/>
      <c r="C106" s="191" t="s">
        <v>246</v>
      </c>
      <c r="D106" s="191" t="s">
        <v>191</v>
      </c>
      <c r="E106" s="192" t="s">
        <v>1357</v>
      </c>
      <c r="F106" s="193" t="s">
        <v>1358</v>
      </c>
      <c r="G106" s="194" t="s">
        <v>194</v>
      </c>
      <c r="H106" s="195">
        <v>2</v>
      </c>
      <c r="I106" s="196"/>
      <c r="J106" s="197">
        <f t="shared" si="0"/>
        <v>0</v>
      </c>
      <c r="K106" s="193" t="s">
        <v>195</v>
      </c>
      <c r="L106" s="198"/>
      <c r="M106" s="199" t="s">
        <v>21</v>
      </c>
      <c r="N106" s="200" t="s">
        <v>41</v>
      </c>
      <c r="O106" s="39"/>
      <c r="P106" s="201">
        <f t="shared" si="1"/>
        <v>0</v>
      </c>
      <c r="Q106" s="201">
        <v>0</v>
      </c>
      <c r="R106" s="201">
        <f t="shared" si="2"/>
        <v>0</v>
      </c>
      <c r="S106" s="201">
        <v>0</v>
      </c>
      <c r="T106" s="202">
        <f t="shared" si="3"/>
        <v>0</v>
      </c>
      <c r="AR106" s="21" t="s">
        <v>222</v>
      </c>
      <c r="AT106" s="21" t="s">
        <v>191</v>
      </c>
      <c r="AU106" s="21" t="s">
        <v>77</v>
      </c>
      <c r="AY106" s="21" t="s">
        <v>190</v>
      </c>
      <c r="BE106" s="203">
        <f t="shared" si="4"/>
        <v>0</v>
      </c>
      <c r="BF106" s="203">
        <f t="shared" si="5"/>
        <v>0</v>
      </c>
      <c r="BG106" s="203">
        <f t="shared" si="6"/>
        <v>0</v>
      </c>
      <c r="BH106" s="203">
        <f t="shared" si="7"/>
        <v>0</v>
      </c>
      <c r="BI106" s="203">
        <f t="shared" si="8"/>
        <v>0</v>
      </c>
      <c r="BJ106" s="21" t="s">
        <v>77</v>
      </c>
      <c r="BK106" s="203">
        <f t="shared" si="9"/>
        <v>0</v>
      </c>
      <c r="BL106" s="21" t="s">
        <v>222</v>
      </c>
      <c r="BM106" s="21" t="s">
        <v>1359</v>
      </c>
    </row>
    <row r="107" spans="2:65" s="1" customFormat="1" ht="25.5" customHeight="1">
      <c r="B107" s="38"/>
      <c r="C107" s="191" t="s">
        <v>10</v>
      </c>
      <c r="D107" s="191" t="s">
        <v>191</v>
      </c>
      <c r="E107" s="192" t="s">
        <v>1360</v>
      </c>
      <c r="F107" s="193" t="s">
        <v>1361</v>
      </c>
      <c r="G107" s="194" t="s">
        <v>194</v>
      </c>
      <c r="H107" s="195">
        <v>2</v>
      </c>
      <c r="I107" s="196"/>
      <c r="J107" s="197">
        <f t="shared" si="0"/>
        <v>0</v>
      </c>
      <c r="K107" s="193" t="s">
        <v>195</v>
      </c>
      <c r="L107" s="198"/>
      <c r="M107" s="199" t="s">
        <v>21</v>
      </c>
      <c r="N107" s="200" t="s">
        <v>41</v>
      </c>
      <c r="O107" s="39"/>
      <c r="P107" s="201">
        <f t="shared" si="1"/>
        <v>0</v>
      </c>
      <c r="Q107" s="201">
        <v>0</v>
      </c>
      <c r="R107" s="201">
        <f t="shared" si="2"/>
        <v>0</v>
      </c>
      <c r="S107" s="201">
        <v>0</v>
      </c>
      <c r="T107" s="202">
        <f t="shared" si="3"/>
        <v>0</v>
      </c>
      <c r="AR107" s="21" t="s">
        <v>222</v>
      </c>
      <c r="AT107" s="21" t="s">
        <v>191</v>
      </c>
      <c r="AU107" s="21" t="s">
        <v>77</v>
      </c>
      <c r="AY107" s="21" t="s">
        <v>190</v>
      </c>
      <c r="BE107" s="203">
        <f t="shared" si="4"/>
        <v>0</v>
      </c>
      <c r="BF107" s="203">
        <f t="shared" si="5"/>
        <v>0</v>
      </c>
      <c r="BG107" s="203">
        <f t="shared" si="6"/>
        <v>0</v>
      </c>
      <c r="BH107" s="203">
        <f t="shared" si="7"/>
        <v>0</v>
      </c>
      <c r="BI107" s="203">
        <f t="shared" si="8"/>
        <v>0</v>
      </c>
      <c r="BJ107" s="21" t="s">
        <v>77</v>
      </c>
      <c r="BK107" s="203">
        <f t="shared" si="9"/>
        <v>0</v>
      </c>
      <c r="BL107" s="21" t="s">
        <v>222</v>
      </c>
      <c r="BM107" s="21" t="s">
        <v>1362</v>
      </c>
    </row>
    <row r="108" spans="2:65" s="1" customFormat="1" ht="16.5" customHeight="1">
      <c r="B108" s="38"/>
      <c r="C108" s="191" t="s">
        <v>253</v>
      </c>
      <c r="D108" s="191" t="s">
        <v>191</v>
      </c>
      <c r="E108" s="192" t="s">
        <v>1363</v>
      </c>
      <c r="F108" s="193" t="s">
        <v>1364</v>
      </c>
      <c r="G108" s="194" t="s">
        <v>194</v>
      </c>
      <c r="H108" s="195">
        <v>1</v>
      </c>
      <c r="I108" s="196"/>
      <c r="J108" s="197">
        <f t="shared" si="0"/>
        <v>0</v>
      </c>
      <c r="K108" s="193" t="s">
        <v>195</v>
      </c>
      <c r="L108" s="198"/>
      <c r="M108" s="199" t="s">
        <v>21</v>
      </c>
      <c r="N108" s="200" t="s">
        <v>41</v>
      </c>
      <c r="O108" s="39"/>
      <c r="P108" s="201">
        <f t="shared" si="1"/>
        <v>0</v>
      </c>
      <c r="Q108" s="201">
        <v>0</v>
      </c>
      <c r="R108" s="201">
        <f t="shared" si="2"/>
        <v>0</v>
      </c>
      <c r="S108" s="201">
        <v>0</v>
      </c>
      <c r="T108" s="202">
        <f t="shared" si="3"/>
        <v>0</v>
      </c>
      <c r="AR108" s="21" t="s">
        <v>222</v>
      </c>
      <c r="AT108" s="21" t="s">
        <v>191</v>
      </c>
      <c r="AU108" s="21" t="s">
        <v>77</v>
      </c>
      <c r="AY108" s="21" t="s">
        <v>190</v>
      </c>
      <c r="BE108" s="203">
        <f t="shared" si="4"/>
        <v>0</v>
      </c>
      <c r="BF108" s="203">
        <f t="shared" si="5"/>
        <v>0</v>
      </c>
      <c r="BG108" s="203">
        <f t="shared" si="6"/>
        <v>0</v>
      </c>
      <c r="BH108" s="203">
        <f t="shared" si="7"/>
        <v>0</v>
      </c>
      <c r="BI108" s="203">
        <f t="shared" si="8"/>
        <v>0</v>
      </c>
      <c r="BJ108" s="21" t="s">
        <v>77</v>
      </c>
      <c r="BK108" s="203">
        <f t="shared" si="9"/>
        <v>0</v>
      </c>
      <c r="BL108" s="21" t="s">
        <v>222</v>
      </c>
      <c r="BM108" s="21" t="s">
        <v>1365</v>
      </c>
    </row>
    <row r="109" spans="2:65" s="1" customFormat="1" ht="16.5" customHeight="1">
      <c r="B109" s="38"/>
      <c r="C109" s="191" t="s">
        <v>257</v>
      </c>
      <c r="D109" s="191" t="s">
        <v>191</v>
      </c>
      <c r="E109" s="192" t="s">
        <v>273</v>
      </c>
      <c r="F109" s="193" t="s">
        <v>274</v>
      </c>
      <c r="G109" s="194" t="s">
        <v>275</v>
      </c>
      <c r="H109" s="195">
        <v>1</v>
      </c>
      <c r="I109" s="196"/>
      <c r="J109" s="197">
        <f t="shared" si="0"/>
        <v>0</v>
      </c>
      <c r="K109" s="193" t="s">
        <v>195</v>
      </c>
      <c r="L109" s="198"/>
      <c r="M109" s="199" t="s">
        <v>21</v>
      </c>
      <c r="N109" s="200" t="s">
        <v>41</v>
      </c>
      <c r="O109" s="39"/>
      <c r="P109" s="201">
        <f t="shared" si="1"/>
        <v>0</v>
      </c>
      <c r="Q109" s="201">
        <v>0</v>
      </c>
      <c r="R109" s="201">
        <f t="shared" si="2"/>
        <v>0</v>
      </c>
      <c r="S109" s="201">
        <v>0</v>
      </c>
      <c r="T109" s="202">
        <f t="shared" si="3"/>
        <v>0</v>
      </c>
      <c r="AR109" s="21" t="s">
        <v>222</v>
      </c>
      <c r="AT109" s="21" t="s">
        <v>191</v>
      </c>
      <c r="AU109" s="21" t="s">
        <v>77</v>
      </c>
      <c r="AY109" s="21" t="s">
        <v>190</v>
      </c>
      <c r="BE109" s="203">
        <f t="shared" si="4"/>
        <v>0</v>
      </c>
      <c r="BF109" s="203">
        <f t="shared" si="5"/>
        <v>0</v>
      </c>
      <c r="BG109" s="203">
        <f t="shared" si="6"/>
        <v>0</v>
      </c>
      <c r="BH109" s="203">
        <f t="shared" si="7"/>
        <v>0</v>
      </c>
      <c r="BI109" s="203">
        <f t="shared" si="8"/>
        <v>0</v>
      </c>
      <c r="BJ109" s="21" t="s">
        <v>77</v>
      </c>
      <c r="BK109" s="203">
        <f t="shared" si="9"/>
        <v>0</v>
      </c>
      <c r="BL109" s="21" t="s">
        <v>222</v>
      </c>
      <c r="BM109" s="21" t="s">
        <v>1366</v>
      </c>
    </row>
    <row r="110" spans="2:65" s="1" customFormat="1" ht="38.25" customHeight="1">
      <c r="B110" s="38"/>
      <c r="C110" s="191" t="s">
        <v>261</v>
      </c>
      <c r="D110" s="191" t="s">
        <v>191</v>
      </c>
      <c r="E110" s="192" t="s">
        <v>1367</v>
      </c>
      <c r="F110" s="193" t="s">
        <v>1368</v>
      </c>
      <c r="G110" s="194" t="s">
        <v>1369</v>
      </c>
      <c r="H110" s="195">
        <v>1</v>
      </c>
      <c r="I110" s="196"/>
      <c r="J110" s="197">
        <f t="shared" si="0"/>
        <v>0</v>
      </c>
      <c r="K110" s="193" t="s">
        <v>195</v>
      </c>
      <c r="L110" s="198"/>
      <c r="M110" s="199" t="s">
        <v>21</v>
      </c>
      <c r="N110" s="200" t="s">
        <v>41</v>
      </c>
      <c r="O110" s="39"/>
      <c r="P110" s="201">
        <f t="shared" si="1"/>
        <v>0</v>
      </c>
      <c r="Q110" s="201">
        <v>0</v>
      </c>
      <c r="R110" s="201">
        <f t="shared" si="2"/>
        <v>0</v>
      </c>
      <c r="S110" s="201">
        <v>0</v>
      </c>
      <c r="T110" s="202">
        <f t="shared" si="3"/>
        <v>0</v>
      </c>
      <c r="AR110" s="21" t="s">
        <v>222</v>
      </c>
      <c r="AT110" s="21" t="s">
        <v>191</v>
      </c>
      <c r="AU110" s="21" t="s">
        <v>77</v>
      </c>
      <c r="AY110" s="21" t="s">
        <v>190</v>
      </c>
      <c r="BE110" s="203">
        <f t="shared" si="4"/>
        <v>0</v>
      </c>
      <c r="BF110" s="203">
        <f t="shared" si="5"/>
        <v>0</v>
      </c>
      <c r="BG110" s="203">
        <f t="shared" si="6"/>
        <v>0</v>
      </c>
      <c r="BH110" s="203">
        <f t="shared" si="7"/>
        <v>0</v>
      </c>
      <c r="BI110" s="203">
        <f t="shared" si="8"/>
        <v>0</v>
      </c>
      <c r="BJ110" s="21" t="s">
        <v>77</v>
      </c>
      <c r="BK110" s="203">
        <f t="shared" si="9"/>
        <v>0</v>
      </c>
      <c r="BL110" s="21" t="s">
        <v>222</v>
      </c>
      <c r="BM110" s="21" t="s">
        <v>1370</v>
      </c>
    </row>
    <row r="111" spans="2:65" s="1" customFormat="1" ht="51" customHeight="1">
      <c r="B111" s="38"/>
      <c r="C111" s="191" t="s">
        <v>265</v>
      </c>
      <c r="D111" s="191" t="s">
        <v>191</v>
      </c>
      <c r="E111" s="192" t="s">
        <v>394</v>
      </c>
      <c r="F111" s="193" t="s">
        <v>395</v>
      </c>
      <c r="G111" s="194" t="s">
        <v>194</v>
      </c>
      <c r="H111" s="195">
        <v>1</v>
      </c>
      <c r="I111" s="196"/>
      <c r="J111" s="197">
        <f t="shared" si="0"/>
        <v>0</v>
      </c>
      <c r="K111" s="193" t="s">
        <v>195</v>
      </c>
      <c r="L111" s="198"/>
      <c r="M111" s="199" t="s">
        <v>21</v>
      </c>
      <c r="N111" s="200" t="s">
        <v>41</v>
      </c>
      <c r="O111" s="39"/>
      <c r="P111" s="201">
        <f t="shared" si="1"/>
        <v>0</v>
      </c>
      <c r="Q111" s="201">
        <v>0</v>
      </c>
      <c r="R111" s="201">
        <f t="shared" si="2"/>
        <v>0</v>
      </c>
      <c r="S111" s="201">
        <v>0</v>
      </c>
      <c r="T111" s="202">
        <f t="shared" si="3"/>
        <v>0</v>
      </c>
      <c r="AR111" s="21" t="s">
        <v>222</v>
      </c>
      <c r="AT111" s="21" t="s">
        <v>191</v>
      </c>
      <c r="AU111" s="21" t="s">
        <v>77</v>
      </c>
      <c r="AY111" s="21" t="s">
        <v>190</v>
      </c>
      <c r="BE111" s="203">
        <f t="shared" si="4"/>
        <v>0</v>
      </c>
      <c r="BF111" s="203">
        <f t="shared" si="5"/>
        <v>0</v>
      </c>
      <c r="BG111" s="203">
        <f t="shared" si="6"/>
        <v>0</v>
      </c>
      <c r="BH111" s="203">
        <f t="shared" si="7"/>
        <v>0</v>
      </c>
      <c r="BI111" s="203">
        <f t="shared" si="8"/>
        <v>0</v>
      </c>
      <c r="BJ111" s="21" t="s">
        <v>77</v>
      </c>
      <c r="BK111" s="203">
        <f t="shared" si="9"/>
        <v>0</v>
      </c>
      <c r="BL111" s="21" t="s">
        <v>222</v>
      </c>
      <c r="BM111" s="21" t="s">
        <v>1371</v>
      </c>
    </row>
    <row r="112" spans="2:65" s="1" customFormat="1" ht="16.5" customHeight="1">
      <c r="B112" s="38"/>
      <c r="C112" s="191" t="s">
        <v>269</v>
      </c>
      <c r="D112" s="191" t="s">
        <v>191</v>
      </c>
      <c r="E112" s="192" t="s">
        <v>510</v>
      </c>
      <c r="F112" s="193" t="s">
        <v>511</v>
      </c>
      <c r="G112" s="194" t="s">
        <v>194</v>
      </c>
      <c r="H112" s="195">
        <v>5</v>
      </c>
      <c r="I112" s="196"/>
      <c r="J112" s="197">
        <f t="shared" si="0"/>
        <v>0</v>
      </c>
      <c r="K112" s="193" t="s">
        <v>195</v>
      </c>
      <c r="L112" s="198"/>
      <c r="M112" s="199" t="s">
        <v>21</v>
      </c>
      <c r="N112" s="200" t="s">
        <v>41</v>
      </c>
      <c r="O112" s="39"/>
      <c r="P112" s="201">
        <f t="shared" si="1"/>
        <v>0</v>
      </c>
      <c r="Q112" s="201">
        <v>0</v>
      </c>
      <c r="R112" s="201">
        <f t="shared" si="2"/>
        <v>0</v>
      </c>
      <c r="S112" s="201">
        <v>0</v>
      </c>
      <c r="T112" s="202">
        <f t="shared" si="3"/>
        <v>0</v>
      </c>
      <c r="AR112" s="21" t="s">
        <v>222</v>
      </c>
      <c r="AT112" s="21" t="s">
        <v>191</v>
      </c>
      <c r="AU112" s="21" t="s">
        <v>77</v>
      </c>
      <c r="AY112" s="21" t="s">
        <v>190</v>
      </c>
      <c r="BE112" s="203">
        <f t="shared" si="4"/>
        <v>0</v>
      </c>
      <c r="BF112" s="203">
        <f t="shared" si="5"/>
        <v>0</v>
      </c>
      <c r="BG112" s="203">
        <f t="shared" si="6"/>
        <v>0</v>
      </c>
      <c r="BH112" s="203">
        <f t="shared" si="7"/>
        <v>0</v>
      </c>
      <c r="BI112" s="203">
        <f t="shared" si="8"/>
        <v>0</v>
      </c>
      <c r="BJ112" s="21" t="s">
        <v>77</v>
      </c>
      <c r="BK112" s="203">
        <f t="shared" si="9"/>
        <v>0</v>
      </c>
      <c r="BL112" s="21" t="s">
        <v>222</v>
      </c>
      <c r="BM112" s="21" t="s">
        <v>1372</v>
      </c>
    </row>
    <row r="113" spans="2:65" s="1" customFormat="1" ht="16.5" customHeight="1">
      <c r="B113" s="38"/>
      <c r="C113" s="191" t="s">
        <v>9</v>
      </c>
      <c r="D113" s="191" t="s">
        <v>191</v>
      </c>
      <c r="E113" s="192" t="s">
        <v>506</v>
      </c>
      <c r="F113" s="193" t="s">
        <v>507</v>
      </c>
      <c r="G113" s="194" t="s">
        <v>194</v>
      </c>
      <c r="H113" s="195">
        <v>3</v>
      </c>
      <c r="I113" s="196"/>
      <c r="J113" s="197">
        <f t="shared" si="0"/>
        <v>0</v>
      </c>
      <c r="K113" s="193" t="s">
        <v>195</v>
      </c>
      <c r="L113" s="198"/>
      <c r="M113" s="199" t="s">
        <v>21</v>
      </c>
      <c r="N113" s="200" t="s">
        <v>41</v>
      </c>
      <c r="O113" s="39"/>
      <c r="P113" s="201">
        <f t="shared" si="1"/>
        <v>0</v>
      </c>
      <c r="Q113" s="201">
        <v>0</v>
      </c>
      <c r="R113" s="201">
        <f t="shared" si="2"/>
        <v>0</v>
      </c>
      <c r="S113" s="201">
        <v>0</v>
      </c>
      <c r="T113" s="202">
        <f t="shared" si="3"/>
        <v>0</v>
      </c>
      <c r="AR113" s="21" t="s">
        <v>222</v>
      </c>
      <c r="AT113" s="21" t="s">
        <v>191</v>
      </c>
      <c r="AU113" s="21" t="s">
        <v>77</v>
      </c>
      <c r="AY113" s="21" t="s">
        <v>190</v>
      </c>
      <c r="BE113" s="203">
        <f t="shared" si="4"/>
        <v>0</v>
      </c>
      <c r="BF113" s="203">
        <f t="shared" si="5"/>
        <v>0</v>
      </c>
      <c r="BG113" s="203">
        <f t="shared" si="6"/>
        <v>0</v>
      </c>
      <c r="BH113" s="203">
        <f t="shared" si="7"/>
        <v>0</v>
      </c>
      <c r="BI113" s="203">
        <f t="shared" si="8"/>
        <v>0</v>
      </c>
      <c r="BJ113" s="21" t="s">
        <v>77</v>
      </c>
      <c r="BK113" s="203">
        <f t="shared" si="9"/>
        <v>0</v>
      </c>
      <c r="BL113" s="21" t="s">
        <v>222</v>
      </c>
      <c r="BM113" s="21" t="s">
        <v>1373</v>
      </c>
    </row>
    <row r="114" spans="2:65" s="1" customFormat="1" ht="16.5" customHeight="1">
      <c r="B114" s="38"/>
      <c r="C114" s="191" t="s">
        <v>277</v>
      </c>
      <c r="D114" s="191" t="s">
        <v>191</v>
      </c>
      <c r="E114" s="192" t="s">
        <v>514</v>
      </c>
      <c r="F114" s="193" t="s">
        <v>515</v>
      </c>
      <c r="G114" s="194" t="s">
        <v>194</v>
      </c>
      <c r="H114" s="195">
        <v>2</v>
      </c>
      <c r="I114" s="196"/>
      <c r="J114" s="197">
        <f t="shared" si="0"/>
        <v>0</v>
      </c>
      <c r="K114" s="193" t="s">
        <v>195</v>
      </c>
      <c r="L114" s="198"/>
      <c r="M114" s="199" t="s">
        <v>21</v>
      </c>
      <c r="N114" s="200" t="s">
        <v>41</v>
      </c>
      <c r="O114" s="39"/>
      <c r="P114" s="201">
        <f t="shared" si="1"/>
        <v>0</v>
      </c>
      <c r="Q114" s="201">
        <v>0</v>
      </c>
      <c r="R114" s="201">
        <f t="shared" si="2"/>
        <v>0</v>
      </c>
      <c r="S114" s="201">
        <v>0</v>
      </c>
      <c r="T114" s="202">
        <f t="shared" si="3"/>
        <v>0</v>
      </c>
      <c r="AR114" s="21" t="s">
        <v>222</v>
      </c>
      <c r="AT114" s="21" t="s">
        <v>191</v>
      </c>
      <c r="AU114" s="21" t="s">
        <v>77</v>
      </c>
      <c r="AY114" s="21" t="s">
        <v>190</v>
      </c>
      <c r="BE114" s="203">
        <f t="shared" si="4"/>
        <v>0</v>
      </c>
      <c r="BF114" s="203">
        <f t="shared" si="5"/>
        <v>0</v>
      </c>
      <c r="BG114" s="203">
        <f t="shared" si="6"/>
        <v>0</v>
      </c>
      <c r="BH114" s="203">
        <f t="shared" si="7"/>
        <v>0</v>
      </c>
      <c r="BI114" s="203">
        <f t="shared" si="8"/>
        <v>0</v>
      </c>
      <c r="BJ114" s="21" t="s">
        <v>77</v>
      </c>
      <c r="BK114" s="203">
        <f t="shared" si="9"/>
        <v>0</v>
      </c>
      <c r="BL114" s="21" t="s">
        <v>222</v>
      </c>
      <c r="BM114" s="21" t="s">
        <v>1374</v>
      </c>
    </row>
    <row r="115" spans="2:65" s="1" customFormat="1" ht="16.5" customHeight="1">
      <c r="B115" s="38"/>
      <c r="C115" s="191" t="s">
        <v>281</v>
      </c>
      <c r="D115" s="191" t="s">
        <v>191</v>
      </c>
      <c r="E115" s="192" t="s">
        <v>418</v>
      </c>
      <c r="F115" s="193" t="s">
        <v>419</v>
      </c>
      <c r="G115" s="194" t="s">
        <v>194</v>
      </c>
      <c r="H115" s="195">
        <v>1</v>
      </c>
      <c r="I115" s="196"/>
      <c r="J115" s="197">
        <f t="shared" si="0"/>
        <v>0</v>
      </c>
      <c r="K115" s="193" t="s">
        <v>195</v>
      </c>
      <c r="L115" s="198"/>
      <c r="M115" s="199" t="s">
        <v>21</v>
      </c>
      <c r="N115" s="200" t="s">
        <v>41</v>
      </c>
      <c r="O115" s="39"/>
      <c r="P115" s="201">
        <f t="shared" si="1"/>
        <v>0</v>
      </c>
      <c r="Q115" s="201">
        <v>0</v>
      </c>
      <c r="R115" s="201">
        <f t="shared" si="2"/>
        <v>0</v>
      </c>
      <c r="S115" s="201">
        <v>0</v>
      </c>
      <c r="T115" s="202">
        <f t="shared" si="3"/>
        <v>0</v>
      </c>
      <c r="AR115" s="21" t="s">
        <v>222</v>
      </c>
      <c r="AT115" s="21" t="s">
        <v>191</v>
      </c>
      <c r="AU115" s="21" t="s">
        <v>77</v>
      </c>
      <c r="AY115" s="21" t="s">
        <v>190</v>
      </c>
      <c r="BE115" s="203">
        <f t="shared" si="4"/>
        <v>0</v>
      </c>
      <c r="BF115" s="203">
        <f t="shared" si="5"/>
        <v>0</v>
      </c>
      <c r="BG115" s="203">
        <f t="shared" si="6"/>
        <v>0</v>
      </c>
      <c r="BH115" s="203">
        <f t="shared" si="7"/>
        <v>0</v>
      </c>
      <c r="BI115" s="203">
        <f t="shared" si="8"/>
        <v>0</v>
      </c>
      <c r="BJ115" s="21" t="s">
        <v>77</v>
      </c>
      <c r="BK115" s="203">
        <f t="shared" si="9"/>
        <v>0</v>
      </c>
      <c r="BL115" s="21" t="s">
        <v>222</v>
      </c>
      <c r="BM115" s="21" t="s">
        <v>1375</v>
      </c>
    </row>
    <row r="116" spans="2:65" s="1" customFormat="1" ht="25.5" customHeight="1">
      <c r="B116" s="38"/>
      <c r="C116" s="191" t="s">
        <v>285</v>
      </c>
      <c r="D116" s="191" t="s">
        <v>191</v>
      </c>
      <c r="E116" s="192" t="s">
        <v>1376</v>
      </c>
      <c r="F116" s="193" t="s">
        <v>1377</v>
      </c>
      <c r="G116" s="194" t="s">
        <v>194</v>
      </c>
      <c r="H116" s="195">
        <v>1</v>
      </c>
      <c r="I116" s="196"/>
      <c r="J116" s="197">
        <f t="shared" si="0"/>
        <v>0</v>
      </c>
      <c r="K116" s="193" t="s">
        <v>195</v>
      </c>
      <c r="L116" s="198"/>
      <c r="M116" s="199" t="s">
        <v>21</v>
      </c>
      <c r="N116" s="200" t="s">
        <v>41</v>
      </c>
      <c r="O116" s="39"/>
      <c r="P116" s="201">
        <f t="shared" si="1"/>
        <v>0</v>
      </c>
      <c r="Q116" s="201">
        <v>0</v>
      </c>
      <c r="R116" s="201">
        <f t="shared" si="2"/>
        <v>0</v>
      </c>
      <c r="S116" s="201">
        <v>0</v>
      </c>
      <c r="T116" s="202">
        <f t="shared" si="3"/>
        <v>0</v>
      </c>
      <c r="AR116" s="21" t="s">
        <v>222</v>
      </c>
      <c r="AT116" s="21" t="s">
        <v>191</v>
      </c>
      <c r="AU116" s="21" t="s">
        <v>77</v>
      </c>
      <c r="AY116" s="21" t="s">
        <v>190</v>
      </c>
      <c r="BE116" s="203">
        <f t="shared" si="4"/>
        <v>0</v>
      </c>
      <c r="BF116" s="203">
        <f t="shared" si="5"/>
        <v>0</v>
      </c>
      <c r="BG116" s="203">
        <f t="shared" si="6"/>
        <v>0</v>
      </c>
      <c r="BH116" s="203">
        <f t="shared" si="7"/>
        <v>0</v>
      </c>
      <c r="BI116" s="203">
        <f t="shared" si="8"/>
        <v>0</v>
      </c>
      <c r="BJ116" s="21" t="s">
        <v>77</v>
      </c>
      <c r="BK116" s="203">
        <f t="shared" si="9"/>
        <v>0</v>
      </c>
      <c r="BL116" s="21" t="s">
        <v>222</v>
      </c>
      <c r="BM116" s="21" t="s">
        <v>1378</v>
      </c>
    </row>
    <row r="117" spans="2:65" s="1" customFormat="1" ht="25.5" customHeight="1">
      <c r="B117" s="38"/>
      <c r="C117" s="191" t="s">
        <v>289</v>
      </c>
      <c r="D117" s="191" t="s">
        <v>191</v>
      </c>
      <c r="E117" s="192" t="s">
        <v>1379</v>
      </c>
      <c r="F117" s="193" t="s">
        <v>1380</v>
      </c>
      <c r="G117" s="194" t="s">
        <v>194</v>
      </c>
      <c r="H117" s="195">
        <v>1</v>
      </c>
      <c r="I117" s="196"/>
      <c r="J117" s="197">
        <f t="shared" si="0"/>
        <v>0</v>
      </c>
      <c r="K117" s="193" t="s">
        <v>195</v>
      </c>
      <c r="L117" s="198"/>
      <c r="M117" s="199" t="s">
        <v>21</v>
      </c>
      <c r="N117" s="200" t="s">
        <v>41</v>
      </c>
      <c r="O117" s="39"/>
      <c r="P117" s="201">
        <f t="shared" si="1"/>
        <v>0</v>
      </c>
      <c r="Q117" s="201">
        <v>0</v>
      </c>
      <c r="R117" s="201">
        <f t="shared" si="2"/>
        <v>0</v>
      </c>
      <c r="S117" s="201">
        <v>0</v>
      </c>
      <c r="T117" s="202">
        <f t="shared" si="3"/>
        <v>0</v>
      </c>
      <c r="AR117" s="21" t="s">
        <v>222</v>
      </c>
      <c r="AT117" s="21" t="s">
        <v>191</v>
      </c>
      <c r="AU117" s="21" t="s">
        <v>77</v>
      </c>
      <c r="AY117" s="21" t="s">
        <v>190</v>
      </c>
      <c r="BE117" s="203">
        <f t="shared" si="4"/>
        <v>0</v>
      </c>
      <c r="BF117" s="203">
        <f t="shared" si="5"/>
        <v>0</v>
      </c>
      <c r="BG117" s="203">
        <f t="shared" si="6"/>
        <v>0</v>
      </c>
      <c r="BH117" s="203">
        <f t="shared" si="7"/>
        <v>0</v>
      </c>
      <c r="BI117" s="203">
        <f t="shared" si="8"/>
        <v>0</v>
      </c>
      <c r="BJ117" s="21" t="s">
        <v>77</v>
      </c>
      <c r="BK117" s="203">
        <f t="shared" si="9"/>
        <v>0</v>
      </c>
      <c r="BL117" s="21" t="s">
        <v>222</v>
      </c>
      <c r="BM117" s="21" t="s">
        <v>1381</v>
      </c>
    </row>
    <row r="118" spans="2:65" s="1" customFormat="1" ht="38.25" customHeight="1">
      <c r="B118" s="38"/>
      <c r="C118" s="191" t="s">
        <v>294</v>
      </c>
      <c r="D118" s="191" t="s">
        <v>191</v>
      </c>
      <c r="E118" s="192" t="s">
        <v>1382</v>
      </c>
      <c r="F118" s="193" t="s">
        <v>1383</v>
      </c>
      <c r="G118" s="194" t="s">
        <v>194</v>
      </c>
      <c r="H118" s="195">
        <v>20</v>
      </c>
      <c r="I118" s="196"/>
      <c r="J118" s="197">
        <f t="shared" si="0"/>
        <v>0</v>
      </c>
      <c r="K118" s="193" t="s">
        <v>195</v>
      </c>
      <c r="L118" s="198"/>
      <c r="M118" s="199" t="s">
        <v>21</v>
      </c>
      <c r="N118" s="200" t="s">
        <v>41</v>
      </c>
      <c r="O118" s="39"/>
      <c r="P118" s="201">
        <f t="shared" si="1"/>
        <v>0</v>
      </c>
      <c r="Q118" s="201">
        <v>0</v>
      </c>
      <c r="R118" s="201">
        <f t="shared" si="2"/>
        <v>0</v>
      </c>
      <c r="S118" s="201">
        <v>0</v>
      </c>
      <c r="T118" s="202">
        <f t="shared" si="3"/>
        <v>0</v>
      </c>
      <c r="AR118" s="21" t="s">
        <v>222</v>
      </c>
      <c r="AT118" s="21" t="s">
        <v>191</v>
      </c>
      <c r="AU118" s="21" t="s">
        <v>77</v>
      </c>
      <c r="AY118" s="21" t="s">
        <v>190</v>
      </c>
      <c r="BE118" s="203">
        <f t="shared" si="4"/>
        <v>0</v>
      </c>
      <c r="BF118" s="203">
        <f t="shared" si="5"/>
        <v>0</v>
      </c>
      <c r="BG118" s="203">
        <f t="shared" si="6"/>
        <v>0</v>
      </c>
      <c r="BH118" s="203">
        <f t="shared" si="7"/>
        <v>0</v>
      </c>
      <c r="BI118" s="203">
        <f t="shared" si="8"/>
        <v>0</v>
      </c>
      <c r="BJ118" s="21" t="s">
        <v>77</v>
      </c>
      <c r="BK118" s="203">
        <f t="shared" si="9"/>
        <v>0</v>
      </c>
      <c r="BL118" s="21" t="s">
        <v>222</v>
      </c>
      <c r="BM118" s="21" t="s">
        <v>1384</v>
      </c>
    </row>
    <row r="119" spans="2:65" s="1" customFormat="1" ht="25.5" customHeight="1">
      <c r="B119" s="38"/>
      <c r="C119" s="191" t="s">
        <v>298</v>
      </c>
      <c r="D119" s="191" t="s">
        <v>191</v>
      </c>
      <c r="E119" s="192" t="s">
        <v>1385</v>
      </c>
      <c r="F119" s="193" t="s">
        <v>1386</v>
      </c>
      <c r="G119" s="194" t="s">
        <v>194</v>
      </c>
      <c r="H119" s="195">
        <v>20</v>
      </c>
      <c r="I119" s="196"/>
      <c r="J119" s="197">
        <f t="shared" si="0"/>
        <v>0</v>
      </c>
      <c r="K119" s="193" t="s">
        <v>195</v>
      </c>
      <c r="L119" s="198"/>
      <c r="M119" s="199" t="s">
        <v>21</v>
      </c>
      <c r="N119" s="200" t="s">
        <v>41</v>
      </c>
      <c r="O119" s="39"/>
      <c r="P119" s="201">
        <f t="shared" si="1"/>
        <v>0</v>
      </c>
      <c r="Q119" s="201">
        <v>0</v>
      </c>
      <c r="R119" s="201">
        <f t="shared" si="2"/>
        <v>0</v>
      </c>
      <c r="S119" s="201">
        <v>0</v>
      </c>
      <c r="T119" s="202">
        <f t="shared" si="3"/>
        <v>0</v>
      </c>
      <c r="AR119" s="21" t="s">
        <v>222</v>
      </c>
      <c r="AT119" s="21" t="s">
        <v>191</v>
      </c>
      <c r="AU119" s="21" t="s">
        <v>77</v>
      </c>
      <c r="AY119" s="21" t="s">
        <v>190</v>
      </c>
      <c r="BE119" s="203">
        <f t="shared" si="4"/>
        <v>0</v>
      </c>
      <c r="BF119" s="203">
        <f t="shared" si="5"/>
        <v>0</v>
      </c>
      <c r="BG119" s="203">
        <f t="shared" si="6"/>
        <v>0</v>
      </c>
      <c r="BH119" s="203">
        <f t="shared" si="7"/>
        <v>0</v>
      </c>
      <c r="BI119" s="203">
        <f t="shared" si="8"/>
        <v>0</v>
      </c>
      <c r="BJ119" s="21" t="s">
        <v>77</v>
      </c>
      <c r="BK119" s="203">
        <f t="shared" si="9"/>
        <v>0</v>
      </c>
      <c r="BL119" s="21" t="s">
        <v>222</v>
      </c>
      <c r="BM119" s="21" t="s">
        <v>1387</v>
      </c>
    </row>
    <row r="120" spans="2:65" s="1" customFormat="1" ht="25.5" customHeight="1">
      <c r="B120" s="38"/>
      <c r="C120" s="191" t="s">
        <v>302</v>
      </c>
      <c r="D120" s="191" t="s">
        <v>191</v>
      </c>
      <c r="E120" s="192" t="s">
        <v>1388</v>
      </c>
      <c r="F120" s="193" t="s">
        <v>1389</v>
      </c>
      <c r="G120" s="194" t="s">
        <v>194</v>
      </c>
      <c r="H120" s="195">
        <v>1</v>
      </c>
      <c r="I120" s="196"/>
      <c r="J120" s="197">
        <f t="shared" si="0"/>
        <v>0</v>
      </c>
      <c r="K120" s="193" t="s">
        <v>195</v>
      </c>
      <c r="L120" s="198"/>
      <c r="M120" s="199" t="s">
        <v>21</v>
      </c>
      <c r="N120" s="200" t="s">
        <v>41</v>
      </c>
      <c r="O120" s="39"/>
      <c r="P120" s="201">
        <f t="shared" si="1"/>
        <v>0</v>
      </c>
      <c r="Q120" s="201">
        <v>0</v>
      </c>
      <c r="R120" s="201">
        <f t="shared" si="2"/>
        <v>0</v>
      </c>
      <c r="S120" s="201">
        <v>0</v>
      </c>
      <c r="T120" s="202">
        <f t="shared" si="3"/>
        <v>0</v>
      </c>
      <c r="AR120" s="21" t="s">
        <v>222</v>
      </c>
      <c r="AT120" s="21" t="s">
        <v>191</v>
      </c>
      <c r="AU120" s="21" t="s">
        <v>77</v>
      </c>
      <c r="AY120" s="21" t="s">
        <v>190</v>
      </c>
      <c r="BE120" s="203">
        <f t="shared" si="4"/>
        <v>0</v>
      </c>
      <c r="BF120" s="203">
        <f t="shared" si="5"/>
        <v>0</v>
      </c>
      <c r="BG120" s="203">
        <f t="shared" si="6"/>
        <v>0</v>
      </c>
      <c r="BH120" s="203">
        <f t="shared" si="7"/>
        <v>0</v>
      </c>
      <c r="BI120" s="203">
        <f t="shared" si="8"/>
        <v>0</v>
      </c>
      <c r="BJ120" s="21" t="s">
        <v>77</v>
      </c>
      <c r="BK120" s="203">
        <f t="shared" si="9"/>
        <v>0</v>
      </c>
      <c r="BL120" s="21" t="s">
        <v>222</v>
      </c>
      <c r="BM120" s="21" t="s">
        <v>1390</v>
      </c>
    </row>
    <row r="121" spans="2:65" s="1" customFormat="1" ht="25.5" customHeight="1">
      <c r="B121" s="38"/>
      <c r="C121" s="191" t="s">
        <v>307</v>
      </c>
      <c r="D121" s="191" t="s">
        <v>191</v>
      </c>
      <c r="E121" s="192" t="s">
        <v>1391</v>
      </c>
      <c r="F121" s="193" t="s">
        <v>1392</v>
      </c>
      <c r="G121" s="194" t="s">
        <v>194</v>
      </c>
      <c r="H121" s="195">
        <v>1</v>
      </c>
      <c r="I121" s="196"/>
      <c r="J121" s="197">
        <f t="shared" si="0"/>
        <v>0</v>
      </c>
      <c r="K121" s="193" t="s">
        <v>195</v>
      </c>
      <c r="L121" s="198"/>
      <c r="M121" s="199" t="s">
        <v>21</v>
      </c>
      <c r="N121" s="200" t="s">
        <v>41</v>
      </c>
      <c r="O121" s="39"/>
      <c r="P121" s="201">
        <f t="shared" si="1"/>
        <v>0</v>
      </c>
      <c r="Q121" s="201">
        <v>0</v>
      </c>
      <c r="R121" s="201">
        <f t="shared" si="2"/>
        <v>0</v>
      </c>
      <c r="S121" s="201">
        <v>0</v>
      </c>
      <c r="T121" s="202">
        <f t="shared" si="3"/>
        <v>0</v>
      </c>
      <c r="AR121" s="21" t="s">
        <v>222</v>
      </c>
      <c r="AT121" s="21" t="s">
        <v>191</v>
      </c>
      <c r="AU121" s="21" t="s">
        <v>77</v>
      </c>
      <c r="AY121" s="21" t="s">
        <v>190</v>
      </c>
      <c r="BE121" s="203">
        <f t="shared" si="4"/>
        <v>0</v>
      </c>
      <c r="BF121" s="203">
        <f t="shared" si="5"/>
        <v>0</v>
      </c>
      <c r="BG121" s="203">
        <f t="shared" si="6"/>
        <v>0</v>
      </c>
      <c r="BH121" s="203">
        <f t="shared" si="7"/>
        <v>0</v>
      </c>
      <c r="BI121" s="203">
        <f t="shared" si="8"/>
        <v>0</v>
      </c>
      <c r="BJ121" s="21" t="s">
        <v>77</v>
      </c>
      <c r="BK121" s="203">
        <f t="shared" si="9"/>
        <v>0</v>
      </c>
      <c r="BL121" s="21" t="s">
        <v>222</v>
      </c>
      <c r="BM121" s="21" t="s">
        <v>1393</v>
      </c>
    </row>
    <row r="122" spans="2:65" s="1" customFormat="1" ht="16.5" customHeight="1">
      <c r="B122" s="38"/>
      <c r="C122" s="191" t="s">
        <v>311</v>
      </c>
      <c r="D122" s="191" t="s">
        <v>191</v>
      </c>
      <c r="E122" s="192" t="s">
        <v>1394</v>
      </c>
      <c r="F122" s="193" t="s">
        <v>1395</v>
      </c>
      <c r="G122" s="194" t="s">
        <v>194</v>
      </c>
      <c r="H122" s="195">
        <v>1</v>
      </c>
      <c r="I122" s="196"/>
      <c r="J122" s="197">
        <f t="shared" si="0"/>
        <v>0</v>
      </c>
      <c r="K122" s="193" t="s">
        <v>195</v>
      </c>
      <c r="L122" s="198"/>
      <c r="M122" s="199" t="s">
        <v>21</v>
      </c>
      <c r="N122" s="200" t="s">
        <v>41</v>
      </c>
      <c r="O122" s="39"/>
      <c r="P122" s="201">
        <f t="shared" si="1"/>
        <v>0</v>
      </c>
      <c r="Q122" s="201">
        <v>0</v>
      </c>
      <c r="R122" s="201">
        <f t="shared" si="2"/>
        <v>0</v>
      </c>
      <c r="S122" s="201">
        <v>0</v>
      </c>
      <c r="T122" s="202">
        <f t="shared" si="3"/>
        <v>0</v>
      </c>
      <c r="AR122" s="21" t="s">
        <v>222</v>
      </c>
      <c r="AT122" s="21" t="s">
        <v>191</v>
      </c>
      <c r="AU122" s="21" t="s">
        <v>77</v>
      </c>
      <c r="AY122" s="21" t="s">
        <v>190</v>
      </c>
      <c r="BE122" s="203">
        <f t="shared" si="4"/>
        <v>0</v>
      </c>
      <c r="BF122" s="203">
        <f t="shared" si="5"/>
        <v>0</v>
      </c>
      <c r="BG122" s="203">
        <f t="shared" si="6"/>
        <v>0</v>
      </c>
      <c r="BH122" s="203">
        <f t="shared" si="7"/>
        <v>0</v>
      </c>
      <c r="BI122" s="203">
        <f t="shared" si="8"/>
        <v>0</v>
      </c>
      <c r="BJ122" s="21" t="s">
        <v>77</v>
      </c>
      <c r="BK122" s="203">
        <f t="shared" si="9"/>
        <v>0</v>
      </c>
      <c r="BL122" s="21" t="s">
        <v>222</v>
      </c>
      <c r="BM122" s="21" t="s">
        <v>1396</v>
      </c>
    </row>
    <row r="123" spans="2:65" s="1" customFormat="1" ht="16.5" customHeight="1">
      <c r="B123" s="38"/>
      <c r="C123" s="191" t="s">
        <v>316</v>
      </c>
      <c r="D123" s="191" t="s">
        <v>191</v>
      </c>
      <c r="E123" s="192" t="s">
        <v>1397</v>
      </c>
      <c r="F123" s="193" t="s">
        <v>1398</v>
      </c>
      <c r="G123" s="194" t="s">
        <v>194</v>
      </c>
      <c r="H123" s="195">
        <v>1</v>
      </c>
      <c r="I123" s="196"/>
      <c r="J123" s="197">
        <f t="shared" si="0"/>
        <v>0</v>
      </c>
      <c r="K123" s="193" t="s">
        <v>195</v>
      </c>
      <c r="L123" s="198"/>
      <c r="M123" s="199" t="s">
        <v>21</v>
      </c>
      <c r="N123" s="200" t="s">
        <v>41</v>
      </c>
      <c r="O123" s="39"/>
      <c r="P123" s="201">
        <f t="shared" si="1"/>
        <v>0</v>
      </c>
      <c r="Q123" s="201">
        <v>0</v>
      </c>
      <c r="R123" s="201">
        <f t="shared" si="2"/>
        <v>0</v>
      </c>
      <c r="S123" s="201">
        <v>0</v>
      </c>
      <c r="T123" s="202">
        <f t="shared" si="3"/>
        <v>0</v>
      </c>
      <c r="AR123" s="21" t="s">
        <v>222</v>
      </c>
      <c r="AT123" s="21" t="s">
        <v>191</v>
      </c>
      <c r="AU123" s="21" t="s">
        <v>77</v>
      </c>
      <c r="AY123" s="21" t="s">
        <v>190</v>
      </c>
      <c r="BE123" s="203">
        <f t="shared" si="4"/>
        <v>0</v>
      </c>
      <c r="BF123" s="203">
        <f t="shared" si="5"/>
        <v>0</v>
      </c>
      <c r="BG123" s="203">
        <f t="shared" si="6"/>
        <v>0</v>
      </c>
      <c r="BH123" s="203">
        <f t="shared" si="7"/>
        <v>0</v>
      </c>
      <c r="BI123" s="203">
        <f t="shared" si="8"/>
        <v>0</v>
      </c>
      <c r="BJ123" s="21" t="s">
        <v>77</v>
      </c>
      <c r="BK123" s="203">
        <f t="shared" si="9"/>
        <v>0</v>
      </c>
      <c r="BL123" s="21" t="s">
        <v>222</v>
      </c>
      <c r="BM123" s="21" t="s">
        <v>1399</v>
      </c>
    </row>
    <row r="124" spans="2:65" s="1" customFormat="1" ht="16.5" customHeight="1">
      <c r="B124" s="38"/>
      <c r="C124" s="191" t="s">
        <v>320</v>
      </c>
      <c r="D124" s="191" t="s">
        <v>191</v>
      </c>
      <c r="E124" s="192" t="s">
        <v>558</v>
      </c>
      <c r="F124" s="193" t="s">
        <v>559</v>
      </c>
      <c r="G124" s="194" t="s">
        <v>194</v>
      </c>
      <c r="H124" s="195">
        <v>1</v>
      </c>
      <c r="I124" s="196"/>
      <c r="J124" s="197">
        <f t="shared" si="0"/>
        <v>0</v>
      </c>
      <c r="K124" s="193" t="s">
        <v>195</v>
      </c>
      <c r="L124" s="198"/>
      <c r="M124" s="199" t="s">
        <v>21</v>
      </c>
      <c r="N124" s="200" t="s">
        <v>41</v>
      </c>
      <c r="O124" s="39"/>
      <c r="P124" s="201">
        <f t="shared" si="1"/>
        <v>0</v>
      </c>
      <c r="Q124" s="201">
        <v>0</v>
      </c>
      <c r="R124" s="201">
        <f t="shared" si="2"/>
        <v>0</v>
      </c>
      <c r="S124" s="201">
        <v>0</v>
      </c>
      <c r="T124" s="202">
        <f t="shared" si="3"/>
        <v>0</v>
      </c>
      <c r="AR124" s="21" t="s">
        <v>222</v>
      </c>
      <c r="AT124" s="21" t="s">
        <v>191</v>
      </c>
      <c r="AU124" s="21" t="s">
        <v>77</v>
      </c>
      <c r="AY124" s="21" t="s">
        <v>190</v>
      </c>
      <c r="BE124" s="203">
        <f t="shared" si="4"/>
        <v>0</v>
      </c>
      <c r="BF124" s="203">
        <f t="shared" si="5"/>
        <v>0</v>
      </c>
      <c r="BG124" s="203">
        <f t="shared" si="6"/>
        <v>0</v>
      </c>
      <c r="BH124" s="203">
        <f t="shared" si="7"/>
        <v>0</v>
      </c>
      <c r="BI124" s="203">
        <f t="shared" si="8"/>
        <v>0</v>
      </c>
      <c r="BJ124" s="21" t="s">
        <v>77</v>
      </c>
      <c r="BK124" s="203">
        <f t="shared" si="9"/>
        <v>0</v>
      </c>
      <c r="BL124" s="21" t="s">
        <v>222</v>
      </c>
      <c r="BM124" s="21" t="s">
        <v>1400</v>
      </c>
    </row>
    <row r="125" spans="2:65" s="1" customFormat="1" ht="16.5" customHeight="1">
      <c r="B125" s="38"/>
      <c r="C125" s="191" t="s">
        <v>324</v>
      </c>
      <c r="D125" s="191" t="s">
        <v>191</v>
      </c>
      <c r="E125" s="192" t="s">
        <v>1401</v>
      </c>
      <c r="F125" s="193" t="s">
        <v>1402</v>
      </c>
      <c r="G125" s="194" t="s">
        <v>194</v>
      </c>
      <c r="H125" s="195">
        <v>1</v>
      </c>
      <c r="I125" s="196"/>
      <c r="J125" s="197">
        <f t="shared" si="0"/>
        <v>0</v>
      </c>
      <c r="K125" s="193" t="s">
        <v>195</v>
      </c>
      <c r="L125" s="198"/>
      <c r="M125" s="199" t="s">
        <v>21</v>
      </c>
      <c r="N125" s="200" t="s">
        <v>41</v>
      </c>
      <c r="O125" s="39"/>
      <c r="P125" s="201">
        <f t="shared" si="1"/>
        <v>0</v>
      </c>
      <c r="Q125" s="201">
        <v>0</v>
      </c>
      <c r="R125" s="201">
        <f t="shared" si="2"/>
        <v>0</v>
      </c>
      <c r="S125" s="201">
        <v>0</v>
      </c>
      <c r="T125" s="202">
        <f t="shared" si="3"/>
        <v>0</v>
      </c>
      <c r="AR125" s="21" t="s">
        <v>222</v>
      </c>
      <c r="AT125" s="21" t="s">
        <v>191</v>
      </c>
      <c r="AU125" s="21" t="s">
        <v>77</v>
      </c>
      <c r="AY125" s="21" t="s">
        <v>190</v>
      </c>
      <c r="BE125" s="203">
        <f t="shared" si="4"/>
        <v>0</v>
      </c>
      <c r="BF125" s="203">
        <f t="shared" si="5"/>
        <v>0</v>
      </c>
      <c r="BG125" s="203">
        <f t="shared" si="6"/>
        <v>0</v>
      </c>
      <c r="BH125" s="203">
        <f t="shared" si="7"/>
        <v>0</v>
      </c>
      <c r="BI125" s="203">
        <f t="shared" si="8"/>
        <v>0</v>
      </c>
      <c r="BJ125" s="21" t="s">
        <v>77</v>
      </c>
      <c r="BK125" s="203">
        <f t="shared" si="9"/>
        <v>0</v>
      </c>
      <c r="BL125" s="21" t="s">
        <v>222</v>
      </c>
      <c r="BM125" s="21" t="s">
        <v>1403</v>
      </c>
    </row>
    <row r="126" spans="2:65" s="1" customFormat="1" ht="16.5" customHeight="1">
      <c r="B126" s="38"/>
      <c r="C126" s="191" t="s">
        <v>328</v>
      </c>
      <c r="D126" s="191" t="s">
        <v>191</v>
      </c>
      <c r="E126" s="192" t="s">
        <v>562</v>
      </c>
      <c r="F126" s="193" t="s">
        <v>563</v>
      </c>
      <c r="G126" s="194" t="s">
        <v>194</v>
      </c>
      <c r="H126" s="195">
        <v>1</v>
      </c>
      <c r="I126" s="196"/>
      <c r="J126" s="197">
        <f t="shared" si="0"/>
        <v>0</v>
      </c>
      <c r="K126" s="193" t="s">
        <v>195</v>
      </c>
      <c r="L126" s="198"/>
      <c r="M126" s="199" t="s">
        <v>21</v>
      </c>
      <c r="N126" s="200" t="s">
        <v>41</v>
      </c>
      <c r="O126" s="39"/>
      <c r="P126" s="201">
        <f t="shared" si="1"/>
        <v>0</v>
      </c>
      <c r="Q126" s="201">
        <v>0</v>
      </c>
      <c r="R126" s="201">
        <f t="shared" si="2"/>
        <v>0</v>
      </c>
      <c r="S126" s="201">
        <v>0</v>
      </c>
      <c r="T126" s="202">
        <f t="shared" si="3"/>
        <v>0</v>
      </c>
      <c r="AR126" s="21" t="s">
        <v>222</v>
      </c>
      <c r="AT126" s="21" t="s">
        <v>191</v>
      </c>
      <c r="AU126" s="21" t="s">
        <v>77</v>
      </c>
      <c r="AY126" s="21" t="s">
        <v>190</v>
      </c>
      <c r="BE126" s="203">
        <f t="shared" si="4"/>
        <v>0</v>
      </c>
      <c r="BF126" s="203">
        <f t="shared" si="5"/>
        <v>0</v>
      </c>
      <c r="BG126" s="203">
        <f t="shared" si="6"/>
        <v>0</v>
      </c>
      <c r="BH126" s="203">
        <f t="shared" si="7"/>
        <v>0</v>
      </c>
      <c r="BI126" s="203">
        <f t="shared" si="8"/>
        <v>0</v>
      </c>
      <c r="BJ126" s="21" t="s">
        <v>77</v>
      </c>
      <c r="BK126" s="203">
        <f t="shared" si="9"/>
        <v>0</v>
      </c>
      <c r="BL126" s="21" t="s">
        <v>222</v>
      </c>
      <c r="BM126" s="21" t="s">
        <v>1404</v>
      </c>
    </row>
    <row r="127" spans="2:65" s="1" customFormat="1" ht="16.5" customHeight="1">
      <c r="B127" s="38"/>
      <c r="C127" s="191" t="s">
        <v>332</v>
      </c>
      <c r="D127" s="191" t="s">
        <v>191</v>
      </c>
      <c r="E127" s="192" t="s">
        <v>566</v>
      </c>
      <c r="F127" s="193" t="s">
        <v>567</v>
      </c>
      <c r="G127" s="194" t="s">
        <v>194</v>
      </c>
      <c r="H127" s="195">
        <v>1</v>
      </c>
      <c r="I127" s="196"/>
      <c r="J127" s="197">
        <f t="shared" si="0"/>
        <v>0</v>
      </c>
      <c r="K127" s="193" t="s">
        <v>195</v>
      </c>
      <c r="L127" s="198"/>
      <c r="M127" s="199" t="s">
        <v>21</v>
      </c>
      <c r="N127" s="200" t="s">
        <v>41</v>
      </c>
      <c r="O127" s="39"/>
      <c r="P127" s="201">
        <f t="shared" si="1"/>
        <v>0</v>
      </c>
      <c r="Q127" s="201">
        <v>0</v>
      </c>
      <c r="R127" s="201">
        <f t="shared" si="2"/>
        <v>0</v>
      </c>
      <c r="S127" s="201">
        <v>0</v>
      </c>
      <c r="T127" s="202">
        <f t="shared" si="3"/>
        <v>0</v>
      </c>
      <c r="AR127" s="21" t="s">
        <v>222</v>
      </c>
      <c r="AT127" s="21" t="s">
        <v>191</v>
      </c>
      <c r="AU127" s="21" t="s">
        <v>77</v>
      </c>
      <c r="AY127" s="21" t="s">
        <v>190</v>
      </c>
      <c r="BE127" s="203">
        <f t="shared" si="4"/>
        <v>0</v>
      </c>
      <c r="BF127" s="203">
        <f t="shared" si="5"/>
        <v>0</v>
      </c>
      <c r="BG127" s="203">
        <f t="shared" si="6"/>
        <v>0</v>
      </c>
      <c r="BH127" s="203">
        <f t="shared" si="7"/>
        <v>0</v>
      </c>
      <c r="BI127" s="203">
        <f t="shared" si="8"/>
        <v>0</v>
      </c>
      <c r="BJ127" s="21" t="s">
        <v>77</v>
      </c>
      <c r="BK127" s="203">
        <f t="shared" si="9"/>
        <v>0</v>
      </c>
      <c r="BL127" s="21" t="s">
        <v>222</v>
      </c>
      <c r="BM127" s="21" t="s">
        <v>1405</v>
      </c>
    </row>
    <row r="128" spans="2:65" s="1" customFormat="1" ht="16.5" customHeight="1">
      <c r="B128" s="38"/>
      <c r="C128" s="191" t="s">
        <v>336</v>
      </c>
      <c r="D128" s="191" t="s">
        <v>191</v>
      </c>
      <c r="E128" s="192" t="s">
        <v>574</v>
      </c>
      <c r="F128" s="193" t="s">
        <v>575</v>
      </c>
      <c r="G128" s="194" t="s">
        <v>194</v>
      </c>
      <c r="H128" s="195">
        <v>1</v>
      </c>
      <c r="I128" s="196"/>
      <c r="J128" s="197">
        <f t="shared" si="0"/>
        <v>0</v>
      </c>
      <c r="K128" s="193" t="s">
        <v>195</v>
      </c>
      <c r="L128" s="198"/>
      <c r="M128" s="199" t="s">
        <v>21</v>
      </c>
      <c r="N128" s="200" t="s">
        <v>41</v>
      </c>
      <c r="O128" s="39"/>
      <c r="P128" s="201">
        <f t="shared" si="1"/>
        <v>0</v>
      </c>
      <c r="Q128" s="201">
        <v>0</v>
      </c>
      <c r="R128" s="201">
        <f t="shared" si="2"/>
        <v>0</v>
      </c>
      <c r="S128" s="201">
        <v>0</v>
      </c>
      <c r="T128" s="202">
        <f t="shared" si="3"/>
        <v>0</v>
      </c>
      <c r="AR128" s="21" t="s">
        <v>222</v>
      </c>
      <c r="AT128" s="21" t="s">
        <v>191</v>
      </c>
      <c r="AU128" s="21" t="s">
        <v>77</v>
      </c>
      <c r="AY128" s="21" t="s">
        <v>190</v>
      </c>
      <c r="BE128" s="203">
        <f t="shared" si="4"/>
        <v>0</v>
      </c>
      <c r="BF128" s="203">
        <f t="shared" si="5"/>
        <v>0</v>
      </c>
      <c r="BG128" s="203">
        <f t="shared" si="6"/>
        <v>0</v>
      </c>
      <c r="BH128" s="203">
        <f t="shared" si="7"/>
        <v>0</v>
      </c>
      <c r="BI128" s="203">
        <f t="shared" si="8"/>
        <v>0</v>
      </c>
      <c r="BJ128" s="21" t="s">
        <v>77</v>
      </c>
      <c r="BK128" s="203">
        <f t="shared" si="9"/>
        <v>0</v>
      </c>
      <c r="BL128" s="21" t="s">
        <v>222</v>
      </c>
      <c r="BM128" s="21" t="s">
        <v>1406</v>
      </c>
    </row>
    <row r="129" spans="2:65" s="1" customFormat="1" ht="16.5" customHeight="1">
      <c r="B129" s="38"/>
      <c r="C129" s="191" t="s">
        <v>340</v>
      </c>
      <c r="D129" s="191" t="s">
        <v>191</v>
      </c>
      <c r="E129" s="192" t="s">
        <v>570</v>
      </c>
      <c r="F129" s="193" t="s">
        <v>571</v>
      </c>
      <c r="G129" s="194" t="s">
        <v>194</v>
      </c>
      <c r="H129" s="195">
        <v>1</v>
      </c>
      <c r="I129" s="196"/>
      <c r="J129" s="197">
        <f t="shared" si="0"/>
        <v>0</v>
      </c>
      <c r="K129" s="193" t="s">
        <v>195</v>
      </c>
      <c r="L129" s="198"/>
      <c r="M129" s="199" t="s">
        <v>21</v>
      </c>
      <c r="N129" s="200" t="s">
        <v>41</v>
      </c>
      <c r="O129" s="39"/>
      <c r="P129" s="201">
        <f t="shared" si="1"/>
        <v>0</v>
      </c>
      <c r="Q129" s="201">
        <v>0</v>
      </c>
      <c r="R129" s="201">
        <f t="shared" si="2"/>
        <v>0</v>
      </c>
      <c r="S129" s="201">
        <v>0</v>
      </c>
      <c r="T129" s="202">
        <f t="shared" si="3"/>
        <v>0</v>
      </c>
      <c r="AR129" s="21" t="s">
        <v>222</v>
      </c>
      <c r="AT129" s="21" t="s">
        <v>191</v>
      </c>
      <c r="AU129" s="21" t="s">
        <v>77</v>
      </c>
      <c r="AY129" s="21" t="s">
        <v>190</v>
      </c>
      <c r="BE129" s="203">
        <f t="shared" si="4"/>
        <v>0</v>
      </c>
      <c r="BF129" s="203">
        <f t="shared" si="5"/>
        <v>0</v>
      </c>
      <c r="BG129" s="203">
        <f t="shared" si="6"/>
        <v>0</v>
      </c>
      <c r="BH129" s="203">
        <f t="shared" si="7"/>
        <v>0</v>
      </c>
      <c r="BI129" s="203">
        <f t="shared" si="8"/>
        <v>0</v>
      </c>
      <c r="BJ129" s="21" t="s">
        <v>77</v>
      </c>
      <c r="BK129" s="203">
        <f t="shared" si="9"/>
        <v>0</v>
      </c>
      <c r="BL129" s="21" t="s">
        <v>222</v>
      </c>
      <c r="BM129" s="21" t="s">
        <v>1407</v>
      </c>
    </row>
    <row r="130" spans="2:65" s="1" customFormat="1" ht="16.5" customHeight="1">
      <c r="B130" s="38"/>
      <c r="C130" s="191" t="s">
        <v>344</v>
      </c>
      <c r="D130" s="191" t="s">
        <v>191</v>
      </c>
      <c r="E130" s="192" t="s">
        <v>522</v>
      </c>
      <c r="F130" s="193" t="s">
        <v>523</v>
      </c>
      <c r="G130" s="194" t="s">
        <v>194</v>
      </c>
      <c r="H130" s="195">
        <v>2</v>
      </c>
      <c r="I130" s="196"/>
      <c r="J130" s="197">
        <f t="shared" si="0"/>
        <v>0</v>
      </c>
      <c r="K130" s="193" t="s">
        <v>195</v>
      </c>
      <c r="L130" s="198"/>
      <c r="M130" s="199" t="s">
        <v>21</v>
      </c>
      <c r="N130" s="200" t="s">
        <v>41</v>
      </c>
      <c r="O130" s="39"/>
      <c r="P130" s="201">
        <f t="shared" si="1"/>
        <v>0</v>
      </c>
      <c r="Q130" s="201">
        <v>0</v>
      </c>
      <c r="R130" s="201">
        <f t="shared" si="2"/>
        <v>0</v>
      </c>
      <c r="S130" s="201">
        <v>0</v>
      </c>
      <c r="T130" s="202">
        <f t="shared" si="3"/>
        <v>0</v>
      </c>
      <c r="AR130" s="21" t="s">
        <v>222</v>
      </c>
      <c r="AT130" s="21" t="s">
        <v>191</v>
      </c>
      <c r="AU130" s="21" t="s">
        <v>77</v>
      </c>
      <c r="AY130" s="21" t="s">
        <v>190</v>
      </c>
      <c r="BE130" s="203">
        <f t="shared" si="4"/>
        <v>0</v>
      </c>
      <c r="BF130" s="203">
        <f t="shared" si="5"/>
        <v>0</v>
      </c>
      <c r="BG130" s="203">
        <f t="shared" si="6"/>
        <v>0</v>
      </c>
      <c r="BH130" s="203">
        <f t="shared" si="7"/>
        <v>0</v>
      </c>
      <c r="BI130" s="203">
        <f t="shared" si="8"/>
        <v>0</v>
      </c>
      <c r="BJ130" s="21" t="s">
        <v>77</v>
      </c>
      <c r="BK130" s="203">
        <f t="shared" si="9"/>
        <v>0</v>
      </c>
      <c r="BL130" s="21" t="s">
        <v>222</v>
      </c>
      <c r="BM130" s="21" t="s">
        <v>1408</v>
      </c>
    </row>
    <row r="131" spans="2:65" s="1" customFormat="1" ht="16.5" customHeight="1">
      <c r="B131" s="38"/>
      <c r="C131" s="191" t="s">
        <v>348</v>
      </c>
      <c r="D131" s="191" t="s">
        <v>191</v>
      </c>
      <c r="E131" s="192" t="s">
        <v>518</v>
      </c>
      <c r="F131" s="193" t="s">
        <v>519</v>
      </c>
      <c r="G131" s="194" t="s">
        <v>194</v>
      </c>
      <c r="H131" s="195">
        <v>2</v>
      </c>
      <c r="I131" s="196"/>
      <c r="J131" s="197">
        <f t="shared" si="0"/>
        <v>0</v>
      </c>
      <c r="K131" s="193" t="s">
        <v>195</v>
      </c>
      <c r="L131" s="198"/>
      <c r="M131" s="199" t="s">
        <v>21</v>
      </c>
      <c r="N131" s="200" t="s">
        <v>41</v>
      </c>
      <c r="O131" s="39"/>
      <c r="P131" s="201">
        <f t="shared" si="1"/>
        <v>0</v>
      </c>
      <c r="Q131" s="201">
        <v>0</v>
      </c>
      <c r="R131" s="201">
        <f t="shared" si="2"/>
        <v>0</v>
      </c>
      <c r="S131" s="201">
        <v>0</v>
      </c>
      <c r="T131" s="202">
        <f t="shared" si="3"/>
        <v>0</v>
      </c>
      <c r="AR131" s="21" t="s">
        <v>222</v>
      </c>
      <c r="AT131" s="21" t="s">
        <v>191</v>
      </c>
      <c r="AU131" s="21" t="s">
        <v>77</v>
      </c>
      <c r="AY131" s="21" t="s">
        <v>190</v>
      </c>
      <c r="BE131" s="203">
        <f t="shared" si="4"/>
        <v>0</v>
      </c>
      <c r="BF131" s="203">
        <f t="shared" si="5"/>
        <v>0</v>
      </c>
      <c r="BG131" s="203">
        <f t="shared" si="6"/>
        <v>0</v>
      </c>
      <c r="BH131" s="203">
        <f t="shared" si="7"/>
        <v>0</v>
      </c>
      <c r="BI131" s="203">
        <f t="shared" si="8"/>
        <v>0</v>
      </c>
      <c r="BJ131" s="21" t="s">
        <v>77</v>
      </c>
      <c r="BK131" s="203">
        <f t="shared" si="9"/>
        <v>0</v>
      </c>
      <c r="BL131" s="21" t="s">
        <v>222</v>
      </c>
      <c r="BM131" s="21" t="s">
        <v>1409</v>
      </c>
    </row>
    <row r="132" spans="2:65" s="1" customFormat="1" ht="16.5" customHeight="1">
      <c r="B132" s="38"/>
      <c r="C132" s="191" t="s">
        <v>352</v>
      </c>
      <c r="D132" s="191" t="s">
        <v>191</v>
      </c>
      <c r="E132" s="192" t="s">
        <v>606</v>
      </c>
      <c r="F132" s="193" t="s">
        <v>607</v>
      </c>
      <c r="G132" s="194" t="s">
        <v>194</v>
      </c>
      <c r="H132" s="195">
        <v>2</v>
      </c>
      <c r="I132" s="196"/>
      <c r="J132" s="197">
        <f t="shared" si="0"/>
        <v>0</v>
      </c>
      <c r="K132" s="193" t="s">
        <v>195</v>
      </c>
      <c r="L132" s="198"/>
      <c r="M132" s="199" t="s">
        <v>21</v>
      </c>
      <c r="N132" s="200" t="s">
        <v>41</v>
      </c>
      <c r="O132" s="39"/>
      <c r="P132" s="201">
        <f t="shared" si="1"/>
        <v>0</v>
      </c>
      <c r="Q132" s="201">
        <v>0</v>
      </c>
      <c r="R132" s="201">
        <f t="shared" si="2"/>
        <v>0</v>
      </c>
      <c r="S132" s="201">
        <v>0</v>
      </c>
      <c r="T132" s="202">
        <f t="shared" si="3"/>
        <v>0</v>
      </c>
      <c r="AR132" s="21" t="s">
        <v>222</v>
      </c>
      <c r="AT132" s="21" t="s">
        <v>191</v>
      </c>
      <c r="AU132" s="21" t="s">
        <v>77</v>
      </c>
      <c r="AY132" s="21" t="s">
        <v>190</v>
      </c>
      <c r="BE132" s="203">
        <f t="shared" si="4"/>
        <v>0</v>
      </c>
      <c r="BF132" s="203">
        <f t="shared" si="5"/>
        <v>0</v>
      </c>
      <c r="BG132" s="203">
        <f t="shared" si="6"/>
        <v>0</v>
      </c>
      <c r="BH132" s="203">
        <f t="shared" si="7"/>
        <v>0</v>
      </c>
      <c r="BI132" s="203">
        <f t="shared" si="8"/>
        <v>0</v>
      </c>
      <c r="BJ132" s="21" t="s">
        <v>77</v>
      </c>
      <c r="BK132" s="203">
        <f t="shared" si="9"/>
        <v>0</v>
      </c>
      <c r="BL132" s="21" t="s">
        <v>222</v>
      </c>
      <c r="BM132" s="21" t="s">
        <v>1410</v>
      </c>
    </row>
    <row r="133" spans="2:65" s="1" customFormat="1" ht="16.5" customHeight="1">
      <c r="B133" s="38"/>
      <c r="C133" s="191" t="s">
        <v>356</v>
      </c>
      <c r="D133" s="191" t="s">
        <v>191</v>
      </c>
      <c r="E133" s="192" t="s">
        <v>542</v>
      </c>
      <c r="F133" s="193" t="s">
        <v>543</v>
      </c>
      <c r="G133" s="194" t="s">
        <v>194</v>
      </c>
      <c r="H133" s="195">
        <v>1</v>
      </c>
      <c r="I133" s="196"/>
      <c r="J133" s="197">
        <f t="shared" si="0"/>
        <v>0</v>
      </c>
      <c r="K133" s="193" t="s">
        <v>195</v>
      </c>
      <c r="L133" s="198"/>
      <c r="M133" s="199" t="s">
        <v>21</v>
      </c>
      <c r="N133" s="200" t="s">
        <v>41</v>
      </c>
      <c r="O133" s="39"/>
      <c r="P133" s="201">
        <f t="shared" si="1"/>
        <v>0</v>
      </c>
      <c r="Q133" s="201">
        <v>0</v>
      </c>
      <c r="R133" s="201">
        <f t="shared" si="2"/>
        <v>0</v>
      </c>
      <c r="S133" s="201">
        <v>0</v>
      </c>
      <c r="T133" s="202">
        <f t="shared" si="3"/>
        <v>0</v>
      </c>
      <c r="AR133" s="21" t="s">
        <v>222</v>
      </c>
      <c r="AT133" s="21" t="s">
        <v>191</v>
      </c>
      <c r="AU133" s="21" t="s">
        <v>77</v>
      </c>
      <c r="AY133" s="21" t="s">
        <v>190</v>
      </c>
      <c r="BE133" s="203">
        <f t="shared" si="4"/>
        <v>0</v>
      </c>
      <c r="BF133" s="203">
        <f t="shared" si="5"/>
        <v>0</v>
      </c>
      <c r="BG133" s="203">
        <f t="shared" si="6"/>
        <v>0</v>
      </c>
      <c r="BH133" s="203">
        <f t="shared" si="7"/>
        <v>0</v>
      </c>
      <c r="BI133" s="203">
        <f t="shared" si="8"/>
        <v>0</v>
      </c>
      <c r="BJ133" s="21" t="s">
        <v>77</v>
      </c>
      <c r="BK133" s="203">
        <f t="shared" si="9"/>
        <v>0</v>
      </c>
      <c r="BL133" s="21" t="s">
        <v>222</v>
      </c>
      <c r="BM133" s="21" t="s">
        <v>1411</v>
      </c>
    </row>
    <row r="134" spans="2:65" s="1" customFormat="1" ht="16.5" customHeight="1">
      <c r="B134" s="38"/>
      <c r="C134" s="191" t="s">
        <v>360</v>
      </c>
      <c r="D134" s="191" t="s">
        <v>191</v>
      </c>
      <c r="E134" s="192" t="s">
        <v>534</v>
      </c>
      <c r="F134" s="193" t="s">
        <v>535</v>
      </c>
      <c r="G134" s="194" t="s">
        <v>194</v>
      </c>
      <c r="H134" s="195">
        <v>2</v>
      </c>
      <c r="I134" s="196"/>
      <c r="J134" s="197">
        <f t="shared" si="0"/>
        <v>0</v>
      </c>
      <c r="K134" s="193" t="s">
        <v>195</v>
      </c>
      <c r="L134" s="198"/>
      <c r="M134" s="199" t="s">
        <v>21</v>
      </c>
      <c r="N134" s="200" t="s">
        <v>41</v>
      </c>
      <c r="O134" s="39"/>
      <c r="P134" s="201">
        <f t="shared" si="1"/>
        <v>0</v>
      </c>
      <c r="Q134" s="201">
        <v>0</v>
      </c>
      <c r="R134" s="201">
        <f t="shared" si="2"/>
        <v>0</v>
      </c>
      <c r="S134" s="201">
        <v>0</v>
      </c>
      <c r="T134" s="202">
        <f t="shared" si="3"/>
        <v>0</v>
      </c>
      <c r="AR134" s="21" t="s">
        <v>222</v>
      </c>
      <c r="AT134" s="21" t="s">
        <v>191</v>
      </c>
      <c r="AU134" s="21" t="s">
        <v>77</v>
      </c>
      <c r="AY134" s="21" t="s">
        <v>190</v>
      </c>
      <c r="BE134" s="203">
        <f t="shared" si="4"/>
        <v>0</v>
      </c>
      <c r="BF134" s="203">
        <f t="shared" si="5"/>
        <v>0</v>
      </c>
      <c r="BG134" s="203">
        <f t="shared" si="6"/>
        <v>0</v>
      </c>
      <c r="BH134" s="203">
        <f t="shared" si="7"/>
        <v>0</v>
      </c>
      <c r="BI134" s="203">
        <f t="shared" si="8"/>
        <v>0</v>
      </c>
      <c r="BJ134" s="21" t="s">
        <v>77</v>
      </c>
      <c r="BK134" s="203">
        <f t="shared" si="9"/>
        <v>0</v>
      </c>
      <c r="BL134" s="21" t="s">
        <v>222</v>
      </c>
      <c r="BM134" s="21" t="s">
        <v>1412</v>
      </c>
    </row>
    <row r="135" spans="2:65" s="1" customFormat="1" ht="16.5" customHeight="1">
      <c r="B135" s="38"/>
      <c r="C135" s="191" t="s">
        <v>364</v>
      </c>
      <c r="D135" s="191" t="s">
        <v>191</v>
      </c>
      <c r="E135" s="192" t="s">
        <v>1413</v>
      </c>
      <c r="F135" s="193" t="s">
        <v>1414</v>
      </c>
      <c r="G135" s="194" t="s">
        <v>194</v>
      </c>
      <c r="H135" s="195">
        <v>2</v>
      </c>
      <c r="I135" s="196"/>
      <c r="J135" s="197">
        <f t="shared" si="0"/>
        <v>0</v>
      </c>
      <c r="K135" s="193" t="s">
        <v>195</v>
      </c>
      <c r="L135" s="198"/>
      <c r="M135" s="199" t="s">
        <v>21</v>
      </c>
      <c r="N135" s="200" t="s">
        <v>41</v>
      </c>
      <c r="O135" s="39"/>
      <c r="P135" s="201">
        <f t="shared" si="1"/>
        <v>0</v>
      </c>
      <c r="Q135" s="201">
        <v>0</v>
      </c>
      <c r="R135" s="201">
        <f t="shared" si="2"/>
        <v>0</v>
      </c>
      <c r="S135" s="201">
        <v>0</v>
      </c>
      <c r="T135" s="202">
        <f t="shared" si="3"/>
        <v>0</v>
      </c>
      <c r="AR135" s="21" t="s">
        <v>222</v>
      </c>
      <c r="AT135" s="21" t="s">
        <v>191</v>
      </c>
      <c r="AU135" s="21" t="s">
        <v>77</v>
      </c>
      <c r="AY135" s="21" t="s">
        <v>190</v>
      </c>
      <c r="BE135" s="203">
        <f t="shared" si="4"/>
        <v>0</v>
      </c>
      <c r="BF135" s="203">
        <f t="shared" si="5"/>
        <v>0</v>
      </c>
      <c r="BG135" s="203">
        <f t="shared" si="6"/>
        <v>0</v>
      </c>
      <c r="BH135" s="203">
        <f t="shared" si="7"/>
        <v>0</v>
      </c>
      <c r="BI135" s="203">
        <f t="shared" si="8"/>
        <v>0</v>
      </c>
      <c r="BJ135" s="21" t="s">
        <v>77</v>
      </c>
      <c r="BK135" s="203">
        <f t="shared" si="9"/>
        <v>0</v>
      </c>
      <c r="BL135" s="21" t="s">
        <v>222</v>
      </c>
      <c r="BM135" s="21" t="s">
        <v>1415</v>
      </c>
    </row>
    <row r="136" spans="2:65" s="1" customFormat="1" ht="16.5" customHeight="1">
      <c r="B136" s="38"/>
      <c r="C136" s="191" t="s">
        <v>369</v>
      </c>
      <c r="D136" s="191" t="s">
        <v>191</v>
      </c>
      <c r="E136" s="192" t="s">
        <v>1416</v>
      </c>
      <c r="F136" s="193" t="s">
        <v>1417</v>
      </c>
      <c r="G136" s="194" t="s">
        <v>194</v>
      </c>
      <c r="H136" s="195">
        <v>1</v>
      </c>
      <c r="I136" s="196"/>
      <c r="J136" s="197">
        <f t="shared" si="0"/>
        <v>0</v>
      </c>
      <c r="K136" s="193" t="s">
        <v>195</v>
      </c>
      <c r="L136" s="198"/>
      <c r="M136" s="199" t="s">
        <v>21</v>
      </c>
      <c r="N136" s="200" t="s">
        <v>41</v>
      </c>
      <c r="O136" s="39"/>
      <c r="P136" s="201">
        <f t="shared" si="1"/>
        <v>0</v>
      </c>
      <c r="Q136" s="201">
        <v>0</v>
      </c>
      <c r="R136" s="201">
        <f t="shared" si="2"/>
        <v>0</v>
      </c>
      <c r="S136" s="201">
        <v>0</v>
      </c>
      <c r="T136" s="202">
        <f t="shared" si="3"/>
        <v>0</v>
      </c>
      <c r="AR136" s="21" t="s">
        <v>222</v>
      </c>
      <c r="AT136" s="21" t="s">
        <v>191</v>
      </c>
      <c r="AU136" s="21" t="s">
        <v>77</v>
      </c>
      <c r="AY136" s="21" t="s">
        <v>190</v>
      </c>
      <c r="BE136" s="203">
        <f t="shared" si="4"/>
        <v>0</v>
      </c>
      <c r="BF136" s="203">
        <f t="shared" si="5"/>
        <v>0</v>
      </c>
      <c r="BG136" s="203">
        <f t="shared" si="6"/>
        <v>0</v>
      </c>
      <c r="BH136" s="203">
        <f t="shared" si="7"/>
        <v>0</v>
      </c>
      <c r="BI136" s="203">
        <f t="shared" si="8"/>
        <v>0</v>
      </c>
      <c r="BJ136" s="21" t="s">
        <v>77</v>
      </c>
      <c r="BK136" s="203">
        <f t="shared" si="9"/>
        <v>0</v>
      </c>
      <c r="BL136" s="21" t="s">
        <v>222</v>
      </c>
      <c r="BM136" s="21" t="s">
        <v>1418</v>
      </c>
    </row>
    <row r="137" spans="2:65" s="1" customFormat="1" ht="38.25" customHeight="1">
      <c r="B137" s="38"/>
      <c r="C137" s="191" t="s">
        <v>373</v>
      </c>
      <c r="D137" s="191" t="s">
        <v>191</v>
      </c>
      <c r="E137" s="192" t="s">
        <v>410</v>
      </c>
      <c r="F137" s="193" t="s">
        <v>411</v>
      </c>
      <c r="G137" s="194" t="s">
        <v>194</v>
      </c>
      <c r="H137" s="195">
        <v>1</v>
      </c>
      <c r="I137" s="196"/>
      <c r="J137" s="197">
        <f t="shared" si="0"/>
        <v>0</v>
      </c>
      <c r="K137" s="193" t="s">
        <v>195</v>
      </c>
      <c r="L137" s="198"/>
      <c r="M137" s="199" t="s">
        <v>21</v>
      </c>
      <c r="N137" s="200" t="s">
        <v>41</v>
      </c>
      <c r="O137" s="39"/>
      <c r="P137" s="201">
        <f t="shared" si="1"/>
        <v>0</v>
      </c>
      <c r="Q137" s="201">
        <v>0</v>
      </c>
      <c r="R137" s="201">
        <f t="shared" si="2"/>
        <v>0</v>
      </c>
      <c r="S137" s="201">
        <v>0</v>
      </c>
      <c r="T137" s="202">
        <f t="shared" si="3"/>
        <v>0</v>
      </c>
      <c r="AR137" s="21" t="s">
        <v>222</v>
      </c>
      <c r="AT137" s="21" t="s">
        <v>191</v>
      </c>
      <c r="AU137" s="21" t="s">
        <v>77</v>
      </c>
      <c r="AY137" s="21" t="s">
        <v>190</v>
      </c>
      <c r="BE137" s="203">
        <f t="shared" si="4"/>
        <v>0</v>
      </c>
      <c r="BF137" s="203">
        <f t="shared" si="5"/>
        <v>0</v>
      </c>
      <c r="BG137" s="203">
        <f t="shared" si="6"/>
        <v>0</v>
      </c>
      <c r="BH137" s="203">
        <f t="shared" si="7"/>
        <v>0</v>
      </c>
      <c r="BI137" s="203">
        <f t="shared" si="8"/>
        <v>0</v>
      </c>
      <c r="BJ137" s="21" t="s">
        <v>77</v>
      </c>
      <c r="BK137" s="203">
        <f t="shared" si="9"/>
        <v>0</v>
      </c>
      <c r="BL137" s="21" t="s">
        <v>222</v>
      </c>
      <c r="BM137" s="21" t="s">
        <v>1419</v>
      </c>
    </row>
    <row r="138" spans="2:65" s="1" customFormat="1" ht="16.5" customHeight="1">
      <c r="B138" s="38"/>
      <c r="C138" s="191" t="s">
        <v>377</v>
      </c>
      <c r="D138" s="191" t="s">
        <v>191</v>
      </c>
      <c r="E138" s="192" t="s">
        <v>1420</v>
      </c>
      <c r="F138" s="193" t="s">
        <v>1421</v>
      </c>
      <c r="G138" s="194" t="s">
        <v>194</v>
      </c>
      <c r="H138" s="195">
        <v>1</v>
      </c>
      <c r="I138" s="196"/>
      <c r="J138" s="197">
        <f t="shared" si="0"/>
        <v>0</v>
      </c>
      <c r="K138" s="193" t="s">
        <v>195</v>
      </c>
      <c r="L138" s="198"/>
      <c r="M138" s="199" t="s">
        <v>21</v>
      </c>
      <c r="N138" s="200" t="s">
        <v>41</v>
      </c>
      <c r="O138" s="39"/>
      <c r="P138" s="201">
        <f t="shared" si="1"/>
        <v>0</v>
      </c>
      <c r="Q138" s="201">
        <v>0</v>
      </c>
      <c r="R138" s="201">
        <f t="shared" si="2"/>
        <v>0</v>
      </c>
      <c r="S138" s="201">
        <v>0</v>
      </c>
      <c r="T138" s="202">
        <f t="shared" si="3"/>
        <v>0</v>
      </c>
      <c r="AR138" s="21" t="s">
        <v>222</v>
      </c>
      <c r="AT138" s="21" t="s">
        <v>191</v>
      </c>
      <c r="AU138" s="21" t="s">
        <v>77</v>
      </c>
      <c r="AY138" s="21" t="s">
        <v>190</v>
      </c>
      <c r="BE138" s="203">
        <f t="shared" si="4"/>
        <v>0</v>
      </c>
      <c r="BF138" s="203">
        <f t="shared" si="5"/>
        <v>0</v>
      </c>
      <c r="BG138" s="203">
        <f t="shared" si="6"/>
        <v>0</v>
      </c>
      <c r="BH138" s="203">
        <f t="shared" si="7"/>
        <v>0</v>
      </c>
      <c r="BI138" s="203">
        <f t="shared" si="8"/>
        <v>0</v>
      </c>
      <c r="BJ138" s="21" t="s">
        <v>77</v>
      </c>
      <c r="BK138" s="203">
        <f t="shared" si="9"/>
        <v>0</v>
      </c>
      <c r="BL138" s="21" t="s">
        <v>222</v>
      </c>
      <c r="BM138" s="21" t="s">
        <v>1422</v>
      </c>
    </row>
    <row r="139" spans="2:65" s="10" customFormat="1" ht="37.35" customHeight="1">
      <c r="B139" s="177"/>
      <c r="C139" s="178"/>
      <c r="D139" s="179" t="s">
        <v>69</v>
      </c>
      <c r="E139" s="180" t="s">
        <v>1423</v>
      </c>
      <c r="F139" s="180" t="s">
        <v>646</v>
      </c>
      <c r="G139" s="178"/>
      <c r="H139" s="178"/>
      <c r="I139" s="181"/>
      <c r="J139" s="182">
        <f>BK139</f>
        <v>0</v>
      </c>
      <c r="K139" s="178"/>
      <c r="L139" s="183"/>
      <c r="M139" s="184"/>
      <c r="N139" s="185"/>
      <c r="O139" s="185"/>
      <c r="P139" s="186">
        <f>SUM(P140:P188)</f>
        <v>0</v>
      </c>
      <c r="Q139" s="185"/>
      <c r="R139" s="186">
        <f>SUM(R140:R188)</f>
        <v>0</v>
      </c>
      <c r="S139" s="185"/>
      <c r="T139" s="187">
        <f>SUM(T140:T188)</f>
        <v>0</v>
      </c>
      <c r="AR139" s="188" t="s">
        <v>77</v>
      </c>
      <c r="AT139" s="189" t="s">
        <v>69</v>
      </c>
      <c r="AU139" s="189" t="s">
        <v>70</v>
      </c>
      <c r="AY139" s="188" t="s">
        <v>190</v>
      </c>
      <c r="BK139" s="190">
        <f>SUM(BK140:BK188)</f>
        <v>0</v>
      </c>
    </row>
    <row r="140" spans="2:65" s="1" customFormat="1" ht="63.75" customHeight="1">
      <c r="B140" s="38"/>
      <c r="C140" s="207" t="s">
        <v>381</v>
      </c>
      <c r="D140" s="207" t="s">
        <v>648</v>
      </c>
      <c r="E140" s="208" t="s">
        <v>1424</v>
      </c>
      <c r="F140" s="209" t="s">
        <v>1425</v>
      </c>
      <c r="G140" s="210" t="s">
        <v>194</v>
      </c>
      <c r="H140" s="211">
        <v>2</v>
      </c>
      <c r="I140" s="212"/>
      <c r="J140" s="213">
        <f t="shared" ref="J140:J171" si="10">ROUND(I140*H140,2)</f>
        <v>0</v>
      </c>
      <c r="K140" s="209" t="s">
        <v>195</v>
      </c>
      <c r="L140" s="58"/>
      <c r="M140" s="214" t="s">
        <v>21</v>
      </c>
      <c r="N140" s="215" t="s">
        <v>41</v>
      </c>
      <c r="O140" s="39"/>
      <c r="P140" s="201">
        <f t="shared" ref="P140:P171" si="11">O140*H140</f>
        <v>0</v>
      </c>
      <c r="Q140" s="201">
        <v>0</v>
      </c>
      <c r="R140" s="201">
        <f t="shared" ref="R140:R171" si="12">Q140*H140</f>
        <v>0</v>
      </c>
      <c r="S140" s="201">
        <v>0</v>
      </c>
      <c r="T140" s="202">
        <f t="shared" ref="T140:T171" si="13">S140*H140</f>
        <v>0</v>
      </c>
      <c r="AR140" s="21" t="s">
        <v>197</v>
      </c>
      <c r="AT140" s="21" t="s">
        <v>648</v>
      </c>
      <c r="AU140" s="21" t="s">
        <v>77</v>
      </c>
      <c r="AY140" s="21" t="s">
        <v>190</v>
      </c>
      <c r="BE140" s="203">
        <f t="shared" ref="BE140:BE171" si="14">IF(N140="základní",J140,0)</f>
        <v>0</v>
      </c>
      <c r="BF140" s="203">
        <f t="shared" ref="BF140:BF171" si="15">IF(N140="snížená",J140,0)</f>
        <v>0</v>
      </c>
      <c r="BG140" s="203">
        <f t="shared" ref="BG140:BG171" si="16">IF(N140="zákl. přenesená",J140,0)</f>
        <v>0</v>
      </c>
      <c r="BH140" s="203">
        <f t="shared" ref="BH140:BH171" si="17">IF(N140="sníž. přenesená",J140,0)</f>
        <v>0</v>
      </c>
      <c r="BI140" s="203">
        <f t="shared" ref="BI140:BI171" si="18">IF(N140="nulová",J140,0)</f>
        <v>0</v>
      </c>
      <c r="BJ140" s="21" t="s">
        <v>77</v>
      </c>
      <c r="BK140" s="203">
        <f t="shared" ref="BK140:BK171" si="19">ROUND(I140*H140,2)</f>
        <v>0</v>
      </c>
      <c r="BL140" s="21" t="s">
        <v>197</v>
      </c>
      <c r="BM140" s="21" t="s">
        <v>1426</v>
      </c>
    </row>
    <row r="141" spans="2:65" s="1" customFormat="1" ht="16.5" customHeight="1">
      <c r="B141" s="38"/>
      <c r="C141" s="207" t="s">
        <v>385</v>
      </c>
      <c r="D141" s="207" t="s">
        <v>648</v>
      </c>
      <c r="E141" s="208" t="s">
        <v>1427</v>
      </c>
      <c r="F141" s="209" t="s">
        <v>1428</v>
      </c>
      <c r="G141" s="210" t="s">
        <v>194</v>
      </c>
      <c r="H141" s="211">
        <v>2</v>
      </c>
      <c r="I141" s="212"/>
      <c r="J141" s="213">
        <f t="shared" si="10"/>
        <v>0</v>
      </c>
      <c r="K141" s="209" t="s">
        <v>195</v>
      </c>
      <c r="L141" s="58"/>
      <c r="M141" s="214" t="s">
        <v>21</v>
      </c>
      <c r="N141" s="215" t="s">
        <v>41</v>
      </c>
      <c r="O141" s="39"/>
      <c r="P141" s="201">
        <f t="shared" si="11"/>
        <v>0</v>
      </c>
      <c r="Q141" s="201">
        <v>0</v>
      </c>
      <c r="R141" s="201">
        <f t="shared" si="12"/>
        <v>0</v>
      </c>
      <c r="S141" s="201">
        <v>0</v>
      </c>
      <c r="T141" s="202">
        <f t="shared" si="13"/>
        <v>0</v>
      </c>
      <c r="AR141" s="21" t="s">
        <v>197</v>
      </c>
      <c r="AT141" s="21" t="s">
        <v>648</v>
      </c>
      <c r="AU141" s="21" t="s">
        <v>77</v>
      </c>
      <c r="AY141" s="21" t="s">
        <v>190</v>
      </c>
      <c r="BE141" s="203">
        <f t="shared" si="14"/>
        <v>0</v>
      </c>
      <c r="BF141" s="203">
        <f t="shared" si="15"/>
        <v>0</v>
      </c>
      <c r="BG141" s="203">
        <f t="shared" si="16"/>
        <v>0</v>
      </c>
      <c r="BH141" s="203">
        <f t="shared" si="17"/>
        <v>0</v>
      </c>
      <c r="BI141" s="203">
        <f t="shared" si="18"/>
        <v>0</v>
      </c>
      <c r="BJ141" s="21" t="s">
        <v>77</v>
      </c>
      <c r="BK141" s="203">
        <f t="shared" si="19"/>
        <v>0</v>
      </c>
      <c r="BL141" s="21" t="s">
        <v>197</v>
      </c>
      <c r="BM141" s="21" t="s">
        <v>1429</v>
      </c>
    </row>
    <row r="142" spans="2:65" s="1" customFormat="1" ht="16.5" customHeight="1">
      <c r="B142" s="38"/>
      <c r="C142" s="207" t="s">
        <v>389</v>
      </c>
      <c r="D142" s="207" t="s">
        <v>648</v>
      </c>
      <c r="E142" s="208" t="s">
        <v>1430</v>
      </c>
      <c r="F142" s="209" t="s">
        <v>1431</v>
      </c>
      <c r="G142" s="210" t="s">
        <v>194</v>
      </c>
      <c r="H142" s="211">
        <v>2</v>
      </c>
      <c r="I142" s="212"/>
      <c r="J142" s="213">
        <f t="shared" si="10"/>
        <v>0</v>
      </c>
      <c r="K142" s="209" t="s">
        <v>195</v>
      </c>
      <c r="L142" s="58"/>
      <c r="M142" s="214" t="s">
        <v>21</v>
      </c>
      <c r="N142" s="215" t="s">
        <v>41</v>
      </c>
      <c r="O142" s="39"/>
      <c r="P142" s="201">
        <f t="shared" si="11"/>
        <v>0</v>
      </c>
      <c r="Q142" s="201">
        <v>0</v>
      </c>
      <c r="R142" s="201">
        <f t="shared" si="12"/>
        <v>0</v>
      </c>
      <c r="S142" s="201">
        <v>0</v>
      </c>
      <c r="T142" s="202">
        <f t="shared" si="13"/>
        <v>0</v>
      </c>
      <c r="AR142" s="21" t="s">
        <v>197</v>
      </c>
      <c r="AT142" s="21" t="s">
        <v>648</v>
      </c>
      <c r="AU142" s="21" t="s">
        <v>77</v>
      </c>
      <c r="AY142" s="21" t="s">
        <v>190</v>
      </c>
      <c r="BE142" s="203">
        <f t="shared" si="14"/>
        <v>0</v>
      </c>
      <c r="BF142" s="203">
        <f t="shared" si="15"/>
        <v>0</v>
      </c>
      <c r="BG142" s="203">
        <f t="shared" si="16"/>
        <v>0</v>
      </c>
      <c r="BH142" s="203">
        <f t="shared" si="17"/>
        <v>0</v>
      </c>
      <c r="BI142" s="203">
        <f t="shared" si="18"/>
        <v>0</v>
      </c>
      <c r="BJ142" s="21" t="s">
        <v>77</v>
      </c>
      <c r="BK142" s="203">
        <f t="shared" si="19"/>
        <v>0</v>
      </c>
      <c r="BL142" s="21" t="s">
        <v>197</v>
      </c>
      <c r="BM142" s="21" t="s">
        <v>1432</v>
      </c>
    </row>
    <row r="143" spans="2:65" s="1" customFormat="1" ht="16.5" customHeight="1">
      <c r="B143" s="38"/>
      <c r="C143" s="207" t="s">
        <v>393</v>
      </c>
      <c r="D143" s="207" t="s">
        <v>648</v>
      </c>
      <c r="E143" s="208" t="s">
        <v>1433</v>
      </c>
      <c r="F143" s="209" t="s">
        <v>1434</v>
      </c>
      <c r="G143" s="210" t="s">
        <v>194</v>
      </c>
      <c r="H143" s="211">
        <v>1</v>
      </c>
      <c r="I143" s="212"/>
      <c r="J143" s="213">
        <f t="shared" si="10"/>
        <v>0</v>
      </c>
      <c r="K143" s="209" t="s">
        <v>195</v>
      </c>
      <c r="L143" s="58"/>
      <c r="M143" s="214" t="s">
        <v>21</v>
      </c>
      <c r="N143" s="215" t="s">
        <v>41</v>
      </c>
      <c r="O143" s="39"/>
      <c r="P143" s="201">
        <f t="shared" si="11"/>
        <v>0</v>
      </c>
      <c r="Q143" s="201">
        <v>0</v>
      </c>
      <c r="R143" s="201">
        <f t="shared" si="12"/>
        <v>0</v>
      </c>
      <c r="S143" s="201">
        <v>0</v>
      </c>
      <c r="T143" s="202">
        <f t="shared" si="13"/>
        <v>0</v>
      </c>
      <c r="AR143" s="21" t="s">
        <v>197</v>
      </c>
      <c r="AT143" s="21" t="s">
        <v>648</v>
      </c>
      <c r="AU143" s="21" t="s">
        <v>77</v>
      </c>
      <c r="AY143" s="21" t="s">
        <v>190</v>
      </c>
      <c r="BE143" s="203">
        <f t="shared" si="14"/>
        <v>0</v>
      </c>
      <c r="BF143" s="203">
        <f t="shared" si="15"/>
        <v>0</v>
      </c>
      <c r="BG143" s="203">
        <f t="shared" si="16"/>
        <v>0</v>
      </c>
      <c r="BH143" s="203">
        <f t="shared" si="17"/>
        <v>0</v>
      </c>
      <c r="BI143" s="203">
        <f t="shared" si="18"/>
        <v>0</v>
      </c>
      <c r="BJ143" s="21" t="s">
        <v>77</v>
      </c>
      <c r="BK143" s="203">
        <f t="shared" si="19"/>
        <v>0</v>
      </c>
      <c r="BL143" s="21" t="s">
        <v>197</v>
      </c>
      <c r="BM143" s="21" t="s">
        <v>1435</v>
      </c>
    </row>
    <row r="144" spans="2:65" s="1" customFormat="1" ht="16.5" customHeight="1">
      <c r="B144" s="38"/>
      <c r="C144" s="207" t="s">
        <v>397</v>
      </c>
      <c r="D144" s="207" t="s">
        <v>648</v>
      </c>
      <c r="E144" s="208" t="s">
        <v>1059</v>
      </c>
      <c r="F144" s="209" t="s">
        <v>1060</v>
      </c>
      <c r="G144" s="210" t="s">
        <v>194</v>
      </c>
      <c r="H144" s="211">
        <v>2</v>
      </c>
      <c r="I144" s="212"/>
      <c r="J144" s="213">
        <f t="shared" si="10"/>
        <v>0</v>
      </c>
      <c r="K144" s="209" t="s">
        <v>195</v>
      </c>
      <c r="L144" s="58"/>
      <c r="M144" s="214" t="s">
        <v>21</v>
      </c>
      <c r="N144" s="215" t="s">
        <v>41</v>
      </c>
      <c r="O144" s="39"/>
      <c r="P144" s="201">
        <f t="shared" si="11"/>
        <v>0</v>
      </c>
      <c r="Q144" s="201">
        <v>0</v>
      </c>
      <c r="R144" s="201">
        <f t="shared" si="12"/>
        <v>0</v>
      </c>
      <c r="S144" s="201">
        <v>0</v>
      </c>
      <c r="T144" s="202">
        <f t="shared" si="13"/>
        <v>0</v>
      </c>
      <c r="AR144" s="21" t="s">
        <v>197</v>
      </c>
      <c r="AT144" s="21" t="s">
        <v>648</v>
      </c>
      <c r="AU144" s="21" t="s">
        <v>77</v>
      </c>
      <c r="AY144" s="21" t="s">
        <v>190</v>
      </c>
      <c r="BE144" s="203">
        <f t="shared" si="14"/>
        <v>0</v>
      </c>
      <c r="BF144" s="203">
        <f t="shared" si="15"/>
        <v>0</v>
      </c>
      <c r="BG144" s="203">
        <f t="shared" si="16"/>
        <v>0</v>
      </c>
      <c r="BH144" s="203">
        <f t="shared" si="17"/>
        <v>0</v>
      </c>
      <c r="BI144" s="203">
        <f t="shared" si="18"/>
        <v>0</v>
      </c>
      <c r="BJ144" s="21" t="s">
        <v>77</v>
      </c>
      <c r="BK144" s="203">
        <f t="shared" si="19"/>
        <v>0</v>
      </c>
      <c r="BL144" s="21" t="s">
        <v>197</v>
      </c>
      <c r="BM144" s="21" t="s">
        <v>1436</v>
      </c>
    </row>
    <row r="145" spans="2:65" s="1" customFormat="1" ht="16.5" customHeight="1">
      <c r="B145" s="38"/>
      <c r="C145" s="207" t="s">
        <v>401</v>
      </c>
      <c r="D145" s="207" t="s">
        <v>648</v>
      </c>
      <c r="E145" s="208" t="s">
        <v>1071</v>
      </c>
      <c r="F145" s="209" t="s">
        <v>1072</v>
      </c>
      <c r="G145" s="210" t="s">
        <v>194</v>
      </c>
      <c r="H145" s="211">
        <v>2</v>
      </c>
      <c r="I145" s="212"/>
      <c r="J145" s="213">
        <f t="shared" si="10"/>
        <v>0</v>
      </c>
      <c r="K145" s="209" t="s">
        <v>195</v>
      </c>
      <c r="L145" s="58"/>
      <c r="M145" s="214" t="s">
        <v>21</v>
      </c>
      <c r="N145" s="215" t="s">
        <v>41</v>
      </c>
      <c r="O145" s="39"/>
      <c r="P145" s="201">
        <f t="shared" si="11"/>
        <v>0</v>
      </c>
      <c r="Q145" s="201">
        <v>0</v>
      </c>
      <c r="R145" s="201">
        <f t="shared" si="12"/>
        <v>0</v>
      </c>
      <c r="S145" s="201">
        <v>0</v>
      </c>
      <c r="T145" s="202">
        <f t="shared" si="13"/>
        <v>0</v>
      </c>
      <c r="AR145" s="21" t="s">
        <v>197</v>
      </c>
      <c r="AT145" s="21" t="s">
        <v>648</v>
      </c>
      <c r="AU145" s="21" t="s">
        <v>77</v>
      </c>
      <c r="AY145" s="21" t="s">
        <v>190</v>
      </c>
      <c r="BE145" s="203">
        <f t="shared" si="14"/>
        <v>0</v>
      </c>
      <c r="BF145" s="203">
        <f t="shared" si="15"/>
        <v>0</v>
      </c>
      <c r="BG145" s="203">
        <f t="shared" si="16"/>
        <v>0</v>
      </c>
      <c r="BH145" s="203">
        <f t="shared" si="17"/>
        <v>0</v>
      </c>
      <c r="BI145" s="203">
        <f t="shared" si="18"/>
        <v>0</v>
      </c>
      <c r="BJ145" s="21" t="s">
        <v>77</v>
      </c>
      <c r="BK145" s="203">
        <f t="shared" si="19"/>
        <v>0</v>
      </c>
      <c r="BL145" s="21" t="s">
        <v>197</v>
      </c>
      <c r="BM145" s="21" t="s">
        <v>1437</v>
      </c>
    </row>
    <row r="146" spans="2:65" s="1" customFormat="1" ht="25.5" customHeight="1">
      <c r="B146" s="38"/>
      <c r="C146" s="207" t="s">
        <v>405</v>
      </c>
      <c r="D146" s="207" t="s">
        <v>648</v>
      </c>
      <c r="E146" s="208" t="s">
        <v>1438</v>
      </c>
      <c r="F146" s="209" t="s">
        <v>1439</v>
      </c>
      <c r="G146" s="210" t="s">
        <v>194</v>
      </c>
      <c r="H146" s="211">
        <v>1</v>
      </c>
      <c r="I146" s="212"/>
      <c r="J146" s="213">
        <f t="shared" si="10"/>
        <v>0</v>
      </c>
      <c r="K146" s="209" t="s">
        <v>195</v>
      </c>
      <c r="L146" s="58"/>
      <c r="M146" s="214" t="s">
        <v>21</v>
      </c>
      <c r="N146" s="215" t="s">
        <v>41</v>
      </c>
      <c r="O146" s="39"/>
      <c r="P146" s="201">
        <f t="shared" si="11"/>
        <v>0</v>
      </c>
      <c r="Q146" s="201">
        <v>0</v>
      </c>
      <c r="R146" s="201">
        <f t="shared" si="12"/>
        <v>0</v>
      </c>
      <c r="S146" s="201">
        <v>0</v>
      </c>
      <c r="T146" s="202">
        <f t="shared" si="13"/>
        <v>0</v>
      </c>
      <c r="AR146" s="21" t="s">
        <v>197</v>
      </c>
      <c r="AT146" s="21" t="s">
        <v>648</v>
      </c>
      <c r="AU146" s="21" t="s">
        <v>77</v>
      </c>
      <c r="AY146" s="21" t="s">
        <v>190</v>
      </c>
      <c r="BE146" s="203">
        <f t="shared" si="14"/>
        <v>0</v>
      </c>
      <c r="BF146" s="203">
        <f t="shared" si="15"/>
        <v>0</v>
      </c>
      <c r="BG146" s="203">
        <f t="shared" si="16"/>
        <v>0</v>
      </c>
      <c r="BH146" s="203">
        <f t="shared" si="17"/>
        <v>0</v>
      </c>
      <c r="BI146" s="203">
        <f t="shared" si="18"/>
        <v>0</v>
      </c>
      <c r="BJ146" s="21" t="s">
        <v>77</v>
      </c>
      <c r="BK146" s="203">
        <f t="shared" si="19"/>
        <v>0</v>
      </c>
      <c r="BL146" s="21" t="s">
        <v>197</v>
      </c>
      <c r="BM146" s="21" t="s">
        <v>1440</v>
      </c>
    </row>
    <row r="147" spans="2:65" s="1" customFormat="1" ht="16.5" customHeight="1">
      <c r="B147" s="38"/>
      <c r="C147" s="207" t="s">
        <v>409</v>
      </c>
      <c r="D147" s="207" t="s">
        <v>648</v>
      </c>
      <c r="E147" s="208" t="s">
        <v>1441</v>
      </c>
      <c r="F147" s="209" t="s">
        <v>1442</v>
      </c>
      <c r="G147" s="210" t="s">
        <v>194</v>
      </c>
      <c r="H147" s="211">
        <v>2</v>
      </c>
      <c r="I147" s="212"/>
      <c r="J147" s="213">
        <f t="shared" si="10"/>
        <v>0</v>
      </c>
      <c r="K147" s="209" t="s">
        <v>195</v>
      </c>
      <c r="L147" s="58"/>
      <c r="M147" s="214" t="s">
        <v>21</v>
      </c>
      <c r="N147" s="215" t="s">
        <v>41</v>
      </c>
      <c r="O147" s="39"/>
      <c r="P147" s="201">
        <f t="shared" si="11"/>
        <v>0</v>
      </c>
      <c r="Q147" s="201">
        <v>0</v>
      </c>
      <c r="R147" s="201">
        <f t="shared" si="12"/>
        <v>0</v>
      </c>
      <c r="S147" s="201">
        <v>0</v>
      </c>
      <c r="T147" s="202">
        <f t="shared" si="13"/>
        <v>0</v>
      </c>
      <c r="AR147" s="21" t="s">
        <v>197</v>
      </c>
      <c r="AT147" s="21" t="s">
        <v>648</v>
      </c>
      <c r="AU147" s="21" t="s">
        <v>77</v>
      </c>
      <c r="AY147" s="21" t="s">
        <v>190</v>
      </c>
      <c r="BE147" s="203">
        <f t="shared" si="14"/>
        <v>0</v>
      </c>
      <c r="BF147" s="203">
        <f t="shared" si="15"/>
        <v>0</v>
      </c>
      <c r="BG147" s="203">
        <f t="shared" si="16"/>
        <v>0</v>
      </c>
      <c r="BH147" s="203">
        <f t="shared" si="17"/>
        <v>0</v>
      </c>
      <c r="BI147" s="203">
        <f t="shared" si="18"/>
        <v>0</v>
      </c>
      <c r="BJ147" s="21" t="s">
        <v>77</v>
      </c>
      <c r="BK147" s="203">
        <f t="shared" si="19"/>
        <v>0</v>
      </c>
      <c r="BL147" s="21" t="s">
        <v>197</v>
      </c>
      <c r="BM147" s="21" t="s">
        <v>1443</v>
      </c>
    </row>
    <row r="148" spans="2:65" s="1" customFormat="1" ht="16.5" customHeight="1">
      <c r="B148" s="38"/>
      <c r="C148" s="207" t="s">
        <v>413</v>
      </c>
      <c r="D148" s="207" t="s">
        <v>648</v>
      </c>
      <c r="E148" s="208" t="s">
        <v>1444</v>
      </c>
      <c r="F148" s="209" t="s">
        <v>1445</v>
      </c>
      <c r="G148" s="210" t="s">
        <v>194</v>
      </c>
      <c r="H148" s="211">
        <v>1</v>
      </c>
      <c r="I148" s="212"/>
      <c r="J148" s="213">
        <f t="shared" si="10"/>
        <v>0</v>
      </c>
      <c r="K148" s="209" t="s">
        <v>195</v>
      </c>
      <c r="L148" s="58"/>
      <c r="M148" s="214" t="s">
        <v>21</v>
      </c>
      <c r="N148" s="215" t="s">
        <v>41</v>
      </c>
      <c r="O148" s="39"/>
      <c r="P148" s="201">
        <f t="shared" si="11"/>
        <v>0</v>
      </c>
      <c r="Q148" s="201">
        <v>0</v>
      </c>
      <c r="R148" s="201">
        <f t="shared" si="12"/>
        <v>0</v>
      </c>
      <c r="S148" s="201">
        <v>0</v>
      </c>
      <c r="T148" s="202">
        <f t="shared" si="13"/>
        <v>0</v>
      </c>
      <c r="AR148" s="21" t="s">
        <v>197</v>
      </c>
      <c r="AT148" s="21" t="s">
        <v>648</v>
      </c>
      <c r="AU148" s="21" t="s">
        <v>77</v>
      </c>
      <c r="AY148" s="21" t="s">
        <v>190</v>
      </c>
      <c r="BE148" s="203">
        <f t="shared" si="14"/>
        <v>0</v>
      </c>
      <c r="BF148" s="203">
        <f t="shared" si="15"/>
        <v>0</v>
      </c>
      <c r="BG148" s="203">
        <f t="shared" si="16"/>
        <v>0</v>
      </c>
      <c r="BH148" s="203">
        <f t="shared" si="17"/>
        <v>0</v>
      </c>
      <c r="BI148" s="203">
        <f t="shared" si="18"/>
        <v>0</v>
      </c>
      <c r="BJ148" s="21" t="s">
        <v>77</v>
      </c>
      <c r="BK148" s="203">
        <f t="shared" si="19"/>
        <v>0</v>
      </c>
      <c r="BL148" s="21" t="s">
        <v>197</v>
      </c>
      <c r="BM148" s="21" t="s">
        <v>1446</v>
      </c>
    </row>
    <row r="149" spans="2:65" s="1" customFormat="1" ht="25.5" customHeight="1">
      <c r="B149" s="38"/>
      <c r="C149" s="207" t="s">
        <v>417</v>
      </c>
      <c r="D149" s="207" t="s">
        <v>648</v>
      </c>
      <c r="E149" s="208" t="s">
        <v>854</v>
      </c>
      <c r="F149" s="209" t="s">
        <v>855</v>
      </c>
      <c r="G149" s="210" t="s">
        <v>194</v>
      </c>
      <c r="H149" s="211">
        <v>1600</v>
      </c>
      <c r="I149" s="212"/>
      <c r="J149" s="213">
        <f t="shared" si="10"/>
        <v>0</v>
      </c>
      <c r="K149" s="209" t="s">
        <v>195</v>
      </c>
      <c r="L149" s="58"/>
      <c r="M149" s="214" t="s">
        <v>21</v>
      </c>
      <c r="N149" s="215" t="s">
        <v>41</v>
      </c>
      <c r="O149" s="39"/>
      <c r="P149" s="201">
        <f t="shared" si="11"/>
        <v>0</v>
      </c>
      <c r="Q149" s="201">
        <v>0</v>
      </c>
      <c r="R149" s="201">
        <f t="shared" si="12"/>
        <v>0</v>
      </c>
      <c r="S149" s="201">
        <v>0</v>
      </c>
      <c r="T149" s="202">
        <f t="shared" si="13"/>
        <v>0</v>
      </c>
      <c r="AR149" s="21" t="s">
        <v>197</v>
      </c>
      <c r="AT149" s="21" t="s">
        <v>648</v>
      </c>
      <c r="AU149" s="21" t="s">
        <v>77</v>
      </c>
      <c r="AY149" s="21" t="s">
        <v>190</v>
      </c>
      <c r="BE149" s="203">
        <f t="shared" si="14"/>
        <v>0</v>
      </c>
      <c r="BF149" s="203">
        <f t="shared" si="15"/>
        <v>0</v>
      </c>
      <c r="BG149" s="203">
        <f t="shared" si="16"/>
        <v>0</v>
      </c>
      <c r="BH149" s="203">
        <f t="shared" si="17"/>
        <v>0</v>
      </c>
      <c r="BI149" s="203">
        <f t="shared" si="18"/>
        <v>0</v>
      </c>
      <c r="BJ149" s="21" t="s">
        <v>77</v>
      </c>
      <c r="BK149" s="203">
        <f t="shared" si="19"/>
        <v>0</v>
      </c>
      <c r="BL149" s="21" t="s">
        <v>197</v>
      </c>
      <c r="BM149" s="21" t="s">
        <v>1447</v>
      </c>
    </row>
    <row r="150" spans="2:65" s="1" customFormat="1" ht="38.25" customHeight="1">
      <c r="B150" s="38"/>
      <c r="C150" s="207" t="s">
        <v>421</v>
      </c>
      <c r="D150" s="207" t="s">
        <v>648</v>
      </c>
      <c r="E150" s="208" t="s">
        <v>1448</v>
      </c>
      <c r="F150" s="209" t="s">
        <v>1449</v>
      </c>
      <c r="G150" s="210" t="s">
        <v>194</v>
      </c>
      <c r="H150" s="211">
        <v>1</v>
      </c>
      <c r="I150" s="212"/>
      <c r="J150" s="213">
        <f t="shared" si="10"/>
        <v>0</v>
      </c>
      <c r="K150" s="209" t="s">
        <v>195</v>
      </c>
      <c r="L150" s="58"/>
      <c r="M150" s="214" t="s">
        <v>21</v>
      </c>
      <c r="N150" s="215" t="s">
        <v>41</v>
      </c>
      <c r="O150" s="39"/>
      <c r="P150" s="201">
        <f t="shared" si="11"/>
        <v>0</v>
      </c>
      <c r="Q150" s="201">
        <v>0</v>
      </c>
      <c r="R150" s="201">
        <f t="shared" si="12"/>
        <v>0</v>
      </c>
      <c r="S150" s="201">
        <v>0</v>
      </c>
      <c r="T150" s="202">
        <f t="shared" si="13"/>
        <v>0</v>
      </c>
      <c r="AR150" s="21" t="s">
        <v>197</v>
      </c>
      <c r="AT150" s="21" t="s">
        <v>648</v>
      </c>
      <c r="AU150" s="21" t="s">
        <v>77</v>
      </c>
      <c r="AY150" s="21" t="s">
        <v>190</v>
      </c>
      <c r="BE150" s="203">
        <f t="shared" si="14"/>
        <v>0</v>
      </c>
      <c r="BF150" s="203">
        <f t="shared" si="15"/>
        <v>0</v>
      </c>
      <c r="BG150" s="203">
        <f t="shared" si="16"/>
        <v>0</v>
      </c>
      <c r="BH150" s="203">
        <f t="shared" si="17"/>
        <v>0</v>
      </c>
      <c r="BI150" s="203">
        <f t="shared" si="18"/>
        <v>0</v>
      </c>
      <c r="BJ150" s="21" t="s">
        <v>77</v>
      </c>
      <c r="BK150" s="203">
        <f t="shared" si="19"/>
        <v>0</v>
      </c>
      <c r="BL150" s="21" t="s">
        <v>197</v>
      </c>
      <c r="BM150" s="21" t="s">
        <v>1450</v>
      </c>
    </row>
    <row r="151" spans="2:65" s="1" customFormat="1" ht="38.25" customHeight="1">
      <c r="B151" s="38"/>
      <c r="C151" s="207" t="s">
        <v>425</v>
      </c>
      <c r="D151" s="207" t="s">
        <v>648</v>
      </c>
      <c r="E151" s="208" t="s">
        <v>661</v>
      </c>
      <c r="F151" s="209" t="s">
        <v>662</v>
      </c>
      <c r="G151" s="210" t="s">
        <v>194</v>
      </c>
      <c r="H151" s="211">
        <v>1</v>
      </c>
      <c r="I151" s="212"/>
      <c r="J151" s="213">
        <f t="shared" si="10"/>
        <v>0</v>
      </c>
      <c r="K151" s="209" t="s">
        <v>195</v>
      </c>
      <c r="L151" s="58"/>
      <c r="M151" s="214" t="s">
        <v>21</v>
      </c>
      <c r="N151" s="215" t="s">
        <v>41</v>
      </c>
      <c r="O151" s="39"/>
      <c r="P151" s="201">
        <f t="shared" si="11"/>
        <v>0</v>
      </c>
      <c r="Q151" s="201">
        <v>0</v>
      </c>
      <c r="R151" s="201">
        <f t="shared" si="12"/>
        <v>0</v>
      </c>
      <c r="S151" s="201">
        <v>0</v>
      </c>
      <c r="T151" s="202">
        <f t="shared" si="13"/>
        <v>0</v>
      </c>
      <c r="AR151" s="21" t="s">
        <v>197</v>
      </c>
      <c r="AT151" s="21" t="s">
        <v>648</v>
      </c>
      <c r="AU151" s="21" t="s">
        <v>77</v>
      </c>
      <c r="AY151" s="21" t="s">
        <v>190</v>
      </c>
      <c r="BE151" s="203">
        <f t="shared" si="14"/>
        <v>0</v>
      </c>
      <c r="BF151" s="203">
        <f t="shared" si="15"/>
        <v>0</v>
      </c>
      <c r="BG151" s="203">
        <f t="shared" si="16"/>
        <v>0</v>
      </c>
      <c r="BH151" s="203">
        <f t="shared" si="17"/>
        <v>0</v>
      </c>
      <c r="BI151" s="203">
        <f t="shared" si="18"/>
        <v>0</v>
      </c>
      <c r="BJ151" s="21" t="s">
        <v>77</v>
      </c>
      <c r="BK151" s="203">
        <f t="shared" si="19"/>
        <v>0</v>
      </c>
      <c r="BL151" s="21" t="s">
        <v>197</v>
      </c>
      <c r="BM151" s="21" t="s">
        <v>1451</v>
      </c>
    </row>
    <row r="152" spans="2:65" s="1" customFormat="1" ht="16.5" customHeight="1">
      <c r="B152" s="38"/>
      <c r="C152" s="207" t="s">
        <v>429</v>
      </c>
      <c r="D152" s="207" t="s">
        <v>648</v>
      </c>
      <c r="E152" s="208" t="s">
        <v>850</v>
      </c>
      <c r="F152" s="209" t="s">
        <v>851</v>
      </c>
      <c r="G152" s="210" t="s">
        <v>194</v>
      </c>
      <c r="H152" s="211">
        <v>1</v>
      </c>
      <c r="I152" s="212"/>
      <c r="J152" s="213">
        <f t="shared" si="10"/>
        <v>0</v>
      </c>
      <c r="K152" s="209" t="s">
        <v>195</v>
      </c>
      <c r="L152" s="58"/>
      <c r="M152" s="214" t="s">
        <v>21</v>
      </c>
      <c r="N152" s="215" t="s">
        <v>41</v>
      </c>
      <c r="O152" s="39"/>
      <c r="P152" s="201">
        <f t="shared" si="11"/>
        <v>0</v>
      </c>
      <c r="Q152" s="201">
        <v>0</v>
      </c>
      <c r="R152" s="201">
        <f t="shared" si="12"/>
        <v>0</v>
      </c>
      <c r="S152" s="201">
        <v>0</v>
      </c>
      <c r="T152" s="202">
        <f t="shared" si="13"/>
        <v>0</v>
      </c>
      <c r="AR152" s="21" t="s">
        <v>197</v>
      </c>
      <c r="AT152" s="21" t="s">
        <v>648</v>
      </c>
      <c r="AU152" s="21" t="s">
        <v>77</v>
      </c>
      <c r="AY152" s="21" t="s">
        <v>190</v>
      </c>
      <c r="BE152" s="203">
        <f t="shared" si="14"/>
        <v>0</v>
      </c>
      <c r="BF152" s="203">
        <f t="shared" si="15"/>
        <v>0</v>
      </c>
      <c r="BG152" s="203">
        <f t="shared" si="16"/>
        <v>0</v>
      </c>
      <c r="BH152" s="203">
        <f t="shared" si="17"/>
        <v>0</v>
      </c>
      <c r="BI152" s="203">
        <f t="shared" si="18"/>
        <v>0</v>
      </c>
      <c r="BJ152" s="21" t="s">
        <v>77</v>
      </c>
      <c r="BK152" s="203">
        <f t="shared" si="19"/>
        <v>0</v>
      </c>
      <c r="BL152" s="21" t="s">
        <v>197</v>
      </c>
      <c r="BM152" s="21" t="s">
        <v>1452</v>
      </c>
    </row>
    <row r="153" spans="2:65" s="1" customFormat="1" ht="16.5" customHeight="1">
      <c r="B153" s="38"/>
      <c r="C153" s="207" t="s">
        <v>433</v>
      </c>
      <c r="D153" s="207" t="s">
        <v>648</v>
      </c>
      <c r="E153" s="208" t="s">
        <v>732</v>
      </c>
      <c r="F153" s="209" t="s">
        <v>733</v>
      </c>
      <c r="G153" s="210" t="s">
        <v>194</v>
      </c>
      <c r="H153" s="211">
        <v>1</v>
      </c>
      <c r="I153" s="212"/>
      <c r="J153" s="213">
        <f t="shared" si="10"/>
        <v>0</v>
      </c>
      <c r="K153" s="209" t="s">
        <v>195</v>
      </c>
      <c r="L153" s="58"/>
      <c r="M153" s="214" t="s">
        <v>21</v>
      </c>
      <c r="N153" s="215" t="s">
        <v>41</v>
      </c>
      <c r="O153" s="39"/>
      <c r="P153" s="201">
        <f t="shared" si="11"/>
        <v>0</v>
      </c>
      <c r="Q153" s="201">
        <v>0</v>
      </c>
      <c r="R153" s="201">
        <f t="shared" si="12"/>
        <v>0</v>
      </c>
      <c r="S153" s="201">
        <v>0</v>
      </c>
      <c r="T153" s="202">
        <f t="shared" si="13"/>
        <v>0</v>
      </c>
      <c r="AR153" s="21" t="s">
        <v>197</v>
      </c>
      <c r="AT153" s="21" t="s">
        <v>648</v>
      </c>
      <c r="AU153" s="21" t="s">
        <v>77</v>
      </c>
      <c r="AY153" s="21" t="s">
        <v>190</v>
      </c>
      <c r="BE153" s="203">
        <f t="shared" si="14"/>
        <v>0</v>
      </c>
      <c r="BF153" s="203">
        <f t="shared" si="15"/>
        <v>0</v>
      </c>
      <c r="BG153" s="203">
        <f t="shared" si="16"/>
        <v>0</v>
      </c>
      <c r="BH153" s="203">
        <f t="shared" si="17"/>
        <v>0</v>
      </c>
      <c r="BI153" s="203">
        <f t="shared" si="18"/>
        <v>0</v>
      </c>
      <c r="BJ153" s="21" t="s">
        <v>77</v>
      </c>
      <c r="BK153" s="203">
        <f t="shared" si="19"/>
        <v>0</v>
      </c>
      <c r="BL153" s="21" t="s">
        <v>197</v>
      </c>
      <c r="BM153" s="21" t="s">
        <v>1453</v>
      </c>
    </row>
    <row r="154" spans="2:65" s="1" customFormat="1" ht="16.5" customHeight="1">
      <c r="B154" s="38"/>
      <c r="C154" s="207" t="s">
        <v>437</v>
      </c>
      <c r="D154" s="207" t="s">
        <v>648</v>
      </c>
      <c r="E154" s="208" t="s">
        <v>1454</v>
      </c>
      <c r="F154" s="209" t="s">
        <v>1455</v>
      </c>
      <c r="G154" s="210" t="s">
        <v>194</v>
      </c>
      <c r="H154" s="211">
        <v>1</v>
      </c>
      <c r="I154" s="212"/>
      <c r="J154" s="213">
        <f t="shared" si="10"/>
        <v>0</v>
      </c>
      <c r="K154" s="209" t="s">
        <v>195</v>
      </c>
      <c r="L154" s="58"/>
      <c r="M154" s="214" t="s">
        <v>21</v>
      </c>
      <c r="N154" s="215" t="s">
        <v>41</v>
      </c>
      <c r="O154" s="39"/>
      <c r="P154" s="201">
        <f t="shared" si="11"/>
        <v>0</v>
      </c>
      <c r="Q154" s="201">
        <v>0</v>
      </c>
      <c r="R154" s="201">
        <f t="shared" si="12"/>
        <v>0</v>
      </c>
      <c r="S154" s="201">
        <v>0</v>
      </c>
      <c r="T154" s="202">
        <f t="shared" si="13"/>
        <v>0</v>
      </c>
      <c r="AR154" s="21" t="s">
        <v>197</v>
      </c>
      <c r="AT154" s="21" t="s">
        <v>648</v>
      </c>
      <c r="AU154" s="21" t="s">
        <v>77</v>
      </c>
      <c r="AY154" s="21" t="s">
        <v>190</v>
      </c>
      <c r="BE154" s="203">
        <f t="shared" si="14"/>
        <v>0</v>
      </c>
      <c r="BF154" s="203">
        <f t="shared" si="15"/>
        <v>0</v>
      </c>
      <c r="BG154" s="203">
        <f t="shared" si="16"/>
        <v>0</v>
      </c>
      <c r="BH154" s="203">
        <f t="shared" si="17"/>
        <v>0</v>
      </c>
      <c r="BI154" s="203">
        <f t="shared" si="18"/>
        <v>0</v>
      </c>
      <c r="BJ154" s="21" t="s">
        <v>77</v>
      </c>
      <c r="BK154" s="203">
        <f t="shared" si="19"/>
        <v>0</v>
      </c>
      <c r="BL154" s="21" t="s">
        <v>197</v>
      </c>
      <c r="BM154" s="21" t="s">
        <v>1456</v>
      </c>
    </row>
    <row r="155" spans="2:65" s="1" customFormat="1" ht="16.5" customHeight="1">
      <c r="B155" s="38"/>
      <c r="C155" s="207" t="s">
        <v>441</v>
      </c>
      <c r="D155" s="207" t="s">
        <v>648</v>
      </c>
      <c r="E155" s="208" t="s">
        <v>1457</v>
      </c>
      <c r="F155" s="209" t="s">
        <v>1458</v>
      </c>
      <c r="G155" s="210" t="s">
        <v>194</v>
      </c>
      <c r="H155" s="211">
        <v>1</v>
      </c>
      <c r="I155" s="212"/>
      <c r="J155" s="213">
        <f t="shared" si="10"/>
        <v>0</v>
      </c>
      <c r="K155" s="209" t="s">
        <v>195</v>
      </c>
      <c r="L155" s="58"/>
      <c r="M155" s="214" t="s">
        <v>21</v>
      </c>
      <c r="N155" s="215" t="s">
        <v>41</v>
      </c>
      <c r="O155" s="39"/>
      <c r="P155" s="201">
        <f t="shared" si="11"/>
        <v>0</v>
      </c>
      <c r="Q155" s="201">
        <v>0</v>
      </c>
      <c r="R155" s="201">
        <f t="shared" si="12"/>
        <v>0</v>
      </c>
      <c r="S155" s="201">
        <v>0</v>
      </c>
      <c r="T155" s="202">
        <f t="shared" si="13"/>
        <v>0</v>
      </c>
      <c r="AR155" s="21" t="s">
        <v>197</v>
      </c>
      <c r="AT155" s="21" t="s">
        <v>648</v>
      </c>
      <c r="AU155" s="21" t="s">
        <v>77</v>
      </c>
      <c r="AY155" s="21" t="s">
        <v>190</v>
      </c>
      <c r="BE155" s="203">
        <f t="shared" si="14"/>
        <v>0</v>
      </c>
      <c r="BF155" s="203">
        <f t="shared" si="15"/>
        <v>0</v>
      </c>
      <c r="BG155" s="203">
        <f t="shared" si="16"/>
        <v>0</v>
      </c>
      <c r="BH155" s="203">
        <f t="shared" si="17"/>
        <v>0</v>
      </c>
      <c r="BI155" s="203">
        <f t="shared" si="18"/>
        <v>0</v>
      </c>
      <c r="BJ155" s="21" t="s">
        <v>77</v>
      </c>
      <c r="BK155" s="203">
        <f t="shared" si="19"/>
        <v>0</v>
      </c>
      <c r="BL155" s="21" t="s">
        <v>197</v>
      </c>
      <c r="BM155" s="21" t="s">
        <v>1459</v>
      </c>
    </row>
    <row r="156" spans="2:65" s="1" customFormat="1" ht="16.5" customHeight="1">
      <c r="B156" s="38"/>
      <c r="C156" s="207" t="s">
        <v>445</v>
      </c>
      <c r="D156" s="207" t="s">
        <v>648</v>
      </c>
      <c r="E156" s="208" t="s">
        <v>768</v>
      </c>
      <c r="F156" s="209" t="s">
        <v>769</v>
      </c>
      <c r="G156" s="210" t="s">
        <v>194</v>
      </c>
      <c r="H156" s="211">
        <v>5</v>
      </c>
      <c r="I156" s="212"/>
      <c r="J156" s="213">
        <f t="shared" si="10"/>
        <v>0</v>
      </c>
      <c r="K156" s="209" t="s">
        <v>195</v>
      </c>
      <c r="L156" s="58"/>
      <c r="M156" s="214" t="s">
        <v>21</v>
      </c>
      <c r="N156" s="215" t="s">
        <v>41</v>
      </c>
      <c r="O156" s="39"/>
      <c r="P156" s="201">
        <f t="shared" si="11"/>
        <v>0</v>
      </c>
      <c r="Q156" s="201">
        <v>0</v>
      </c>
      <c r="R156" s="201">
        <f t="shared" si="12"/>
        <v>0</v>
      </c>
      <c r="S156" s="201">
        <v>0</v>
      </c>
      <c r="T156" s="202">
        <f t="shared" si="13"/>
        <v>0</v>
      </c>
      <c r="AR156" s="21" t="s">
        <v>197</v>
      </c>
      <c r="AT156" s="21" t="s">
        <v>648</v>
      </c>
      <c r="AU156" s="21" t="s">
        <v>77</v>
      </c>
      <c r="AY156" s="21" t="s">
        <v>190</v>
      </c>
      <c r="BE156" s="203">
        <f t="shared" si="14"/>
        <v>0</v>
      </c>
      <c r="BF156" s="203">
        <f t="shared" si="15"/>
        <v>0</v>
      </c>
      <c r="BG156" s="203">
        <f t="shared" si="16"/>
        <v>0</v>
      </c>
      <c r="BH156" s="203">
        <f t="shared" si="17"/>
        <v>0</v>
      </c>
      <c r="BI156" s="203">
        <f t="shared" si="18"/>
        <v>0</v>
      </c>
      <c r="BJ156" s="21" t="s">
        <v>77</v>
      </c>
      <c r="BK156" s="203">
        <f t="shared" si="19"/>
        <v>0</v>
      </c>
      <c r="BL156" s="21" t="s">
        <v>197</v>
      </c>
      <c r="BM156" s="21" t="s">
        <v>1460</v>
      </c>
    </row>
    <row r="157" spans="2:65" s="1" customFormat="1" ht="16.5" customHeight="1">
      <c r="B157" s="38"/>
      <c r="C157" s="207" t="s">
        <v>449</v>
      </c>
      <c r="D157" s="207" t="s">
        <v>648</v>
      </c>
      <c r="E157" s="208" t="s">
        <v>764</v>
      </c>
      <c r="F157" s="209" t="s">
        <v>765</v>
      </c>
      <c r="G157" s="210" t="s">
        <v>194</v>
      </c>
      <c r="H157" s="211">
        <v>8</v>
      </c>
      <c r="I157" s="212"/>
      <c r="J157" s="213">
        <f t="shared" si="10"/>
        <v>0</v>
      </c>
      <c r="K157" s="209" t="s">
        <v>195</v>
      </c>
      <c r="L157" s="58"/>
      <c r="M157" s="214" t="s">
        <v>21</v>
      </c>
      <c r="N157" s="215" t="s">
        <v>41</v>
      </c>
      <c r="O157" s="39"/>
      <c r="P157" s="201">
        <f t="shared" si="11"/>
        <v>0</v>
      </c>
      <c r="Q157" s="201">
        <v>0</v>
      </c>
      <c r="R157" s="201">
        <f t="shared" si="12"/>
        <v>0</v>
      </c>
      <c r="S157" s="201">
        <v>0</v>
      </c>
      <c r="T157" s="202">
        <f t="shared" si="13"/>
        <v>0</v>
      </c>
      <c r="AR157" s="21" t="s">
        <v>197</v>
      </c>
      <c r="AT157" s="21" t="s">
        <v>648</v>
      </c>
      <c r="AU157" s="21" t="s">
        <v>77</v>
      </c>
      <c r="AY157" s="21" t="s">
        <v>190</v>
      </c>
      <c r="BE157" s="203">
        <f t="shared" si="14"/>
        <v>0</v>
      </c>
      <c r="BF157" s="203">
        <f t="shared" si="15"/>
        <v>0</v>
      </c>
      <c r="BG157" s="203">
        <f t="shared" si="16"/>
        <v>0</v>
      </c>
      <c r="BH157" s="203">
        <f t="shared" si="17"/>
        <v>0</v>
      </c>
      <c r="BI157" s="203">
        <f t="shared" si="18"/>
        <v>0</v>
      </c>
      <c r="BJ157" s="21" t="s">
        <v>77</v>
      </c>
      <c r="BK157" s="203">
        <f t="shared" si="19"/>
        <v>0</v>
      </c>
      <c r="BL157" s="21" t="s">
        <v>197</v>
      </c>
      <c r="BM157" s="21" t="s">
        <v>1461</v>
      </c>
    </row>
    <row r="158" spans="2:65" s="1" customFormat="1" ht="16.5" customHeight="1">
      <c r="B158" s="38"/>
      <c r="C158" s="207" t="s">
        <v>453</v>
      </c>
      <c r="D158" s="207" t="s">
        <v>648</v>
      </c>
      <c r="E158" s="208" t="s">
        <v>1462</v>
      </c>
      <c r="F158" s="209" t="s">
        <v>1463</v>
      </c>
      <c r="G158" s="210" t="s">
        <v>194</v>
      </c>
      <c r="H158" s="211">
        <v>1</v>
      </c>
      <c r="I158" s="212"/>
      <c r="J158" s="213">
        <f t="shared" si="10"/>
        <v>0</v>
      </c>
      <c r="K158" s="209" t="s">
        <v>195</v>
      </c>
      <c r="L158" s="58"/>
      <c r="M158" s="214" t="s">
        <v>21</v>
      </c>
      <c r="N158" s="215" t="s">
        <v>41</v>
      </c>
      <c r="O158" s="39"/>
      <c r="P158" s="201">
        <f t="shared" si="11"/>
        <v>0</v>
      </c>
      <c r="Q158" s="201">
        <v>0</v>
      </c>
      <c r="R158" s="201">
        <f t="shared" si="12"/>
        <v>0</v>
      </c>
      <c r="S158" s="201">
        <v>0</v>
      </c>
      <c r="T158" s="202">
        <f t="shared" si="13"/>
        <v>0</v>
      </c>
      <c r="AR158" s="21" t="s">
        <v>197</v>
      </c>
      <c r="AT158" s="21" t="s">
        <v>648</v>
      </c>
      <c r="AU158" s="21" t="s">
        <v>77</v>
      </c>
      <c r="AY158" s="21" t="s">
        <v>190</v>
      </c>
      <c r="BE158" s="203">
        <f t="shared" si="14"/>
        <v>0</v>
      </c>
      <c r="BF158" s="203">
        <f t="shared" si="15"/>
        <v>0</v>
      </c>
      <c r="BG158" s="203">
        <f t="shared" si="16"/>
        <v>0</v>
      </c>
      <c r="BH158" s="203">
        <f t="shared" si="17"/>
        <v>0</v>
      </c>
      <c r="BI158" s="203">
        <f t="shared" si="18"/>
        <v>0</v>
      </c>
      <c r="BJ158" s="21" t="s">
        <v>77</v>
      </c>
      <c r="BK158" s="203">
        <f t="shared" si="19"/>
        <v>0</v>
      </c>
      <c r="BL158" s="21" t="s">
        <v>197</v>
      </c>
      <c r="BM158" s="21" t="s">
        <v>1464</v>
      </c>
    </row>
    <row r="159" spans="2:65" s="1" customFormat="1" ht="63.75" customHeight="1">
      <c r="B159" s="38"/>
      <c r="C159" s="207" t="s">
        <v>457</v>
      </c>
      <c r="D159" s="207" t="s">
        <v>648</v>
      </c>
      <c r="E159" s="208" t="s">
        <v>1465</v>
      </c>
      <c r="F159" s="209" t="s">
        <v>1466</v>
      </c>
      <c r="G159" s="210" t="s">
        <v>194</v>
      </c>
      <c r="H159" s="211">
        <v>1</v>
      </c>
      <c r="I159" s="212"/>
      <c r="J159" s="213">
        <f t="shared" si="10"/>
        <v>0</v>
      </c>
      <c r="K159" s="209" t="s">
        <v>195</v>
      </c>
      <c r="L159" s="58"/>
      <c r="M159" s="214" t="s">
        <v>21</v>
      </c>
      <c r="N159" s="215" t="s">
        <v>41</v>
      </c>
      <c r="O159" s="39"/>
      <c r="P159" s="201">
        <f t="shared" si="11"/>
        <v>0</v>
      </c>
      <c r="Q159" s="201">
        <v>0</v>
      </c>
      <c r="R159" s="201">
        <f t="shared" si="12"/>
        <v>0</v>
      </c>
      <c r="S159" s="201">
        <v>0</v>
      </c>
      <c r="T159" s="202">
        <f t="shared" si="13"/>
        <v>0</v>
      </c>
      <c r="AR159" s="21" t="s">
        <v>197</v>
      </c>
      <c r="AT159" s="21" t="s">
        <v>648</v>
      </c>
      <c r="AU159" s="21" t="s">
        <v>77</v>
      </c>
      <c r="AY159" s="21" t="s">
        <v>190</v>
      </c>
      <c r="BE159" s="203">
        <f t="shared" si="14"/>
        <v>0</v>
      </c>
      <c r="BF159" s="203">
        <f t="shared" si="15"/>
        <v>0</v>
      </c>
      <c r="BG159" s="203">
        <f t="shared" si="16"/>
        <v>0</v>
      </c>
      <c r="BH159" s="203">
        <f t="shared" si="17"/>
        <v>0</v>
      </c>
      <c r="BI159" s="203">
        <f t="shared" si="18"/>
        <v>0</v>
      </c>
      <c r="BJ159" s="21" t="s">
        <v>77</v>
      </c>
      <c r="BK159" s="203">
        <f t="shared" si="19"/>
        <v>0</v>
      </c>
      <c r="BL159" s="21" t="s">
        <v>197</v>
      </c>
      <c r="BM159" s="21" t="s">
        <v>1467</v>
      </c>
    </row>
    <row r="160" spans="2:65" s="1" customFormat="1" ht="25.5" customHeight="1">
      <c r="B160" s="38"/>
      <c r="C160" s="207" t="s">
        <v>461</v>
      </c>
      <c r="D160" s="207" t="s">
        <v>648</v>
      </c>
      <c r="E160" s="208" t="s">
        <v>1468</v>
      </c>
      <c r="F160" s="209" t="s">
        <v>1469</v>
      </c>
      <c r="G160" s="210" t="s">
        <v>194</v>
      </c>
      <c r="H160" s="211">
        <v>1</v>
      </c>
      <c r="I160" s="212"/>
      <c r="J160" s="213">
        <f t="shared" si="10"/>
        <v>0</v>
      </c>
      <c r="K160" s="209" t="s">
        <v>195</v>
      </c>
      <c r="L160" s="58"/>
      <c r="M160" s="214" t="s">
        <v>21</v>
      </c>
      <c r="N160" s="215" t="s">
        <v>41</v>
      </c>
      <c r="O160" s="39"/>
      <c r="P160" s="201">
        <f t="shared" si="11"/>
        <v>0</v>
      </c>
      <c r="Q160" s="201">
        <v>0</v>
      </c>
      <c r="R160" s="201">
        <f t="shared" si="12"/>
        <v>0</v>
      </c>
      <c r="S160" s="201">
        <v>0</v>
      </c>
      <c r="T160" s="202">
        <f t="shared" si="13"/>
        <v>0</v>
      </c>
      <c r="AR160" s="21" t="s">
        <v>197</v>
      </c>
      <c r="AT160" s="21" t="s">
        <v>648</v>
      </c>
      <c r="AU160" s="21" t="s">
        <v>77</v>
      </c>
      <c r="AY160" s="21" t="s">
        <v>190</v>
      </c>
      <c r="BE160" s="203">
        <f t="shared" si="14"/>
        <v>0</v>
      </c>
      <c r="BF160" s="203">
        <f t="shared" si="15"/>
        <v>0</v>
      </c>
      <c r="BG160" s="203">
        <f t="shared" si="16"/>
        <v>0</v>
      </c>
      <c r="BH160" s="203">
        <f t="shared" si="17"/>
        <v>0</v>
      </c>
      <c r="BI160" s="203">
        <f t="shared" si="18"/>
        <v>0</v>
      </c>
      <c r="BJ160" s="21" t="s">
        <v>77</v>
      </c>
      <c r="BK160" s="203">
        <f t="shared" si="19"/>
        <v>0</v>
      </c>
      <c r="BL160" s="21" t="s">
        <v>197</v>
      </c>
      <c r="BM160" s="21" t="s">
        <v>1470</v>
      </c>
    </row>
    <row r="161" spans="2:65" s="1" customFormat="1" ht="16.5" customHeight="1">
      <c r="B161" s="38"/>
      <c r="C161" s="207" t="s">
        <v>465</v>
      </c>
      <c r="D161" s="207" t="s">
        <v>648</v>
      </c>
      <c r="E161" s="208" t="s">
        <v>1471</v>
      </c>
      <c r="F161" s="209" t="s">
        <v>1472</v>
      </c>
      <c r="G161" s="210" t="s">
        <v>194</v>
      </c>
      <c r="H161" s="211">
        <v>1</v>
      </c>
      <c r="I161" s="212"/>
      <c r="J161" s="213">
        <f t="shared" si="10"/>
        <v>0</v>
      </c>
      <c r="K161" s="209" t="s">
        <v>195</v>
      </c>
      <c r="L161" s="58"/>
      <c r="M161" s="214" t="s">
        <v>21</v>
      </c>
      <c r="N161" s="215" t="s">
        <v>41</v>
      </c>
      <c r="O161" s="39"/>
      <c r="P161" s="201">
        <f t="shared" si="11"/>
        <v>0</v>
      </c>
      <c r="Q161" s="201">
        <v>0</v>
      </c>
      <c r="R161" s="201">
        <f t="shared" si="12"/>
        <v>0</v>
      </c>
      <c r="S161" s="201">
        <v>0</v>
      </c>
      <c r="T161" s="202">
        <f t="shared" si="13"/>
        <v>0</v>
      </c>
      <c r="AR161" s="21" t="s">
        <v>197</v>
      </c>
      <c r="AT161" s="21" t="s">
        <v>648</v>
      </c>
      <c r="AU161" s="21" t="s">
        <v>77</v>
      </c>
      <c r="AY161" s="21" t="s">
        <v>190</v>
      </c>
      <c r="BE161" s="203">
        <f t="shared" si="14"/>
        <v>0</v>
      </c>
      <c r="BF161" s="203">
        <f t="shared" si="15"/>
        <v>0</v>
      </c>
      <c r="BG161" s="203">
        <f t="shared" si="16"/>
        <v>0</v>
      </c>
      <c r="BH161" s="203">
        <f t="shared" si="17"/>
        <v>0</v>
      </c>
      <c r="BI161" s="203">
        <f t="shared" si="18"/>
        <v>0</v>
      </c>
      <c r="BJ161" s="21" t="s">
        <v>77</v>
      </c>
      <c r="BK161" s="203">
        <f t="shared" si="19"/>
        <v>0</v>
      </c>
      <c r="BL161" s="21" t="s">
        <v>197</v>
      </c>
      <c r="BM161" s="21" t="s">
        <v>1473</v>
      </c>
    </row>
    <row r="162" spans="2:65" s="1" customFormat="1" ht="16.5" customHeight="1">
      <c r="B162" s="38"/>
      <c r="C162" s="207" t="s">
        <v>469</v>
      </c>
      <c r="D162" s="207" t="s">
        <v>648</v>
      </c>
      <c r="E162" s="208" t="s">
        <v>776</v>
      </c>
      <c r="F162" s="209" t="s">
        <v>777</v>
      </c>
      <c r="G162" s="210" t="s">
        <v>194</v>
      </c>
      <c r="H162" s="211">
        <v>13</v>
      </c>
      <c r="I162" s="212"/>
      <c r="J162" s="213">
        <f t="shared" si="10"/>
        <v>0</v>
      </c>
      <c r="K162" s="209" t="s">
        <v>195</v>
      </c>
      <c r="L162" s="58"/>
      <c r="M162" s="214" t="s">
        <v>21</v>
      </c>
      <c r="N162" s="215" t="s">
        <v>41</v>
      </c>
      <c r="O162" s="39"/>
      <c r="P162" s="201">
        <f t="shared" si="11"/>
        <v>0</v>
      </c>
      <c r="Q162" s="201">
        <v>0</v>
      </c>
      <c r="R162" s="201">
        <f t="shared" si="12"/>
        <v>0</v>
      </c>
      <c r="S162" s="201">
        <v>0</v>
      </c>
      <c r="T162" s="202">
        <f t="shared" si="13"/>
        <v>0</v>
      </c>
      <c r="AR162" s="21" t="s">
        <v>197</v>
      </c>
      <c r="AT162" s="21" t="s">
        <v>648</v>
      </c>
      <c r="AU162" s="21" t="s">
        <v>77</v>
      </c>
      <c r="AY162" s="21" t="s">
        <v>190</v>
      </c>
      <c r="BE162" s="203">
        <f t="shared" si="14"/>
        <v>0</v>
      </c>
      <c r="BF162" s="203">
        <f t="shared" si="15"/>
        <v>0</v>
      </c>
      <c r="BG162" s="203">
        <f t="shared" si="16"/>
        <v>0</v>
      </c>
      <c r="BH162" s="203">
        <f t="shared" si="17"/>
        <v>0</v>
      </c>
      <c r="BI162" s="203">
        <f t="shared" si="18"/>
        <v>0</v>
      </c>
      <c r="BJ162" s="21" t="s">
        <v>77</v>
      </c>
      <c r="BK162" s="203">
        <f t="shared" si="19"/>
        <v>0</v>
      </c>
      <c r="BL162" s="21" t="s">
        <v>197</v>
      </c>
      <c r="BM162" s="21" t="s">
        <v>1474</v>
      </c>
    </row>
    <row r="163" spans="2:65" s="1" customFormat="1" ht="16.5" customHeight="1">
      <c r="B163" s="38"/>
      <c r="C163" s="207" t="s">
        <v>473</v>
      </c>
      <c r="D163" s="207" t="s">
        <v>648</v>
      </c>
      <c r="E163" s="208" t="s">
        <v>1475</v>
      </c>
      <c r="F163" s="209" t="s">
        <v>1476</v>
      </c>
      <c r="G163" s="210" t="s">
        <v>194</v>
      </c>
      <c r="H163" s="211">
        <v>1</v>
      </c>
      <c r="I163" s="212"/>
      <c r="J163" s="213">
        <f t="shared" si="10"/>
        <v>0</v>
      </c>
      <c r="K163" s="209" t="s">
        <v>195</v>
      </c>
      <c r="L163" s="58"/>
      <c r="M163" s="214" t="s">
        <v>21</v>
      </c>
      <c r="N163" s="215" t="s">
        <v>41</v>
      </c>
      <c r="O163" s="39"/>
      <c r="P163" s="201">
        <f t="shared" si="11"/>
        <v>0</v>
      </c>
      <c r="Q163" s="201">
        <v>0</v>
      </c>
      <c r="R163" s="201">
        <f t="shared" si="12"/>
        <v>0</v>
      </c>
      <c r="S163" s="201">
        <v>0</v>
      </c>
      <c r="T163" s="202">
        <f t="shared" si="13"/>
        <v>0</v>
      </c>
      <c r="AR163" s="21" t="s">
        <v>197</v>
      </c>
      <c r="AT163" s="21" t="s">
        <v>648</v>
      </c>
      <c r="AU163" s="21" t="s">
        <v>77</v>
      </c>
      <c r="AY163" s="21" t="s">
        <v>190</v>
      </c>
      <c r="BE163" s="203">
        <f t="shared" si="14"/>
        <v>0</v>
      </c>
      <c r="BF163" s="203">
        <f t="shared" si="15"/>
        <v>0</v>
      </c>
      <c r="BG163" s="203">
        <f t="shared" si="16"/>
        <v>0</v>
      </c>
      <c r="BH163" s="203">
        <f t="shared" si="17"/>
        <v>0</v>
      </c>
      <c r="BI163" s="203">
        <f t="shared" si="18"/>
        <v>0</v>
      </c>
      <c r="BJ163" s="21" t="s">
        <v>77</v>
      </c>
      <c r="BK163" s="203">
        <f t="shared" si="19"/>
        <v>0</v>
      </c>
      <c r="BL163" s="21" t="s">
        <v>197</v>
      </c>
      <c r="BM163" s="21" t="s">
        <v>1477</v>
      </c>
    </row>
    <row r="164" spans="2:65" s="1" customFormat="1" ht="16.5" customHeight="1">
      <c r="B164" s="38"/>
      <c r="C164" s="207" t="s">
        <v>477</v>
      </c>
      <c r="D164" s="207" t="s">
        <v>648</v>
      </c>
      <c r="E164" s="208" t="s">
        <v>1478</v>
      </c>
      <c r="F164" s="209" t="s">
        <v>1479</v>
      </c>
      <c r="G164" s="210" t="s">
        <v>194</v>
      </c>
      <c r="H164" s="211">
        <v>12</v>
      </c>
      <c r="I164" s="212"/>
      <c r="J164" s="213">
        <f t="shared" si="10"/>
        <v>0</v>
      </c>
      <c r="K164" s="209" t="s">
        <v>195</v>
      </c>
      <c r="L164" s="58"/>
      <c r="M164" s="214" t="s">
        <v>21</v>
      </c>
      <c r="N164" s="215" t="s">
        <v>41</v>
      </c>
      <c r="O164" s="39"/>
      <c r="P164" s="201">
        <f t="shared" si="11"/>
        <v>0</v>
      </c>
      <c r="Q164" s="201">
        <v>0</v>
      </c>
      <c r="R164" s="201">
        <f t="shared" si="12"/>
        <v>0</v>
      </c>
      <c r="S164" s="201">
        <v>0</v>
      </c>
      <c r="T164" s="202">
        <f t="shared" si="13"/>
        <v>0</v>
      </c>
      <c r="AR164" s="21" t="s">
        <v>197</v>
      </c>
      <c r="AT164" s="21" t="s">
        <v>648</v>
      </c>
      <c r="AU164" s="21" t="s">
        <v>77</v>
      </c>
      <c r="AY164" s="21" t="s">
        <v>190</v>
      </c>
      <c r="BE164" s="203">
        <f t="shared" si="14"/>
        <v>0</v>
      </c>
      <c r="BF164" s="203">
        <f t="shared" si="15"/>
        <v>0</v>
      </c>
      <c r="BG164" s="203">
        <f t="shared" si="16"/>
        <v>0</v>
      </c>
      <c r="BH164" s="203">
        <f t="shared" si="17"/>
        <v>0</v>
      </c>
      <c r="BI164" s="203">
        <f t="shared" si="18"/>
        <v>0</v>
      </c>
      <c r="BJ164" s="21" t="s">
        <v>77</v>
      </c>
      <c r="BK164" s="203">
        <f t="shared" si="19"/>
        <v>0</v>
      </c>
      <c r="BL164" s="21" t="s">
        <v>197</v>
      </c>
      <c r="BM164" s="21" t="s">
        <v>1480</v>
      </c>
    </row>
    <row r="165" spans="2:65" s="1" customFormat="1" ht="16.5" customHeight="1">
      <c r="B165" s="38"/>
      <c r="C165" s="207" t="s">
        <v>481</v>
      </c>
      <c r="D165" s="207" t="s">
        <v>648</v>
      </c>
      <c r="E165" s="208" t="s">
        <v>1481</v>
      </c>
      <c r="F165" s="209" t="s">
        <v>1482</v>
      </c>
      <c r="G165" s="210" t="s">
        <v>194</v>
      </c>
      <c r="H165" s="211">
        <v>6</v>
      </c>
      <c r="I165" s="212"/>
      <c r="J165" s="213">
        <f t="shared" si="10"/>
        <v>0</v>
      </c>
      <c r="K165" s="209" t="s">
        <v>195</v>
      </c>
      <c r="L165" s="58"/>
      <c r="M165" s="214" t="s">
        <v>21</v>
      </c>
      <c r="N165" s="215" t="s">
        <v>41</v>
      </c>
      <c r="O165" s="39"/>
      <c r="P165" s="201">
        <f t="shared" si="11"/>
        <v>0</v>
      </c>
      <c r="Q165" s="201">
        <v>0</v>
      </c>
      <c r="R165" s="201">
        <f t="shared" si="12"/>
        <v>0</v>
      </c>
      <c r="S165" s="201">
        <v>0</v>
      </c>
      <c r="T165" s="202">
        <f t="shared" si="13"/>
        <v>0</v>
      </c>
      <c r="AR165" s="21" t="s">
        <v>197</v>
      </c>
      <c r="AT165" s="21" t="s">
        <v>648</v>
      </c>
      <c r="AU165" s="21" t="s">
        <v>77</v>
      </c>
      <c r="AY165" s="21" t="s">
        <v>190</v>
      </c>
      <c r="BE165" s="203">
        <f t="shared" si="14"/>
        <v>0</v>
      </c>
      <c r="BF165" s="203">
        <f t="shared" si="15"/>
        <v>0</v>
      </c>
      <c r="BG165" s="203">
        <f t="shared" si="16"/>
        <v>0</v>
      </c>
      <c r="BH165" s="203">
        <f t="shared" si="17"/>
        <v>0</v>
      </c>
      <c r="BI165" s="203">
        <f t="shared" si="18"/>
        <v>0</v>
      </c>
      <c r="BJ165" s="21" t="s">
        <v>77</v>
      </c>
      <c r="BK165" s="203">
        <f t="shared" si="19"/>
        <v>0</v>
      </c>
      <c r="BL165" s="21" t="s">
        <v>197</v>
      </c>
      <c r="BM165" s="21" t="s">
        <v>1483</v>
      </c>
    </row>
    <row r="166" spans="2:65" s="1" customFormat="1" ht="16.5" customHeight="1">
      <c r="B166" s="38"/>
      <c r="C166" s="207" t="s">
        <v>485</v>
      </c>
      <c r="D166" s="207" t="s">
        <v>648</v>
      </c>
      <c r="E166" s="208" t="s">
        <v>1484</v>
      </c>
      <c r="F166" s="209" t="s">
        <v>1485</v>
      </c>
      <c r="G166" s="210" t="s">
        <v>194</v>
      </c>
      <c r="H166" s="211">
        <v>13</v>
      </c>
      <c r="I166" s="212"/>
      <c r="J166" s="213">
        <f t="shared" si="10"/>
        <v>0</v>
      </c>
      <c r="K166" s="209" t="s">
        <v>195</v>
      </c>
      <c r="L166" s="58"/>
      <c r="M166" s="214" t="s">
        <v>21</v>
      </c>
      <c r="N166" s="215" t="s">
        <v>41</v>
      </c>
      <c r="O166" s="39"/>
      <c r="P166" s="201">
        <f t="shared" si="11"/>
        <v>0</v>
      </c>
      <c r="Q166" s="201">
        <v>0</v>
      </c>
      <c r="R166" s="201">
        <f t="shared" si="12"/>
        <v>0</v>
      </c>
      <c r="S166" s="201">
        <v>0</v>
      </c>
      <c r="T166" s="202">
        <f t="shared" si="13"/>
        <v>0</v>
      </c>
      <c r="AR166" s="21" t="s">
        <v>197</v>
      </c>
      <c r="AT166" s="21" t="s">
        <v>648</v>
      </c>
      <c r="AU166" s="21" t="s">
        <v>77</v>
      </c>
      <c r="AY166" s="21" t="s">
        <v>190</v>
      </c>
      <c r="BE166" s="203">
        <f t="shared" si="14"/>
        <v>0</v>
      </c>
      <c r="BF166" s="203">
        <f t="shared" si="15"/>
        <v>0</v>
      </c>
      <c r="BG166" s="203">
        <f t="shared" si="16"/>
        <v>0</v>
      </c>
      <c r="BH166" s="203">
        <f t="shared" si="17"/>
        <v>0</v>
      </c>
      <c r="BI166" s="203">
        <f t="shared" si="18"/>
        <v>0</v>
      </c>
      <c r="BJ166" s="21" t="s">
        <v>77</v>
      </c>
      <c r="BK166" s="203">
        <f t="shared" si="19"/>
        <v>0</v>
      </c>
      <c r="BL166" s="21" t="s">
        <v>197</v>
      </c>
      <c r="BM166" s="21" t="s">
        <v>1486</v>
      </c>
    </row>
    <row r="167" spans="2:65" s="1" customFormat="1" ht="89.25" customHeight="1">
      <c r="B167" s="38"/>
      <c r="C167" s="207" t="s">
        <v>489</v>
      </c>
      <c r="D167" s="207" t="s">
        <v>648</v>
      </c>
      <c r="E167" s="208" t="s">
        <v>1487</v>
      </c>
      <c r="F167" s="209" t="s">
        <v>1488</v>
      </c>
      <c r="G167" s="210" t="s">
        <v>194</v>
      </c>
      <c r="H167" s="211">
        <v>40</v>
      </c>
      <c r="I167" s="212"/>
      <c r="J167" s="213">
        <f t="shared" si="10"/>
        <v>0</v>
      </c>
      <c r="K167" s="209" t="s">
        <v>195</v>
      </c>
      <c r="L167" s="58"/>
      <c r="M167" s="214" t="s">
        <v>21</v>
      </c>
      <c r="N167" s="215" t="s">
        <v>41</v>
      </c>
      <c r="O167" s="39"/>
      <c r="P167" s="201">
        <f t="shared" si="11"/>
        <v>0</v>
      </c>
      <c r="Q167" s="201">
        <v>0</v>
      </c>
      <c r="R167" s="201">
        <f t="shared" si="12"/>
        <v>0</v>
      </c>
      <c r="S167" s="201">
        <v>0</v>
      </c>
      <c r="T167" s="202">
        <f t="shared" si="13"/>
        <v>0</v>
      </c>
      <c r="AR167" s="21" t="s">
        <v>197</v>
      </c>
      <c r="AT167" s="21" t="s">
        <v>648</v>
      </c>
      <c r="AU167" s="21" t="s">
        <v>77</v>
      </c>
      <c r="AY167" s="21" t="s">
        <v>190</v>
      </c>
      <c r="BE167" s="203">
        <f t="shared" si="14"/>
        <v>0</v>
      </c>
      <c r="BF167" s="203">
        <f t="shared" si="15"/>
        <v>0</v>
      </c>
      <c r="BG167" s="203">
        <f t="shared" si="16"/>
        <v>0</v>
      </c>
      <c r="BH167" s="203">
        <f t="shared" si="17"/>
        <v>0</v>
      </c>
      <c r="BI167" s="203">
        <f t="shared" si="18"/>
        <v>0</v>
      </c>
      <c r="BJ167" s="21" t="s">
        <v>77</v>
      </c>
      <c r="BK167" s="203">
        <f t="shared" si="19"/>
        <v>0</v>
      </c>
      <c r="BL167" s="21" t="s">
        <v>197</v>
      </c>
      <c r="BM167" s="21" t="s">
        <v>1489</v>
      </c>
    </row>
    <row r="168" spans="2:65" s="1" customFormat="1" ht="16.5" customHeight="1">
      <c r="B168" s="38"/>
      <c r="C168" s="207" t="s">
        <v>493</v>
      </c>
      <c r="D168" s="207" t="s">
        <v>648</v>
      </c>
      <c r="E168" s="208" t="s">
        <v>756</v>
      </c>
      <c r="F168" s="209" t="s">
        <v>757</v>
      </c>
      <c r="G168" s="210" t="s">
        <v>194</v>
      </c>
      <c r="H168" s="211">
        <v>40</v>
      </c>
      <c r="I168" s="212"/>
      <c r="J168" s="213">
        <f t="shared" si="10"/>
        <v>0</v>
      </c>
      <c r="K168" s="209" t="s">
        <v>195</v>
      </c>
      <c r="L168" s="58"/>
      <c r="M168" s="214" t="s">
        <v>21</v>
      </c>
      <c r="N168" s="215" t="s">
        <v>41</v>
      </c>
      <c r="O168" s="39"/>
      <c r="P168" s="201">
        <f t="shared" si="11"/>
        <v>0</v>
      </c>
      <c r="Q168" s="201">
        <v>0</v>
      </c>
      <c r="R168" s="201">
        <f t="shared" si="12"/>
        <v>0</v>
      </c>
      <c r="S168" s="201">
        <v>0</v>
      </c>
      <c r="T168" s="202">
        <f t="shared" si="13"/>
        <v>0</v>
      </c>
      <c r="AR168" s="21" t="s">
        <v>197</v>
      </c>
      <c r="AT168" s="21" t="s">
        <v>648</v>
      </c>
      <c r="AU168" s="21" t="s">
        <v>77</v>
      </c>
      <c r="AY168" s="21" t="s">
        <v>190</v>
      </c>
      <c r="BE168" s="203">
        <f t="shared" si="14"/>
        <v>0</v>
      </c>
      <c r="BF168" s="203">
        <f t="shared" si="15"/>
        <v>0</v>
      </c>
      <c r="BG168" s="203">
        <f t="shared" si="16"/>
        <v>0</v>
      </c>
      <c r="BH168" s="203">
        <f t="shared" si="17"/>
        <v>0</v>
      </c>
      <c r="BI168" s="203">
        <f t="shared" si="18"/>
        <v>0</v>
      </c>
      <c r="BJ168" s="21" t="s">
        <v>77</v>
      </c>
      <c r="BK168" s="203">
        <f t="shared" si="19"/>
        <v>0</v>
      </c>
      <c r="BL168" s="21" t="s">
        <v>197</v>
      </c>
      <c r="BM168" s="21" t="s">
        <v>1490</v>
      </c>
    </row>
    <row r="169" spans="2:65" s="1" customFormat="1" ht="16.5" customHeight="1">
      <c r="B169" s="38"/>
      <c r="C169" s="207" t="s">
        <v>497</v>
      </c>
      <c r="D169" s="207" t="s">
        <v>648</v>
      </c>
      <c r="E169" s="208" t="s">
        <v>1491</v>
      </c>
      <c r="F169" s="209" t="s">
        <v>1492</v>
      </c>
      <c r="G169" s="210" t="s">
        <v>194</v>
      </c>
      <c r="H169" s="211">
        <v>1</v>
      </c>
      <c r="I169" s="212"/>
      <c r="J169" s="213">
        <f t="shared" si="10"/>
        <v>0</v>
      </c>
      <c r="K169" s="209" t="s">
        <v>195</v>
      </c>
      <c r="L169" s="58"/>
      <c r="M169" s="214" t="s">
        <v>21</v>
      </c>
      <c r="N169" s="215" t="s">
        <v>41</v>
      </c>
      <c r="O169" s="39"/>
      <c r="P169" s="201">
        <f t="shared" si="11"/>
        <v>0</v>
      </c>
      <c r="Q169" s="201">
        <v>0</v>
      </c>
      <c r="R169" s="201">
        <f t="shared" si="12"/>
        <v>0</v>
      </c>
      <c r="S169" s="201">
        <v>0</v>
      </c>
      <c r="T169" s="202">
        <f t="shared" si="13"/>
        <v>0</v>
      </c>
      <c r="AR169" s="21" t="s">
        <v>197</v>
      </c>
      <c r="AT169" s="21" t="s">
        <v>648</v>
      </c>
      <c r="AU169" s="21" t="s">
        <v>77</v>
      </c>
      <c r="AY169" s="21" t="s">
        <v>190</v>
      </c>
      <c r="BE169" s="203">
        <f t="shared" si="14"/>
        <v>0</v>
      </c>
      <c r="BF169" s="203">
        <f t="shared" si="15"/>
        <v>0</v>
      </c>
      <c r="BG169" s="203">
        <f t="shared" si="16"/>
        <v>0</v>
      </c>
      <c r="BH169" s="203">
        <f t="shared" si="17"/>
        <v>0</v>
      </c>
      <c r="BI169" s="203">
        <f t="shared" si="18"/>
        <v>0</v>
      </c>
      <c r="BJ169" s="21" t="s">
        <v>77</v>
      </c>
      <c r="BK169" s="203">
        <f t="shared" si="19"/>
        <v>0</v>
      </c>
      <c r="BL169" s="21" t="s">
        <v>197</v>
      </c>
      <c r="BM169" s="21" t="s">
        <v>1493</v>
      </c>
    </row>
    <row r="170" spans="2:65" s="1" customFormat="1" ht="16.5" customHeight="1">
      <c r="B170" s="38"/>
      <c r="C170" s="207" t="s">
        <v>501</v>
      </c>
      <c r="D170" s="207" t="s">
        <v>648</v>
      </c>
      <c r="E170" s="208" t="s">
        <v>1494</v>
      </c>
      <c r="F170" s="209" t="s">
        <v>1495</v>
      </c>
      <c r="G170" s="210" t="s">
        <v>194</v>
      </c>
      <c r="H170" s="211">
        <v>1</v>
      </c>
      <c r="I170" s="212"/>
      <c r="J170" s="213">
        <f t="shared" si="10"/>
        <v>0</v>
      </c>
      <c r="K170" s="209" t="s">
        <v>195</v>
      </c>
      <c r="L170" s="58"/>
      <c r="M170" s="214" t="s">
        <v>21</v>
      </c>
      <c r="N170" s="215" t="s">
        <v>41</v>
      </c>
      <c r="O170" s="39"/>
      <c r="P170" s="201">
        <f t="shared" si="11"/>
        <v>0</v>
      </c>
      <c r="Q170" s="201">
        <v>0</v>
      </c>
      <c r="R170" s="201">
        <f t="shared" si="12"/>
        <v>0</v>
      </c>
      <c r="S170" s="201">
        <v>0</v>
      </c>
      <c r="T170" s="202">
        <f t="shared" si="13"/>
        <v>0</v>
      </c>
      <c r="AR170" s="21" t="s">
        <v>197</v>
      </c>
      <c r="AT170" s="21" t="s">
        <v>648</v>
      </c>
      <c r="AU170" s="21" t="s">
        <v>77</v>
      </c>
      <c r="AY170" s="21" t="s">
        <v>190</v>
      </c>
      <c r="BE170" s="203">
        <f t="shared" si="14"/>
        <v>0</v>
      </c>
      <c r="BF170" s="203">
        <f t="shared" si="15"/>
        <v>0</v>
      </c>
      <c r="BG170" s="203">
        <f t="shared" si="16"/>
        <v>0</v>
      </c>
      <c r="BH170" s="203">
        <f t="shared" si="17"/>
        <v>0</v>
      </c>
      <c r="BI170" s="203">
        <f t="shared" si="18"/>
        <v>0</v>
      </c>
      <c r="BJ170" s="21" t="s">
        <v>77</v>
      </c>
      <c r="BK170" s="203">
        <f t="shared" si="19"/>
        <v>0</v>
      </c>
      <c r="BL170" s="21" t="s">
        <v>197</v>
      </c>
      <c r="BM170" s="21" t="s">
        <v>1496</v>
      </c>
    </row>
    <row r="171" spans="2:65" s="1" customFormat="1" ht="25.5" customHeight="1">
      <c r="B171" s="38"/>
      <c r="C171" s="207" t="s">
        <v>505</v>
      </c>
      <c r="D171" s="207" t="s">
        <v>648</v>
      </c>
      <c r="E171" s="208" t="s">
        <v>1497</v>
      </c>
      <c r="F171" s="209" t="s">
        <v>1498</v>
      </c>
      <c r="G171" s="210" t="s">
        <v>194</v>
      </c>
      <c r="H171" s="211">
        <v>1</v>
      </c>
      <c r="I171" s="212"/>
      <c r="J171" s="213">
        <f t="shared" si="10"/>
        <v>0</v>
      </c>
      <c r="K171" s="209" t="s">
        <v>195</v>
      </c>
      <c r="L171" s="58"/>
      <c r="M171" s="214" t="s">
        <v>21</v>
      </c>
      <c r="N171" s="215" t="s">
        <v>41</v>
      </c>
      <c r="O171" s="39"/>
      <c r="P171" s="201">
        <f t="shared" si="11"/>
        <v>0</v>
      </c>
      <c r="Q171" s="201">
        <v>0</v>
      </c>
      <c r="R171" s="201">
        <f t="shared" si="12"/>
        <v>0</v>
      </c>
      <c r="S171" s="201">
        <v>0</v>
      </c>
      <c r="T171" s="202">
        <f t="shared" si="13"/>
        <v>0</v>
      </c>
      <c r="AR171" s="21" t="s">
        <v>197</v>
      </c>
      <c r="AT171" s="21" t="s">
        <v>648</v>
      </c>
      <c r="AU171" s="21" t="s">
        <v>77</v>
      </c>
      <c r="AY171" s="21" t="s">
        <v>190</v>
      </c>
      <c r="BE171" s="203">
        <f t="shared" si="14"/>
        <v>0</v>
      </c>
      <c r="BF171" s="203">
        <f t="shared" si="15"/>
        <v>0</v>
      </c>
      <c r="BG171" s="203">
        <f t="shared" si="16"/>
        <v>0</v>
      </c>
      <c r="BH171" s="203">
        <f t="shared" si="17"/>
        <v>0</v>
      </c>
      <c r="BI171" s="203">
        <f t="shared" si="18"/>
        <v>0</v>
      </c>
      <c r="BJ171" s="21" t="s">
        <v>77</v>
      </c>
      <c r="BK171" s="203">
        <f t="shared" si="19"/>
        <v>0</v>
      </c>
      <c r="BL171" s="21" t="s">
        <v>197</v>
      </c>
      <c r="BM171" s="21" t="s">
        <v>1499</v>
      </c>
    </row>
    <row r="172" spans="2:65" s="1" customFormat="1" ht="38.25" customHeight="1">
      <c r="B172" s="38"/>
      <c r="C172" s="207" t="s">
        <v>509</v>
      </c>
      <c r="D172" s="207" t="s">
        <v>648</v>
      </c>
      <c r="E172" s="208" t="s">
        <v>1500</v>
      </c>
      <c r="F172" s="209" t="s">
        <v>1501</v>
      </c>
      <c r="G172" s="210" t="s">
        <v>194</v>
      </c>
      <c r="H172" s="211">
        <v>20</v>
      </c>
      <c r="I172" s="212"/>
      <c r="J172" s="213">
        <f t="shared" ref="J172:J203" si="20">ROUND(I172*H172,2)</f>
        <v>0</v>
      </c>
      <c r="K172" s="209" t="s">
        <v>195</v>
      </c>
      <c r="L172" s="58"/>
      <c r="M172" s="214" t="s">
        <v>21</v>
      </c>
      <c r="N172" s="215" t="s">
        <v>41</v>
      </c>
      <c r="O172" s="39"/>
      <c r="P172" s="201">
        <f t="shared" ref="P172:P203" si="21">O172*H172</f>
        <v>0</v>
      </c>
      <c r="Q172" s="201">
        <v>0</v>
      </c>
      <c r="R172" s="201">
        <f t="shared" ref="R172:R203" si="22">Q172*H172</f>
        <v>0</v>
      </c>
      <c r="S172" s="201">
        <v>0</v>
      </c>
      <c r="T172" s="202">
        <f t="shared" ref="T172:T203" si="23">S172*H172</f>
        <v>0</v>
      </c>
      <c r="AR172" s="21" t="s">
        <v>197</v>
      </c>
      <c r="AT172" s="21" t="s">
        <v>648</v>
      </c>
      <c r="AU172" s="21" t="s">
        <v>77</v>
      </c>
      <c r="AY172" s="21" t="s">
        <v>190</v>
      </c>
      <c r="BE172" s="203">
        <f t="shared" ref="BE172:BE188" si="24">IF(N172="základní",J172,0)</f>
        <v>0</v>
      </c>
      <c r="BF172" s="203">
        <f t="shared" ref="BF172:BF188" si="25">IF(N172="snížená",J172,0)</f>
        <v>0</v>
      </c>
      <c r="BG172" s="203">
        <f t="shared" ref="BG172:BG188" si="26">IF(N172="zákl. přenesená",J172,0)</f>
        <v>0</v>
      </c>
      <c r="BH172" s="203">
        <f t="shared" ref="BH172:BH188" si="27">IF(N172="sníž. přenesená",J172,0)</f>
        <v>0</v>
      </c>
      <c r="BI172" s="203">
        <f t="shared" ref="BI172:BI188" si="28">IF(N172="nulová",J172,0)</f>
        <v>0</v>
      </c>
      <c r="BJ172" s="21" t="s">
        <v>77</v>
      </c>
      <c r="BK172" s="203">
        <f t="shared" ref="BK172:BK188" si="29">ROUND(I172*H172,2)</f>
        <v>0</v>
      </c>
      <c r="BL172" s="21" t="s">
        <v>197</v>
      </c>
      <c r="BM172" s="21" t="s">
        <v>1502</v>
      </c>
    </row>
    <row r="173" spans="2:65" s="1" customFormat="1" ht="16.5" customHeight="1">
      <c r="B173" s="38"/>
      <c r="C173" s="207" t="s">
        <v>513</v>
      </c>
      <c r="D173" s="207" t="s">
        <v>648</v>
      </c>
      <c r="E173" s="208" t="s">
        <v>1503</v>
      </c>
      <c r="F173" s="209" t="s">
        <v>1504</v>
      </c>
      <c r="G173" s="210" t="s">
        <v>194</v>
      </c>
      <c r="H173" s="211">
        <v>20</v>
      </c>
      <c r="I173" s="212"/>
      <c r="J173" s="213">
        <f t="shared" si="20"/>
        <v>0</v>
      </c>
      <c r="K173" s="209" t="s">
        <v>195</v>
      </c>
      <c r="L173" s="58"/>
      <c r="M173" s="214" t="s">
        <v>21</v>
      </c>
      <c r="N173" s="215" t="s">
        <v>41</v>
      </c>
      <c r="O173" s="39"/>
      <c r="P173" s="201">
        <f t="shared" si="21"/>
        <v>0</v>
      </c>
      <c r="Q173" s="201">
        <v>0</v>
      </c>
      <c r="R173" s="201">
        <f t="shared" si="22"/>
        <v>0</v>
      </c>
      <c r="S173" s="201">
        <v>0</v>
      </c>
      <c r="T173" s="202">
        <f t="shared" si="23"/>
        <v>0</v>
      </c>
      <c r="AR173" s="21" t="s">
        <v>197</v>
      </c>
      <c r="AT173" s="21" t="s">
        <v>648</v>
      </c>
      <c r="AU173" s="21" t="s">
        <v>77</v>
      </c>
      <c r="AY173" s="21" t="s">
        <v>190</v>
      </c>
      <c r="BE173" s="203">
        <f t="shared" si="24"/>
        <v>0</v>
      </c>
      <c r="BF173" s="203">
        <f t="shared" si="25"/>
        <v>0</v>
      </c>
      <c r="BG173" s="203">
        <f t="shared" si="26"/>
        <v>0</v>
      </c>
      <c r="BH173" s="203">
        <f t="shared" si="27"/>
        <v>0</v>
      </c>
      <c r="BI173" s="203">
        <f t="shared" si="28"/>
        <v>0</v>
      </c>
      <c r="BJ173" s="21" t="s">
        <v>77</v>
      </c>
      <c r="BK173" s="203">
        <f t="shared" si="29"/>
        <v>0</v>
      </c>
      <c r="BL173" s="21" t="s">
        <v>197</v>
      </c>
      <c r="BM173" s="21" t="s">
        <v>1505</v>
      </c>
    </row>
    <row r="174" spans="2:65" s="1" customFormat="1" ht="63.75" customHeight="1">
      <c r="B174" s="38"/>
      <c r="C174" s="207" t="s">
        <v>517</v>
      </c>
      <c r="D174" s="207" t="s">
        <v>648</v>
      </c>
      <c r="E174" s="208" t="s">
        <v>1086</v>
      </c>
      <c r="F174" s="209" t="s">
        <v>1087</v>
      </c>
      <c r="G174" s="210" t="s">
        <v>194</v>
      </c>
      <c r="H174" s="211">
        <v>1</v>
      </c>
      <c r="I174" s="212"/>
      <c r="J174" s="213">
        <f t="shared" si="20"/>
        <v>0</v>
      </c>
      <c r="K174" s="209" t="s">
        <v>195</v>
      </c>
      <c r="L174" s="58"/>
      <c r="M174" s="214" t="s">
        <v>21</v>
      </c>
      <c r="N174" s="215" t="s">
        <v>41</v>
      </c>
      <c r="O174" s="39"/>
      <c r="P174" s="201">
        <f t="shared" si="21"/>
        <v>0</v>
      </c>
      <c r="Q174" s="201">
        <v>0</v>
      </c>
      <c r="R174" s="201">
        <f t="shared" si="22"/>
        <v>0</v>
      </c>
      <c r="S174" s="201">
        <v>0</v>
      </c>
      <c r="T174" s="202">
        <f t="shared" si="23"/>
        <v>0</v>
      </c>
      <c r="AR174" s="21" t="s">
        <v>197</v>
      </c>
      <c r="AT174" s="21" t="s">
        <v>648</v>
      </c>
      <c r="AU174" s="21" t="s">
        <v>77</v>
      </c>
      <c r="AY174" s="21" t="s">
        <v>190</v>
      </c>
      <c r="BE174" s="203">
        <f t="shared" si="24"/>
        <v>0</v>
      </c>
      <c r="BF174" s="203">
        <f t="shared" si="25"/>
        <v>0</v>
      </c>
      <c r="BG174" s="203">
        <f t="shared" si="26"/>
        <v>0</v>
      </c>
      <c r="BH174" s="203">
        <f t="shared" si="27"/>
        <v>0</v>
      </c>
      <c r="BI174" s="203">
        <f t="shared" si="28"/>
        <v>0</v>
      </c>
      <c r="BJ174" s="21" t="s">
        <v>77</v>
      </c>
      <c r="BK174" s="203">
        <f t="shared" si="29"/>
        <v>0</v>
      </c>
      <c r="BL174" s="21" t="s">
        <v>197</v>
      </c>
      <c r="BM174" s="21" t="s">
        <v>1506</v>
      </c>
    </row>
    <row r="175" spans="2:65" s="1" customFormat="1" ht="51" customHeight="1">
      <c r="B175" s="38"/>
      <c r="C175" s="207" t="s">
        <v>521</v>
      </c>
      <c r="D175" s="207" t="s">
        <v>648</v>
      </c>
      <c r="E175" s="208" t="s">
        <v>1507</v>
      </c>
      <c r="F175" s="209" t="s">
        <v>1508</v>
      </c>
      <c r="G175" s="210" t="s">
        <v>194</v>
      </c>
      <c r="H175" s="211">
        <v>1</v>
      </c>
      <c r="I175" s="212"/>
      <c r="J175" s="213">
        <f t="shared" si="20"/>
        <v>0</v>
      </c>
      <c r="K175" s="209" t="s">
        <v>195</v>
      </c>
      <c r="L175" s="58"/>
      <c r="M175" s="214" t="s">
        <v>21</v>
      </c>
      <c r="N175" s="215" t="s">
        <v>41</v>
      </c>
      <c r="O175" s="39"/>
      <c r="P175" s="201">
        <f t="shared" si="21"/>
        <v>0</v>
      </c>
      <c r="Q175" s="201">
        <v>0</v>
      </c>
      <c r="R175" s="201">
        <f t="shared" si="22"/>
        <v>0</v>
      </c>
      <c r="S175" s="201">
        <v>0</v>
      </c>
      <c r="T175" s="202">
        <f t="shared" si="23"/>
        <v>0</v>
      </c>
      <c r="AR175" s="21" t="s">
        <v>197</v>
      </c>
      <c r="AT175" s="21" t="s">
        <v>648</v>
      </c>
      <c r="AU175" s="21" t="s">
        <v>77</v>
      </c>
      <c r="AY175" s="21" t="s">
        <v>190</v>
      </c>
      <c r="BE175" s="203">
        <f t="shared" si="24"/>
        <v>0</v>
      </c>
      <c r="BF175" s="203">
        <f t="shared" si="25"/>
        <v>0</v>
      </c>
      <c r="BG175" s="203">
        <f t="shared" si="26"/>
        <v>0</v>
      </c>
      <c r="BH175" s="203">
        <f t="shared" si="27"/>
        <v>0</v>
      </c>
      <c r="BI175" s="203">
        <f t="shared" si="28"/>
        <v>0</v>
      </c>
      <c r="BJ175" s="21" t="s">
        <v>77</v>
      </c>
      <c r="BK175" s="203">
        <f t="shared" si="29"/>
        <v>0</v>
      </c>
      <c r="BL175" s="21" t="s">
        <v>197</v>
      </c>
      <c r="BM175" s="21" t="s">
        <v>1509</v>
      </c>
    </row>
    <row r="176" spans="2:65" s="1" customFormat="1" ht="16.5" customHeight="1">
      <c r="B176" s="38"/>
      <c r="C176" s="207" t="s">
        <v>525</v>
      </c>
      <c r="D176" s="207" t="s">
        <v>648</v>
      </c>
      <c r="E176" s="208" t="s">
        <v>1510</v>
      </c>
      <c r="F176" s="209" t="s">
        <v>1511</v>
      </c>
      <c r="G176" s="210" t="s">
        <v>194</v>
      </c>
      <c r="H176" s="211">
        <v>2</v>
      </c>
      <c r="I176" s="212"/>
      <c r="J176" s="213">
        <f t="shared" si="20"/>
        <v>0</v>
      </c>
      <c r="K176" s="209" t="s">
        <v>195</v>
      </c>
      <c r="L176" s="58"/>
      <c r="M176" s="214" t="s">
        <v>21</v>
      </c>
      <c r="N176" s="215" t="s">
        <v>41</v>
      </c>
      <c r="O176" s="39"/>
      <c r="P176" s="201">
        <f t="shared" si="21"/>
        <v>0</v>
      </c>
      <c r="Q176" s="201">
        <v>0</v>
      </c>
      <c r="R176" s="201">
        <f t="shared" si="22"/>
        <v>0</v>
      </c>
      <c r="S176" s="201">
        <v>0</v>
      </c>
      <c r="T176" s="202">
        <f t="shared" si="23"/>
        <v>0</v>
      </c>
      <c r="AR176" s="21" t="s">
        <v>197</v>
      </c>
      <c r="AT176" s="21" t="s">
        <v>648</v>
      </c>
      <c r="AU176" s="21" t="s">
        <v>77</v>
      </c>
      <c r="AY176" s="21" t="s">
        <v>190</v>
      </c>
      <c r="BE176" s="203">
        <f t="shared" si="24"/>
        <v>0</v>
      </c>
      <c r="BF176" s="203">
        <f t="shared" si="25"/>
        <v>0</v>
      </c>
      <c r="BG176" s="203">
        <f t="shared" si="26"/>
        <v>0</v>
      </c>
      <c r="BH176" s="203">
        <f t="shared" si="27"/>
        <v>0</v>
      </c>
      <c r="BI176" s="203">
        <f t="shared" si="28"/>
        <v>0</v>
      </c>
      <c r="BJ176" s="21" t="s">
        <v>77</v>
      </c>
      <c r="BK176" s="203">
        <f t="shared" si="29"/>
        <v>0</v>
      </c>
      <c r="BL176" s="21" t="s">
        <v>197</v>
      </c>
      <c r="BM176" s="21" t="s">
        <v>1512</v>
      </c>
    </row>
    <row r="177" spans="2:65" s="1" customFormat="1" ht="25.5" customHeight="1">
      <c r="B177" s="38"/>
      <c r="C177" s="207" t="s">
        <v>529</v>
      </c>
      <c r="D177" s="207" t="s">
        <v>648</v>
      </c>
      <c r="E177" s="208" t="s">
        <v>1513</v>
      </c>
      <c r="F177" s="209" t="s">
        <v>1514</v>
      </c>
      <c r="G177" s="210" t="s">
        <v>194</v>
      </c>
      <c r="H177" s="211">
        <v>8</v>
      </c>
      <c r="I177" s="212"/>
      <c r="J177" s="213">
        <f t="shared" si="20"/>
        <v>0</v>
      </c>
      <c r="K177" s="209" t="s">
        <v>195</v>
      </c>
      <c r="L177" s="58"/>
      <c r="M177" s="214" t="s">
        <v>21</v>
      </c>
      <c r="N177" s="215" t="s">
        <v>41</v>
      </c>
      <c r="O177" s="39"/>
      <c r="P177" s="201">
        <f t="shared" si="21"/>
        <v>0</v>
      </c>
      <c r="Q177" s="201">
        <v>0</v>
      </c>
      <c r="R177" s="201">
        <f t="shared" si="22"/>
        <v>0</v>
      </c>
      <c r="S177" s="201">
        <v>0</v>
      </c>
      <c r="T177" s="202">
        <f t="shared" si="23"/>
        <v>0</v>
      </c>
      <c r="AR177" s="21" t="s">
        <v>197</v>
      </c>
      <c r="AT177" s="21" t="s">
        <v>648</v>
      </c>
      <c r="AU177" s="21" t="s">
        <v>77</v>
      </c>
      <c r="AY177" s="21" t="s">
        <v>190</v>
      </c>
      <c r="BE177" s="203">
        <f t="shared" si="24"/>
        <v>0</v>
      </c>
      <c r="BF177" s="203">
        <f t="shared" si="25"/>
        <v>0</v>
      </c>
      <c r="BG177" s="203">
        <f t="shared" si="26"/>
        <v>0</v>
      </c>
      <c r="BH177" s="203">
        <f t="shared" si="27"/>
        <v>0</v>
      </c>
      <c r="BI177" s="203">
        <f t="shared" si="28"/>
        <v>0</v>
      </c>
      <c r="BJ177" s="21" t="s">
        <v>77</v>
      </c>
      <c r="BK177" s="203">
        <f t="shared" si="29"/>
        <v>0</v>
      </c>
      <c r="BL177" s="21" t="s">
        <v>197</v>
      </c>
      <c r="BM177" s="21" t="s">
        <v>1515</v>
      </c>
    </row>
    <row r="178" spans="2:65" s="1" customFormat="1" ht="38.25" customHeight="1">
      <c r="B178" s="38"/>
      <c r="C178" s="207" t="s">
        <v>533</v>
      </c>
      <c r="D178" s="207" t="s">
        <v>648</v>
      </c>
      <c r="E178" s="208" t="s">
        <v>1516</v>
      </c>
      <c r="F178" s="209" t="s">
        <v>1517</v>
      </c>
      <c r="G178" s="210" t="s">
        <v>194</v>
      </c>
      <c r="H178" s="211">
        <v>1</v>
      </c>
      <c r="I178" s="212"/>
      <c r="J178" s="213">
        <f t="shared" si="20"/>
        <v>0</v>
      </c>
      <c r="K178" s="209" t="s">
        <v>195</v>
      </c>
      <c r="L178" s="58"/>
      <c r="M178" s="214" t="s">
        <v>21</v>
      </c>
      <c r="N178" s="215" t="s">
        <v>41</v>
      </c>
      <c r="O178" s="39"/>
      <c r="P178" s="201">
        <f t="shared" si="21"/>
        <v>0</v>
      </c>
      <c r="Q178" s="201">
        <v>0</v>
      </c>
      <c r="R178" s="201">
        <f t="shared" si="22"/>
        <v>0</v>
      </c>
      <c r="S178" s="201">
        <v>0</v>
      </c>
      <c r="T178" s="202">
        <f t="shared" si="23"/>
        <v>0</v>
      </c>
      <c r="AR178" s="21" t="s">
        <v>197</v>
      </c>
      <c r="AT178" s="21" t="s">
        <v>648</v>
      </c>
      <c r="AU178" s="21" t="s">
        <v>77</v>
      </c>
      <c r="AY178" s="21" t="s">
        <v>190</v>
      </c>
      <c r="BE178" s="203">
        <f t="shared" si="24"/>
        <v>0</v>
      </c>
      <c r="BF178" s="203">
        <f t="shared" si="25"/>
        <v>0</v>
      </c>
      <c r="BG178" s="203">
        <f t="shared" si="26"/>
        <v>0</v>
      </c>
      <c r="BH178" s="203">
        <f t="shared" si="27"/>
        <v>0</v>
      </c>
      <c r="BI178" s="203">
        <f t="shared" si="28"/>
        <v>0</v>
      </c>
      <c r="BJ178" s="21" t="s">
        <v>77</v>
      </c>
      <c r="BK178" s="203">
        <f t="shared" si="29"/>
        <v>0</v>
      </c>
      <c r="BL178" s="21" t="s">
        <v>197</v>
      </c>
      <c r="BM178" s="21" t="s">
        <v>1518</v>
      </c>
    </row>
    <row r="179" spans="2:65" s="1" customFormat="1" ht="76.5" customHeight="1">
      <c r="B179" s="38"/>
      <c r="C179" s="207" t="s">
        <v>537</v>
      </c>
      <c r="D179" s="207" t="s">
        <v>648</v>
      </c>
      <c r="E179" s="208" t="s">
        <v>842</v>
      </c>
      <c r="F179" s="209" t="s">
        <v>843</v>
      </c>
      <c r="G179" s="210" t="s">
        <v>194</v>
      </c>
      <c r="H179" s="211">
        <v>1</v>
      </c>
      <c r="I179" s="212"/>
      <c r="J179" s="213">
        <f t="shared" si="20"/>
        <v>0</v>
      </c>
      <c r="K179" s="209" t="s">
        <v>195</v>
      </c>
      <c r="L179" s="58"/>
      <c r="M179" s="214" t="s">
        <v>21</v>
      </c>
      <c r="N179" s="215" t="s">
        <v>41</v>
      </c>
      <c r="O179" s="39"/>
      <c r="P179" s="201">
        <f t="shared" si="21"/>
        <v>0</v>
      </c>
      <c r="Q179" s="201">
        <v>0</v>
      </c>
      <c r="R179" s="201">
        <f t="shared" si="22"/>
        <v>0</v>
      </c>
      <c r="S179" s="201">
        <v>0</v>
      </c>
      <c r="T179" s="202">
        <f t="shared" si="23"/>
        <v>0</v>
      </c>
      <c r="AR179" s="21" t="s">
        <v>197</v>
      </c>
      <c r="AT179" s="21" t="s">
        <v>648</v>
      </c>
      <c r="AU179" s="21" t="s">
        <v>77</v>
      </c>
      <c r="AY179" s="21" t="s">
        <v>190</v>
      </c>
      <c r="BE179" s="203">
        <f t="shared" si="24"/>
        <v>0</v>
      </c>
      <c r="BF179" s="203">
        <f t="shared" si="25"/>
        <v>0</v>
      </c>
      <c r="BG179" s="203">
        <f t="shared" si="26"/>
        <v>0</v>
      </c>
      <c r="BH179" s="203">
        <f t="shared" si="27"/>
        <v>0</v>
      </c>
      <c r="BI179" s="203">
        <f t="shared" si="28"/>
        <v>0</v>
      </c>
      <c r="BJ179" s="21" t="s">
        <v>77</v>
      </c>
      <c r="BK179" s="203">
        <f t="shared" si="29"/>
        <v>0</v>
      </c>
      <c r="BL179" s="21" t="s">
        <v>197</v>
      </c>
      <c r="BM179" s="21" t="s">
        <v>1519</v>
      </c>
    </row>
    <row r="180" spans="2:65" s="1" customFormat="1" ht="38.25" customHeight="1">
      <c r="B180" s="38"/>
      <c r="C180" s="207" t="s">
        <v>541</v>
      </c>
      <c r="D180" s="207" t="s">
        <v>648</v>
      </c>
      <c r="E180" s="208" t="s">
        <v>1520</v>
      </c>
      <c r="F180" s="209" t="s">
        <v>1521</v>
      </c>
      <c r="G180" s="210" t="s">
        <v>194</v>
      </c>
      <c r="H180" s="211">
        <v>2</v>
      </c>
      <c r="I180" s="212"/>
      <c r="J180" s="213">
        <f t="shared" si="20"/>
        <v>0</v>
      </c>
      <c r="K180" s="209" t="s">
        <v>195</v>
      </c>
      <c r="L180" s="58"/>
      <c r="M180" s="214" t="s">
        <v>21</v>
      </c>
      <c r="N180" s="215" t="s">
        <v>41</v>
      </c>
      <c r="O180" s="39"/>
      <c r="P180" s="201">
        <f t="shared" si="21"/>
        <v>0</v>
      </c>
      <c r="Q180" s="201">
        <v>0</v>
      </c>
      <c r="R180" s="201">
        <f t="shared" si="22"/>
        <v>0</v>
      </c>
      <c r="S180" s="201">
        <v>0</v>
      </c>
      <c r="T180" s="202">
        <f t="shared" si="23"/>
        <v>0</v>
      </c>
      <c r="AR180" s="21" t="s">
        <v>197</v>
      </c>
      <c r="AT180" s="21" t="s">
        <v>648</v>
      </c>
      <c r="AU180" s="21" t="s">
        <v>77</v>
      </c>
      <c r="AY180" s="21" t="s">
        <v>190</v>
      </c>
      <c r="BE180" s="203">
        <f t="shared" si="24"/>
        <v>0</v>
      </c>
      <c r="BF180" s="203">
        <f t="shared" si="25"/>
        <v>0</v>
      </c>
      <c r="BG180" s="203">
        <f t="shared" si="26"/>
        <v>0</v>
      </c>
      <c r="BH180" s="203">
        <f t="shared" si="27"/>
        <v>0</v>
      </c>
      <c r="BI180" s="203">
        <f t="shared" si="28"/>
        <v>0</v>
      </c>
      <c r="BJ180" s="21" t="s">
        <v>77</v>
      </c>
      <c r="BK180" s="203">
        <f t="shared" si="29"/>
        <v>0</v>
      </c>
      <c r="BL180" s="21" t="s">
        <v>197</v>
      </c>
      <c r="BM180" s="21" t="s">
        <v>1522</v>
      </c>
    </row>
    <row r="181" spans="2:65" s="1" customFormat="1" ht="38.25" customHeight="1">
      <c r="B181" s="38"/>
      <c r="C181" s="207" t="s">
        <v>545</v>
      </c>
      <c r="D181" s="207" t="s">
        <v>648</v>
      </c>
      <c r="E181" s="208" t="s">
        <v>883</v>
      </c>
      <c r="F181" s="209" t="s">
        <v>884</v>
      </c>
      <c r="G181" s="210" t="s">
        <v>823</v>
      </c>
      <c r="H181" s="211">
        <v>24</v>
      </c>
      <c r="I181" s="212"/>
      <c r="J181" s="213">
        <f t="shared" si="20"/>
        <v>0</v>
      </c>
      <c r="K181" s="209" t="s">
        <v>195</v>
      </c>
      <c r="L181" s="58"/>
      <c r="M181" s="214" t="s">
        <v>21</v>
      </c>
      <c r="N181" s="215" t="s">
        <v>41</v>
      </c>
      <c r="O181" s="39"/>
      <c r="P181" s="201">
        <f t="shared" si="21"/>
        <v>0</v>
      </c>
      <c r="Q181" s="201">
        <v>0</v>
      </c>
      <c r="R181" s="201">
        <f t="shared" si="22"/>
        <v>0</v>
      </c>
      <c r="S181" s="201">
        <v>0</v>
      </c>
      <c r="T181" s="202">
        <f t="shared" si="23"/>
        <v>0</v>
      </c>
      <c r="AR181" s="21" t="s">
        <v>77</v>
      </c>
      <c r="AT181" s="21" t="s">
        <v>648</v>
      </c>
      <c r="AU181" s="21" t="s">
        <v>77</v>
      </c>
      <c r="AY181" s="21" t="s">
        <v>190</v>
      </c>
      <c r="BE181" s="203">
        <f t="shared" si="24"/>
        <v>0</v>
      </c>
      <c r="BF181" s="203">
        <f t="shared" si="25"/>
        <v>0</v>
      </c>
      <c r="BG181" s="203">
        <f t="shared" si="26"/>
        <v>0</v>
      </c>
      <c r="BH181" s="203">
        <f t="shared" si="27"/>
        <v>0</v>
      </c>
      <c r="BI181" s="203">
        <f t="shared" si="28"/>
        <v>0</v>
      </c>
      <c r="BJ181" s="21" t="s">
        <v>77</v>
      </c>
      <c r="BK181" s="203">
        <f t="shared" si="29"/>
        <v>0</v>
      </c>
      <c r="BL181" s="21" t="s">
        <v>77</v>
      </c>
      <c r="BM181" s="21" t="s">
        <v>1523</v>
      </c>
    </row>
    <row r="182" spans="2:65" s="1" customFormat="1" ht="16.5" customHeight="1">
      <c r="B182" s="38"/>
      <c r="C182" s="207" t="s">
        <v>549</v>
      </c>
      <c r="D182" s="207" t="s">
        <v>648</v>
      </c>
      <c r="E182" s="208" t="s">
        <v>1524</v>
      </c>
      <c r="F182" s="209" t="s">
        <v>1525</v>
      </c>
      <c r="G182" s="210" t="s">
        <v>194</v>
      </c>
      <c r="H182" s="211">
        <v>1</v>
      </c>
      <c r="I182" s="212"/>
      <c r="J182" s="213">
        <f t="shared" si="20"/>
        <v>0</v>
      </c>
      <c r="K182" s="209" t="s">
        <v>195</v>
      </c>
      <c r="L182" s="58"/>
      <c r="M182" s="214" t="s">
        <v>21</v>
      </c>
      <c r="N182" s="215" t="s">
        <v>41</v>
      </c>
      <c r="O182" s="39"/>
      <c r="P182" s="201">
        <f t="shared" si="21"/>
        <v>0</v>
      </c>
      <c r="Q182" s="201">
        <v>0</v>
      </c>
      <c r="R182" s="201">
        <f t="shared" si="22"/>
        <v>0</v>
      </c>
      <c r="S182" s="201">
        <v>0</v>
      </c>
      <c r="T182" s="202">
        <f t="shared" si="23"/>
        <v>0</v>
      </c>
      <c r="AR182" s="21" t="s">
        <v>77</v>
      </c>
      <c r="AT182" s="21" t="s">
        <v>648</v>
      </c>
      <c r="AU182" s="21" t="s">
        <v>77</v>
      </c>
      <c r="AY182" s="21" t="s">
        <v>190</v>
      </c>
      <c r="BE182" s="203">
        <f t="shared" si="24"/>
        <v>0</v>
      </c>
      <c r="BF182" s="203">
        <f t="shared" si="25"/>
        <v>0</v>
      </c>
      <c r="BG182" s="203">
        <f t="shared" si="26"/>
        <v>0</v>
      </c>
      <c r="BH182" s="203">
        <f t="shared" si="27"/>
        <v>0</v>
      </c>
      <c r="BI182" s="203">
        <f t="shared" si="28"/>
        <v>0</v>
      </c>
      <c r="BJ182" s="21" t="s">
        <v>77</v>
      </c>
      <c r="BK182" s="203">
        <f t="shared" si="29"/>
        <v>0</v>
      </c>
      <c r="BL182" s="21" t="s">
        <v>77</v>
      </c>
      <c r="BM182" s="21" t="s">
        <v>1526</v>
      </c>
    </row>
    <row r="183" spans="2:65" s="1" customFormat="1" ht="38.25" customHeight="1">
      <c r="B183" s="38"/>
      <c r="C183" s="207" t="s">
        <v>553</v>
      </c>
      <c r="D183" s="207" t="s">
        <v>648</v>
      </c>
      <c r="E183" s="208" t="s">
        <v>1527</v>
      </c>
      <c r="F183" s="209" t="s">
        <v>1528</v>
      </c>
      <c r="G183" s="210" t="s">
        <v>194</v>
      </c>
      <c r="H183" s="211">
        <v>1</v>
      </c>
      <c r="I183" s="212"/>
      <c r="J183" s="213">
        <f t="shared" si="20"/>
        <v>0</v>
      </c>
      <c r="K183" s="209" t="s">
        <v>195</v>
      </c>
      <c r="L183" s="58"/>
      <c r="M183" s="214" t="s">
        <v>21</v>
      </c>
      <c r="N183" s="215" t="s">
        <v>41</v>
      </c>
      <c r="O183" s="39"/>
      <c r="P183" s="201">
        <f t="shared" si="21"/>
        <v>0</v>
      </c>
      <c r="Q183" s="201">
        <v>0</v>
      </c>
      <c r="R183" s="201">
        <f t="shared" si="22"/>
        <v>0</v>
      </c>
      <c r="S183" s="201">
        <v>0</v>
      </c>
      <c r="T183" s="202">
        <f t="shared" si="23"/>
        <v>0</v>
      </c>
      <c r="AR183" s="21" t="s">
        <v>197</v>
      </c>
      <c r="AT183" s="21" t="s">
        <v>648</v>
      </c>
      <c r="AU183" s="21" t="s">
        <v>77</v>
      </c>
      <c r="AY183" s="21" t="s">
        <v>190</v>
      </c>
      <c r="BE183" s="203">
        <f t="shared" si="24"/>
        <v>0</v>
      </c>
      <c r="BF183" s="203">
        <f t="shared" si="25"/>
        <v>0</v>
      </c>
      <c r="BG183" s="203">
        <f t="shared" si="26"/>
        <v>0</v>
      </c>
      <c r="BH183" s="203">
        <f t="shared" si="27"/>
        <v>0</v>
      </c>
      <c r="BI183" s="203">
        <f t="shared" si="28"/>
        <v>0</v>
      </c>
      <c r="BJ183" s="21" t="s">
        <v>77</v>
      </c>
      <c r="BK183" s="203">
        <f t="shared" si="29"/>
        <v>0</v>
      </c>
      <c r="BL183" s="21" t="s">
        <v>197</v>
      </c>
      <c r="BM183" s="21" t="s">
        <v>1529</v>
      </c>
    </row>
    <row r="184" spans="2:65" s="1" customFormat="1" ht="25.5" customHeight="1">
      <c r="B184" s="38"/>
      <c r="C184" s="207" t="s">
        <v>557</v>
      </c>
      <c r="D184" s="207" t="s">
        <v>648</v>
      </c>
      <c r="E184" s="208" t="s">
        <v>895</v>
      </c>
      <c r="F184" s="209" t="s">
        <v>896</v>
      </c>
      <c r="G184" s="210" t="s">
        <v>194</v>
      </c>
      <c r="H184" s="211">
        <v>1</v>
      </c>
      <c r="I184" s="212"/>
      <c r="J184" s="213">
        <f t="shared" si="20"/>
        <v>0</v>
      </c>
      <c r="K184" s="209" t="s">
        <v>195</v>
      </c>
      <c r="L184" s="58"/>
      <c r="M184" s="214" t="s">
        <v>21</v>
      </c>
      <c r="N184" s="215" t="s">
        <v>41</v>
      </c>
      <c r="O184" s="39"/>
      <c r="P184" s="201">
        <f t="shared" si="21"/>
        <v>0</v>
      </c>
      <c r="Q184" s="201">
        <v>0</v>
      </c>
      <c r="R184" s="201">
        <f t="shared" si="22"/>
        <v>0</v>
      </c>
      <c r="S184" s="201">
        <v>0</v>
      </c>
      <c r="T184" s="202">
        <f t="shared" si="23"/>
        <v>0</v>
      </c>
      <c r="AR184" s="21" t="s">
        <v>197</v>
      </c>
      <c r="AT184" s="21" t="s">
        <v>648</v>
      </c>
      <c r="AU184" s="21" t="s">
        <v>77</v>
      </c>
      <c r="AY184" s="21" t="s">
        <v>190</v>
      </c>
      <c r="BE184" s="203">
        <f t="shared" si="24"/>
        <v>0</v>
      </c>
      <c r="BF184" s="203">
        <f t="shared" si="25"/>
        <v>0</v>
      </c>
      <c r="BG184" s="203">
        <f t="shared" si="26"/>
        <v>0</v>
      </c>
      <c r="BH184" s="203">
        <f t="shared" si="27"/>
        <v>0</v>
      </c>
      <c r="BI184" s="203">
        <f t="shared" si="28"/>
        <v>0</v>
      </c>
      <c r="BJ184" s="21" t="s">
        <v>77</v>
      </c>
      <c r="BK184" s="203">
        <f t="shared" si="29"/>
        <v>0</v>
      </c>
      <c r="BL184" s="21" t="s">
        <v>197</v>
      </c>
      <c r="BM184" s="21" t="s">
        <v>1530</v>
      </c>
    </row>
    <row r="185" spans="2:65" s="1" customFormat="1" ht="25.5" customHeight="1">
      <c r="B185" s="38"/>
      <c r="C185" s="207" t="s">
        <v>561</v>
      </c>
      <c r="D185" s="207" t="s">
        <v>648</v>
      </c>
      <c r="E185" s="208" t="s">
        <v>915</v>
      </c>
      <c r="F185" s="209" t="s">
        <v>916</v>
      </c>
      <c r="G185" s="210" t="s">
        <v>194</v>
      </c>
      <c r="H185" s="211">
        <v>1</v>
      </c>
      <c r="I185" s="212"/>
      <c r="J185" s="213">
        <f t="shared" si="20"/>
        <v>0</v>
      </c>
      <c r="K185" s="209" t="s">
        <v>195</v>
      </c>
      <c r="L185" s="58"/>
      <c r="M185" s="214" t="s">
        <v>21</v>
      </c>
      <c r="N185" s="215" t="s">
        <v>41</v>
      </c>
      <c r="O185" s="39"/>
      <c r="P185" s="201">
        <f t="shared" si="21"/>
        <v>0</v>
      </c>
      <c r="Q185" s="201">
        <v>0</v>
      </c>
      <c r="R185" s="201">
        <f t="shared" si="22"/>
        <v>0</v>
      </c>
      <c r="S185" s="201">
        <v>0</v>
      </c>
      <c r="T185" s="202">
        <f t="shared" si="23"/>
        <v>0</v>
      </c>
      <c r="AR185" s="21" t="s">
        <v>197</v>
      </c>
      <c r="AT185" s="21" t="s">
        <v>648</v>
      </c>
      <c r="AU185" s="21" t="s">
        <v>77</v>
      </c>
      <c r="AY185" s="21" t="s">
        <v>190</v>
      </c>
      <c r="BE185" s="203">
        <f t="shared" si="24"/>
        <v>0</v>
      </c>
      <c r="BF185" s="203">
        <f t="shared" si="25"/>
        <v>0</v>
      </c>
      <c r="BG185" s="203">
        <f t="shared" si="26"/>
        <v>0</v>
      </c>
      <c r="BH185" s="203">
        <f t="shared" si="27"/>
        <v>0</v>
      </c>
      <c r="BI185" s="203">
        <f t="shared" si="28"/>
        <v>0</v>
      </c>
      <c r="BJ185" s="21" t="s">
        <v>77</v>
      </c>
      <c r="BK185" s="203">
        <f t="shared" si="29"/>
        <v>0</v>
      </c>
      <c r="BL185" s="21" t="s">
        <v>197</v>
      </c>
      <c r="BM185" s="21" t="s">
        <v>1531</v>
      </c>
    </row>
    <row r="186" spans="2:65" s="1" customFormat="1" ht="102" customHeight="1">
      <c r="B186" s="38"/>
      <c r="C186" s="207" t="s">
        <v>565</v>
      </c>
      <c r="D186" s="207" t="s">
        <v>648</v>
      </c>
      <c r="E186" s="208" t="s">
        <v>1532</v>
      </c>
      <c r="F186" s="209" t="s">
        <v>1533</v>
      </c>
      <c r="G186" s="210" t="s">
        <v>194</v>
      </c>
      <c r="H186" s="211">
        <v>1</v>
      </c>
      <c r="I186" s="212"/>
      <c r="J186" s="213">
        <f t="shared" si="20"/>
        <v>0</v>
      </c>
      <c r="K186" s="209" t="s">
        <v>195</v>
      </c>
      <c r="L186" s="58"/>
      <c r="M186" s="214" t="s">
        <v>21</v>
      </c>
      <c r="N186" s="215" t="s">
        <v>41</v>
      </c>
      <c r="O186" s="39"/>
      <c r="P186" s="201">
        <f t="shared" si="21"/>
        <v>0</v>
      </c>
      <c r="Q186" s="201">
        <v>0</v>
      </c>
      <c r="R186" s="201">
        <f t="shared" si="22"/>
        <v>0</v>
      </c>
      <c r="S186" s="201">
        <v>0</v>
      </c>
      <c r="T186" s="202">
        <f t="shared" si="23"/>
        <v>0</v>
      </c>
      <c r="AR186" s="21" t="s">
        <v>197</v>
      </c>
      <c r="AT186" s="21" t="s">
        <v>648</v>
      </c>
      <c r="AU186" s="21" t="s">
        <v>77</v>
      </c>
      <c r="AY186" s="21" t="s">
        <v>190</v>
      </c>
      <c r="BE186" s="203">
        <f t="shared" si="24"/>
        <v>0</v>
      </c>
      <c r="BF186" s="203">
        <f t="shared" si="25"/>
        <v>0</v>
      </c>
      <c r="BG186" s="203">
        <f t="shared" si="26"/>
        <v>0</v>
      </c>
      <c r="BH186" s="203">
        <f t="shared" si="27"/>
        <v>0</v>
      </c>
      <c r="BI186" s="203">
        <f t="shared" si="28"/>
        <v>0</v>
      </c>
      <c r="BJ186" s="21" t="s">
        <v>77</v>
      </c>
      <c r="BK186" s="203">
        <f t="shared" si="29"/>
        <v>0</v>
      </c>
      <c r="BL186" s="21" t="s">
        <v>197</v>
      </c>
      <c r="BM186" s="21" t="s">
        <v>1534</v>
      </c>
    </row>
    <row r="187" spans="2:65" s="1" customFormat="1" ht="38.25" customHeight="1">
      <c r="B187" s="38"/>
      <c r="C187" s="207" t="s">
        <v>569</v>
      </c>
      <c r="D187" s="207" t="s">
        <v>648</v>
      </c>
      <c r="E187" s="208" t="s">
        <v>1535</v>
      </c>
      <c r="F187" s="209" t="s">
        <v>1536</v>
      </c>
      <c r="G187" s="210" t="s">
        <v>194</v>
      </c>
      <c r="H187" s="211">
        <v>1</v>
      </c>
      <c r="I187" s="212"/>
      <c r="J187" s="213">
        <f t="shared" si="20"/>
        <v>0</v>
      </c>
      <c r="K187" s="209" t="s">
        <v>195</v>
      </c>
      <c r="L187" s="58"/>
      <c r="M187" s="214" t="s">
        <v>21</v>
      </c>
      <c r="N187" s="215" t="s">
        <v>41</v>
      </c>
      <c r="O187" s="39"/>
      <c r="P187" s="201">
        <f t="shared" si="21"/>
        <v>0</v>
      </c>
      <c r="Q187" s="201">
        <v>0</v>
      </c>
      <c r="R187" s="201">
        <f t="shared" si="22"/>
        <v>0</v>
      </c>
      <c r="S187" s="201">
        <v>0</v>
      </c>
      <c r="T187" s="202">
        <f t="shared" si="23"/>
        <v>0</v>
      </c>
      <c r="AR187" s="21" t="s">
        <v>197</v>
      </c>
      <c r="AT187" s="21" t="s">
        <v>648</v>
      </c>
      <c r="AU187" s="21" t="s">
        <v>77</v>
      </c>
      <c r="AY187" s="21" t="s">
        <v>190</v>
      </c>
      <c r="BE187" s="203">
        <f t="shared" si="24"/>
        <v>0</v>
      </c>
      <c r="BF187" s="203">
        <f t="shared" si="25"/>
        <v>0</v>
      </c>
      <c r="BG187" s="203">
        <f t="shared" si="26"/>
        <v>0</v>
      </c>
      <c r="BH187" s="203">
        <f t="shared" si="27"/>
        <v>0</v>
      </c>
      <c r="BI187" s="203">
        <f t="shared" si="28"/>
        <v>0</v>
      </c>
      <c r="BJ187" s="21" t="s">
        <v>77</v>
      </c>
      <c r="BK187" s="203">
        <f t="shared" si="29"/>
        <v>0</v>
      </c>
      <c r="BL187" s="21" t="s">
        <v>197</v>
      </c>
      <c r="BM187" s="21" t="s">
        <v>1537</v>
      </c>
    </row>
    <row r="188" spans="2:65" s="1" customFormat="1" ht="25.5" customHeight="1">
      <c r="B188" s="38"/>
      <c r="C188" s="207" t="s">
        <v>573</v>
      </c>
      <c r="D188" s="207" t="s">
        <v>648</v>
      </c>
      <c r="E188" s="208" t="s">
        <v>1538</v>
      </c>
      <c r="F188" s="209" t="s">
        <v>1539</v>
      </c>
      <c r="G188" s="210" t="s">
        <v>194</v>
      </c>
      <c r="H188" s="211">
        <v>1</v>
      </c>
      <c r="I188" s="212"/>
      <c r="J188" s="213">
        <f t="shared" si="20"/>
        <v>0</v>
      </c>
      <c r="K188" s="209" t="s">
        <v>195</v>
      </c>
      <c r="L188" s="58"/>
      <c r="M188" s="214" t="s">
        <v>21</v>
      </c>
      <c r="N188" s="215" t="s">
        <v>41</v>
      </c>
      <c r="O188" s="39"/>
      <c r="P188" s="201">
        <f t="shared" si="21"/>
        <v>0</v>
      </c>
      <c r="Q188" s="201">
        <v>0</v>
      </c>
      <c r="R188" s="201">
        <f t="shared" si="22"/>
        <v>0</v>
      </c>
      <c r="S188" s="201">
        <v>0</v>
      </c>
      <c r="T188" s="202">
        <f t="shared" si="23"/>
        <v>0</v>
      </c>
      <c r="AR188" s="21" t="s">
        <v>197</v>
      </c>
      <c r="AT188" s="21" t="s">
        <v>648</v>
      </c>
      <c r="AU188" s="21" t="s">
        <v>77</v>
      </c>
      <c r="AY188" s="21" t="s">
        <v>190</v>
      </c>
      <c r="BE188" s="203">
        <f t="shared" si="24"/>
        <v>0</v>
      </c>
      <c r="BF188" s="203">
        <f t="shared" si="25"/>
        <v>0</v>
      </c>
      <c r="BG188" s="203">
        <f t="shared" si="26"/>
        <v>0</v>
      </c>
      <c r="BH188" s="203">
        <f t="shared" si="27"/>
        <v>0</v>
      </c>
      <c r="BI188" s="203">
        <f t="shared" si="28"/>
        <v>0</v>
      </c>
      <c r="BJ188" s="21" t="s">
        <v>77</v>
      </c>
      <c r="BK188" s="203">
        <f t="shared" si="29"/>
        <v>0</v>
      </c>
      <c r="BL188" s="21" t="s">
        <v>197</v>
      </c>
      <c r="BM188" s="21" t="s">
        <v>1540</v>
      </c>
    </row>
    <row r="189" spans="2:65" s="10" customFormat="1" ht="37.35" customHeight="1">
      <c r="B189" s="177"/>
      <c r="C189" s="178"/>
      <c r="D189" s="179" t="s">
        <v>69</v>
      </c>
      <c r="E189" s="180" t="s">
        <v>1541</v>
      </c>
      <c r="F189" s="180" t="s">
        <v>1542</v>
      </c>
      <c r="G189" s="178"/>
      <c r="H189" s="178"/>
      <c r="I189" s="181"/>
      <c r="J189" s="182">
        <f>BK189</f>
        <v>0</v>
      </c>
      <c r="K189" s="178"/>
      <c r="L189" s="183"/>
      <c r="M189" s="184"/>
      <c r="N189" s="185"/>
      <c r="O189" s="185"/>
      <c r="P189" s="186">
        <f>SUM(P190:P192)</f>
        <v>0</v>
      </c>
      <c r="Q189" s="185"/>
      <c r="R189" s="186">
        <f>SUM(R190:R192)</f>
        <v>0</v>
      </c>
      <c r="S189" s="185"/>
      <c r="T189" s="187">
        <f>SUM(T190:T192)</f>
        <v>0</v>
      </c>
      <c r="AR189" s="188" t="s">
        <v>77</v>
      </c>
      <c r="AT189" s="189" t="s">
        <v>69</v>
      </c>
      <c r="AU189" s="189" t="s">
        <v>70</v>
      </c>
      <c r="AY189" s="188" t="s">
        <v>190</v>
      </c>
      <c r="BK189" s="190">
        <f>SUM(BK190:BK192)</f>
        <v>0</v>
      </c>
    </row>
    <row r="190" spans="2:65" s="1" customFormat="1" ht="51" customHeight="1">
      <c r="B190" s="38"/>
      <c r="C190" s="207" t="s">
        <v>577</v>
      </c>
      <c r="D190" s="207" t="s">
        <v>648</v>
      </c>
      <c r="E190" s="208" t="s">
        <v>1543</v>
      </c>
      <c r="F190" s="209" t="s">
        <v>1544</v>
      </c>
      <c r="G190" s="210" t="s">
        <v>194</v>
      </c>
      <c r="H190" s="211">
        <v>1</v>
      </c>
      <c r="I190" s="212"/>
      <c r="J190" s="213">
        <f>ROUND(I190*H190,2)</f>
        <v>0</v>
      </c>
      <c r="K190" s="209" t="s">
        <v>195</v>
      </c>
      <c r="L190" s="58"/>
      <c r="M190" s="214" t="s">
        <v>21</v>
      </c>
      <c r="N190" s="215" t="s">
        <v>41</v>
      </c>
      <c r="O190" s="39"/>
      <c r="P190" s="201">
        <f>O190*H190</f>
        <v>0</v>
      </c>
      <c r="Q190" s="201">
        <v>0</v>
      </c>
      <c r="R190" s="201">
        <f>Q190*H190</f>
        <v>0</v>
      </c>
      <c r="S190" s="201">
        <v>0</v>
      </c>
      <c r="T190" s="202">
        <f>S190*H190</f>
        <v>0</v>
      </c>
      <c r="AR190" s="21" t="s">
        <v>197</v>
      </c>
      <c r="AT190" s="21" t="s">
        <v>648</v>
      </c>
      <c r="AU190" s="21" t="s">
        <v>77</v>
      </c>
      <c r="AY190" s="21" t="s">
        <v>190</v>
      </c>
      <c r="BE190" s="203">
        <f>IF(N190="základní",J190,0)</f>
        <v>0</v>
      </c>
      <c r="BF190" s="203">
        <f>IF(N190="snížená",J190,0)</f>
        <v>0</v>
      </c>
      <c r="BG190" s="203">
        <f>IF(N190="zákl. přenesená",J190,0)</f>
        <v>0</v>
      </c>
      <c r="BH190" s="203">
        <f>IF(N190="sníž. přenesená",J190,0)</f>
        <v>0</v>
      </c>
      <c r="BI190" s="203">
        <f>IF(N190="nulová",J190,0)</f>
        <v>0</v>
      </c>
      <c r="BJ190" s="21" t="s">
        <v>77</v>
      </c>
      <c r="BK190" s="203">
        <f>ROUND(I190*H190,2)</f>
        <v>0</v>
      </c>
      <c r="BL190" s="21" t="s">
        <v>197</v>
      </c>
      <c r="BM190" s="21" t="s">
        <v>1545</v>
      </c>
    </row>
    <row r="191" spans="2:65" s="1" customFormat="1" ht="38.25" customHeight="1">
      <c r="B191" s="38"/>
      <c r="C191" s="207" t="s">
        <v>581</v>
      </c>
      <c r="D191" s="207" t="s">
        <v>648</v>
      </c>
      <c r="E191" s="208" t="s">
        <v>1546</v>
      </c>
      <c r="F191" s="209" t="s">
        <v>1547</v>
      </c>
      <c r="G191" s="210" t="s">
        <v>194</v>
      </c>
      <c r="H191" s="211">
        <v>1</v>
      </c>
      <c r="I191" s="212"/>
      <c r="J191" s="213">
        <f>ROUND(I191*H191,2)</f>
        <v>0</v>
      </c>
      <c r="K191" s="209" t="s">
        <v>195</v>
      </c>
      <c r="L191" s="58"/>
      <c r="M191" s="214" t="s">
        <v>21</v>
      </c>
      <c r="N191" s="215" t="s">
        <v>41</v>
      </c>
      <c r="O191" s="39"/>
      <c r="P191" s="201">
        <f>O191*H191</f>
        <v>0</v>
      </c>
      <c r="Q191" s="201">
        <v>0</v>
      </c>
      <c r="R191" s="201">
        <f>Q191*H191</f>
        <v>0</v>
      </c>
      <c r="S191" s="201">
        <v>0</v>
      </c>
      <c r="T191" s="202">
        <f>S191*H191</f>
        <v>0</v>
      </c>
      <c r="AR191" s="21" t="s">
        <v>197</v>
      </c>
      <c r="AT191" s="21" t="s">
        <v>648</v>
      </c>
      <c r="AU191" s="21" t="s">
        <v>77</v>
      </c>
      <c r="AY191" s="21" t="s">
        <v>190</v>
      </c>
      <c r="BE191" s="203">
        <f>IF(N191="základní",J191,0)</f>
        <v>0</v>
      </c>
      <c r="BF191" s="203">
        <f>IF(N191="snížená",J191,0)</f>
        <v>0</v>
      </c>
      <c r="BG191" s="203">
        <f>IF(N191="zákl. přenesená",J191,0)</f>
        <v>0</v>
      </c>
      <c r="BH191" s="203">
        <f>IF(N191="sníž. přenesená",J191,0)</f>
        <v>0</v>
      </c>
      <c r="BI191" s="203">
        <f>IF(N191="nulová",J191,0)</f>
        <v>0</v>
      </c>
      <c r="BJ191" s="21" t="s">
        <v>77</v>
      </c>
      <c r="BK191" s="203">
        <f>ROUND(I191*H191,2)</f>
        <v>0</v>
      </c>
      <c r="BL191" s="21" t="s">
        <v>197</v>
      </c>
      <c r="BM191" s="21" t="s">
        <v>1548</v>
      </c>
    </row>
    <row r="192" spans="2:65" s="1" customFormat="1" ht="38.25" customHeight="1">
      <c r="B192" s="38"/>
      <c r="C192" s="207" t="s">
        <v>585</v>
      </c>
      <c r="D192" s="207" t="s">
        <v>648</v>
      </c>
      <c r="E192" s="208" t="s">
        <v>1549</v>
      </c>
      <c r="F192" s="209" t="s">
        <v>1550</v>
      </c>
      <c r="G192" s="210" t="s">
        <v>194</v>
      </c>
      <c r="H192" s="211">
        <v>1</v>
      </c>
      <c r="I192" s="212"/>
      <c r="J192" s="213">
        <f>ROUND(I192*H192,2)</f>
        <v>0</v>
      </c>
      <c r="K192" s="209" t="s">
        <v>195</v>
      </c>
      <c r="L192" s="58"/>
      <c r="M192" s="214" t="s">
        <v>21</v>
      </c>
      <c r="N192" s="216" t="s">
        <v>41</v>
      </c>
      <c r="O192" s="217"/>
      <c r="P192" s="218">
        <f>O192*H192</f>
        <v>0</v>
      </c>
      <c r="Q192" s="218">
        <v>0</v>
      </c>
      <c r="R192" s="218">
        <f>Q192*H192</f>
        <v>0</v>
      </c>
      <c r="S192" s="218">
        <v>0</v>
      </c>
      <c r="T192" s="219">
        <f>S192*H192</f>
        <v>0</v>
      </c>
      <c r="AR192" s="21" t="s">
        <v>197</v>
      </c>
      <c r="AT192" s="21" t="s">
        <v>648</v>
      </c>
      <c r="AU192" s="21" t="s">
        <v>77</v>
      </c>
      <c r="AY192" s="21" t="s">
        <v>190</v>
      </c>
      <c r="BE192" s="203">
        <f>IF(N192="základní",J192,0)</f>
        <v>0</v>
      </c>
      <c r="BF192" s="203">
        <f>IF(N192="snížená",J192,0)</f>
        <v>0</v>
      </c>
      <c r="BG192" s="203">
        <f>IF(N192="zákl. přenesená",J192,0)</f>
        <v>0</v>
      </c>
      <c r="BH192" s="203">
        <f>IF(N192="sníž. přenesená",J192,0)</f>
        <v>0</v>
      </c>
      <c r="BI192" s="203">
        <f>IF(N192="nulová",J192,0)</f>
        <v>0</v>
      </c>
      <c r="BJ192" s="21" t="s">
        <v>77</v>
      </c>
      <c r="BK192" s="203">
        <f>ROUND(I192*H192,2)</f>
        <v>0</v>
      </c>
      <c r="BL192" s="21" t="s">
        <v>197</v>
      </c>
      <c r="BM192" s="21" t="s">
        <v>1551</v>
      </c>
    </row>
    <row r="193" spans="2:12" s="1" customFormat="1" ht="6.95" customHeight="1">
      <c r="B193" s="53"/>
      <c r="C193" s="54"/>
      <c r="D193" s="54"/>
      <c r="E193" s="54"/>
      <c r="F193" s="54"/>
      <c r="G193" s="54"/>
      <c r="H193" s="54"/>
      <c r="I193" s="145"/>
      <c r="J193" s="54"/>
      <c r="K193" s="54"/>
      <c r="L193" s="58"/>
    </row>
  </sheetData>
  <sheetProtection algorithmName="SHA-512" hashValue="bhqGn9icV4oq3z55/5zTLQaeQXTfqB8z5idvW/TmB0wXZ8dsgq8QO5a6I5EzAS+W/RB+D0SDCYWoImr975FTjg==" saltValue="8FZaxkUxmGlegAqOVnbjRjICsfaMXSGyX+sfwYHm97weCpnkg4bp+BmDnj8rU0rQWhYKbk0GZEo6dB2u7KkcLA==" spinCount="100000" sheet="1" objects="1" scenarios="1" formatColumns="0" formatRows="0" autoFilter="0"/>
  <autoFilter ref="C90:K192"/>
  <mergeCells count="16">
    <mergeCell ref="L2:V2"/>
    <mergeCell ref="E77:H77"/>
    <mergeCell ref="E81:H81"/>
    <mergeCell ref="E79:H79"/>
    <mergeCell ref="E83:H83"/>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90"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2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103</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162</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1553</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ROUND(J84,2)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ROUND(SUM(BE84:BE126), 2)</f>
        <v>0</v>
      </c>
      <c r="G32" s="39"/>
      <c r="H32" s="39"/>
      <c r="I32" s="137">
        <v>0.21</v>
      </c>
      <c r="J32" s="136">
        <f>ROUND(ROUND((SUM(BE84:BE126)), 2)*I32, 2)</f>
        <v>0</v>
      </c>
      <c r="K32" s="42"/>
    </row>
    <row r="33" spans="2:11" s="1" customFormat="1" ht="14.45" customHeight="1">
      <c r="B33" s="38"/>
      <c r="C33" s="39"/>
      <c r="D33" s="39"/>
      <c r="E33" s="46" t="s">
        <v>42</v>
      </c>
      <c r="F33" s="136">
        <f>ROUND(SUM(BF84:BF126), 2)</f>
        <v>0</v>
      </c>
      <c r="G33" s="39"/>
      <c r="H33" s="39"/>
      <c r="I33" s="137">
        <v>0.15</v>
      </c>
      <c r="J33" s="136">
        <f>ROUND(ROUND((SUM(BF84:BF126)), 2)*I33, 2)</f>
        <v>0</v>
      </c>
      <c r="K33" s="42"/>
    </row>
    <row r="34" spans="2:11" s="1" customFormat="1" ht="14.45" hidden="1" customHeight="1">
      <c r="B34" s="38"/>
      <c r="C34" s="39"/>
      <c r="D34" s="39"/>
      <c r="E34" s="46" t="s">
        <v>43</v>
      </c>
      <c r="F34" s="136">
        <f>ROUND(SUM(BG84:BG126), 2)</f>
        <v>0</v>
      </c>
      <c r="G34" s="39"/>
      <c r="H34" s="39"/>
      <c r="I34" s="137">
        <v>0.21</v>
      </c>
      <c r="J34" s="136">
        <v>0</v>
      </c>
      <c r="K34" s="42"/>
    </row>
    <row r="35" spans="2:11" s="1" customFormat="1" ht="14.45" hidden="1" customHeight="1">
      <c r="B35" s="38"/>
      <c r="C35" s="39"/>
      <c r="D35" s="39"/>
      <c r="E35" s="46" t="s">
        <v>44</v>
      </c>
      <c r="F35" s="136">
        <f>ROUND(SUM(BH84:BH126), 2)</f>
        <v>0</v>
      </c>
      <c r="G35" s="39"/>
      <c r="H35" s="39"/>
      <c r="I35" s="137">
        <v>0.15</v>
      </c>
      <c r="J35" s="136">
        <v>0</v>
      </c>
      <c r="K35" s="42"/>
    </row>
    <row r="36" spans="2:11" s="1" customFormat="1" ht="14.45" hidden="1" customHeight="1">
      <c r="B36" s="38"/>
      <c r="C36" s="39"/>
      <c r="D36" s="39"/>
      <c r="E36" s="46" t="s">
        <v>45</v>
      </c>
      <c r="F36" s="136">
        <f>ROUND(SUM(BI84:BI126),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162</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PS03 - Kabelizace</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J84</f>
        <v>0</v>
      </c>
      <c r="K60" s="42"/>
      <c r="AU60" s="21" t="s">
        <v>171</v>
      </c>
    </row>
    <row r="61" spans="2:47" s="8" customFormat="1" ht="24.95" customHeight="1">
      <c r="B61" s="155"/>
      <c r="C61" s="156"/>
      <c r="D61" s="157" t="s">
        <v>1554</v>
      </c>
      <c r="E61" s="158"/>
      <c r="F61" s="158"/>
      <c r="G61" s="158"/>
      <c r="H61" s="158"/>
      <c r="I61" s="159"/>
      <c r="J61" s="160">
        <f>J85</f>
        <v>0</v>
      </c>
      <c r="K61" s="161"/>
    </row>
    <row r="62" spans="2:47" s="8" customFormat="1" ht="24.95" customHeight="1">
      <c r="B62" s="155"/>
      <c r="C62" s="156"/>
      <c r="D62" s="157" t="s">
        <v>1555</v>
      </c>
      <c r="E62" s="158"/>
      <c r="F62" s="158"/>
      <c r="G62" s="158"/>
      <c r="H62" s="158"/>
      <c r="I62" s="159"/>
      <c r="J62" s="160">
        <f>J99</f>
        <v>0</v>
      </c>
      <c r="K62" s="161"/>
    </row>
    <row r="63" spans="2:47" s="1" customFormat="1" ht="21.75" customHeight="1">
      <c r="B63" s="38"/>
      <c r="C63" s="39"/>
      <c r="D63" s="39"/>
      <c r="E63" s="39"/>
      <c r="F63" s="39"/>
      <c r="G63" s="39"/>
      <c r="H63" s="39"/>
      <c r="I63" s="124"/>
      <c r="J63" s="39"/>
      <c r="K63" s="42"/>
    </row>
    <row r="64" spans="2:47" s="1" customFormat="1" ht="6.95" customHeight="1">
      <c r="B64" s="53"/>
      <c r="C64" s="54"/>
      <c r="D64" s="54"/>
      <c r="E64" s="54"/>
      <c r="F64" s="54"/>
      <c r="G64" s="54"/>
      <c r="H64" s="54"/>
      <c r="I64" s="145"/>
      <c r="J64" s="54"/>
      <c r="K64" s="55"/>
    </row>
    <row r="68" spans="2:12" s="1" customFormat="1" ht="6.95" customHeight="1">
      <c r="B68" s="56"/>
      <c r="C68" s="57"/>
      <c r="D68" s="57"/>
      <c r="E68" s="57"/>
      <c r="F68" s="57"/>
      <c r="G68" s="57"/>
      <c r="H68" s="57"/>
      <c r="I68" s="148"/>
      <c r="J68" s="57"/>
      <c r="K68" s="57"/>
      <c r="L68" s="58"/>
    </row>
    <row r="69" spans="2:12" s="1" customFormat="1" ht="36.950000000000003" customHeight="1">
      <c r="B69" s="38"/>
      <c r="C69" s="59" t="s">
        <v>174</v>
      </c>
      <c r="D69" s="60"/>
      <c r="E69" s="60"/>
      <c r="F69" s="60"/>
      <c r="G69" s="60"/>
      <c r="H69" s="60"/>
      <c r="I69" s="162"/>
      <c r="J69" s="60"/>
      <c r="K69" s="60"/>
      <c r="L69" s="58"/>
    </row>
    <row r="70" spans="2:12" s="1" customFormat="1" ht="6.95" customHeight="1">
      <c r="B70" s="38"/>
      <c r="C70" s="60"/>
      <c r="D70" s="60"/>
      <c r="E70" s="60"/>
      <c r="F70" s="60"/>
      <c r="G70" s="60"/>
      <c r="H70" s="60"/>
      <c r="I70" s="162"/>
      <c r="J70" s="60"/>
      <c r="K70" s="60"/>
      <c r="L70" s="58"/>
    </row>
    <row r="71" spans="2:12" s="1" customFormat="1" ht="14.45" customHeight="1">
      <c r="B71" s="38"/>
      <c r="C71" s="62" t="s">
        <v>18</v>
      </c>
      <c r="D71" s="60"/>
      <c r="E71" s="60"/>
      <c r="F71" s="60"/>
      <c r="G71" s="60"/>
      <c r="H71" s="60"/>
      <c r="I71" s="162"/>
      <c r="J71" s="60"/>
      <c r="K71" s="60"/>
      <c r="L71" s="58"/>
    </row>
    <row r="72" spans="2:12" s="1" customFormat="1" ht="16.5" customHeight="1">
      <c r="B72" s="38"/>
      <c r="C72" s="60"/>
      <c r="D72" s="60"/>
      <c r="E72" s="359" t="str">
        <f>E7</f>
        <v>Žst. Vlastec, oprava SZZ a osvětlení včetně zrušení postradatelného zařízení infrastruktury</v>
      </c>
      <c r="F72" s="360"/>
      <c r="G72" s="360"/>
      <c r="H72" s="360"/>
      <c r="I72" s="162"/>
      <c r="J72" s="60"/>
      <c r="K72" s="60"/>
      <c r="L72" s="58"/>
    </row>
    <row r="73" spans="2:12">
      <c r="B73" s="25"/>
      <c r="C73" s="62" t="s">
        <v>161</v>
      </c>
      <c r="D73" s="163"/>
      <c r="E73" s="163"/>
      <c r="F73" s="163"/>
      <c r="G73" s="163"/>
      <c r="H73" s="163"/>
      <c r="J73" s="163"/>
      <c r="K73" s="163"/>
      <c r="L73" s="164"/>
    </row>
    <row r="74" spans="2:12" s="1" customFormat="1" ht="16.5" customHeight="1">
      <c r="B74" s="38"/>
      <c r="C74" s="60"/>
      <c r="D74" s="60"/>
      <c r="E74" s="359" t="s">
        <v>162</v>
      </c>
      <c r="F74" s="362"/>
      <c r="G74" s="362"/>
      <c r="H74" s="362"/>
      <c r="I74" s="162"/>
      <c r="J74" s="60"/>
      <c r="K74" s="60"/>
      <c r="L74" s="58"/>
    </row>
    <row r="75" spans="2:12" s="1" customFormat="1" ht="14.45" customHeight="1">
      <c r="B75" s="38"/>
      <c r="C75" s="62" t="s">
        <v>163</v>
      </c>
      <c r="D75" s="60"/>
      <c r="E75" s="60"/>
      <c r="F75" s="60"/>
      <c r="G75" s="60"/>
      <c r="H75" s="60"/>
      <c r="I75" s="162"/>
      <c r="J75" s="60"/>
      <c r="K75" s="60"/>
      <c r="L75" s="58"/>
    </row>
    <row r="76" spans="2:12" s="1" customFormat="1" ht="17.25" customHeight="1">
      <c r="B76" s="38"/>
      <c r="C76" s="60"/>
      <c r="D76" s="60"/>
      <c r="E76" s="329" t="str">
        <f>E11</f>
        <v>PS03 - Kabelizace</v>
      </c>
      <c r="F76" s="362"/>
      <c r="G76" s="362"/>
      <c r="H76" s="362"/>
      <c r="I76" s="162"/>
      <c r="J76" s="60"/>
      <c r="K76" s="60"/>
      <c r="L76" s="58"/>
    </row>
    <row r="77" spans="2:12" s="1" customFormat="1" ht="6.95" customHeight="1">
      <c r="B77" s="38"/>
      <c r="C77" s="60"/>
      <c r="D77" s="60"/>
      <c r="E77" s="60"/>
      <c r="F77" s="60"/>
      <c r="G77" s="60"/>
      <c r="H77" s="60"/>
      <c r="I77" s="162"/>
      <c r="J77" s="60"/>
      <c r="K77" s="60"/>
      <c r="L77" s="58"/>
    </row>
    <row r="78" spans="2:12" s="1" customFormat="1" ht="18" customHeight="1">
      <c r="B78" s="38"/>
      <c r="C78" s="62" t="s">
        <v>23</v>
      </c>
      <c r="D78" s="60"/>
      <c r="E78" s="60"/>
      <c r="F78" s="165" t="str">
        <f>F14</f>
        <v xml:space="preserve"> </v>
      </c>
      <c r="G78" s="60"/>
      <c r="H78" s="60"/>
      <c r="I78" s="166" t="s">
        <v>25</v>
      </c>
      <c r="J78" s="70" t="str">
        <f>IF(J14="","",J14)</f>
        <v>15.8.2018</v>
      </c>
      <c r="K78" s="60"/>
      <c r="L78" s="58"/>
    </row>
    <row r="79" spans="2:12" s="1" customFormat="1" ht="6.95" customHeight="1">
      <c r="B79" s="38"/>
      <c r="C79" s="60"/>
      <c r="D79" s="60"/>
      <c r="E79" s="60"/>
      <c r="F79" s="60"/>
      <c r="G79" s="60"/>
      <c r="H79" s="60"/>
      <c r="I79" s="162"/>
      <c r="J79" s="60"/>
      <c r="K79" s="60"/>
      <c r="L79" s="58"/>
    </row>
    <row r="80" spans="2:12" s="1" customFormat="1">
      <c r="B80" s="38"/>
      <c r="C80" s="62" t="s">
        <v>27</v>
      </c>
      <c r="D80" s="60"/>
      <c r="E80" s="60"/>
      <c r="F80" s="165" t="str">
        <f>E17</f>
        <v xml:space="preserve"> </v>
      </c>
      <c r="G80" s="60"/>
      <c r="H80" s="60"/>
      <c r="I80" s="166" t="s">
        <v>32</v>
      </c>
      <c r="J80" s="165" t="str">
        <f>E23</f>
        <v xml:space="preserve"> </v>
      </c>
      <c r="K80" s="60"/>
      <c r="L80" s="58"/>
    </row>
    <row r="81" spans="2:65" s="1" customFormat="1" ht="14.45" customHeight="1">
      <c r="B81" s="38"/>
      <c r="C81" s="62" t="s">
        <v>30</v>
      </c>
      <c r="D81" s="60"/>
      <c r="E81" s="60"/>
      <c r="F81" s="165" t="str">
        <f>IF(E20="","",E20)</f>
        <v/>
      </c>
      <c r="G81" s="60"/>
      <c r="H81" s="60"/>
      <c r="I81" s="162"/>
      <c r="J81" s="60"/>
      <c r="K81" s="60"/>
      <c r="L81" s="58"/>
    </row>
    <row r="82" spans="2:65" s="1" customFormat="1" ht="10.35" customHeight="1">
      <c r="B82" s="38"/>
      <c r="C82" s="60"/>
      <c r="D82" s="60"/>
      <c r="E82" s="60"/>
      <c r="F82" s="60"/>
      <c r="G82" s="60"/>
      <c r="H82" s="60"/>
      <c r="I82" s="162"/>
      <c r="J82" s="60"/>
      <c r="K82" s="60"/>
      <c r="L82" s="58"/>
    </row>
    <row r="83" spans="2:65" s="9" customFormat="1" ht="29.25" customHeight="1">
      <c r="B83" s="167"/>
      <c r="C83" s="168" t="s">
        <v>175</v>
      </c>
      <c r="D83" s="169" t="s">
        <v>55</v>
      </c>
      <c r="E83" s="169" t="s">
        <v>51</v>
      </c>
      <c r="F83" s="169" t="s">
        <v>176</v>
      </c>
      <c r="G83" s="169" t="s">
        <v>177</v>
      </c>
      <c r="H83" s="169" t="s">
        <v>178</v>
      </c>
      <c r="I83" s="170" t="s">
        <v>179</v>
      </c>
      <c r="J83" s="169" t="s">
        <v>169</v>
      </c>
      <c r="K83" s="171" t="s">
        <v>180</v>
      </c>
      <c r="L83" s="172"/>
      <c r="M83" s="78" t="s">
        <v>181</v>
      </c>
      <c r="N83" s="79" t="s">
        <v>40</v>
      </c>
      <c r="O83" s="79" t="s">
        <v>182</v>
      </c>
      <c r="P83" s="79" t="s">
        <v>183</v>
      </c>
      <c r="Q83" s="79" t="s">
        <v>184</v>
      </c>
      <c r="R83" s="79" t="s">
        <v>185</v>
      </c>
      <c r="S83" s="79" t="s">
        <v>186</v>
      </c>
      <c r="T83" s="80" t="s">
        <v>187</v>
      </c>
    </row>
    <row r="84" spans="2:65" s="1" customFormat="1" ht="29.25" customHeight="1">
      <c r="B84" s="38"/>
      <c r="C84" s="84" t="s">
        <v>170</v>
      </c>
      <c r="D84" s="60"/>
      <c r="E84" s="60"/>
      <c r="F84" s="60"/>
      <c r="G84" s="60"/>
      <c r="H84" s="60"/>
      <c r="I84" s="162"/>
      <c r="J84" s="173">
        <f>BK84</f>
        <v>0</v>
      </c>
      <c r="K84" s="60"/>
      <c r="L84" s="58"/>
      <c r="M84" s="81"/>
      <c r="N84" s="82"/>
      <c r="O84" s="82"/>
      <c r="P84" s="174">
        <f>P85+P99</f>
        <v>0</v>
      </c>
      <c r="Q84" s="82"/>
      <c r="R84" s="174">
        <f>R85+R99</f>
        <v>0</v>
      </c>
      <c r="S84" s="82"/>
      <c r="T84" s="175">
        <f>T85+T99</f>
        <v>0</v>
      </c>
      <c r="AT84" s="21" t="s">
        <v>69</v>
      </c>
      <c r="AU84" s="21" t="s">
        <v>171</v>
      </c>
      <c r="BK84" s="176">
        <f>BK85+BK99</f>
        <v>0</v>
      </c>
    </row>
    <row r="85" spans="2:65" s="10" customFormat="1" ht="37.35" customHeight="1">
      <c r="B85" s="177"/>
      <c r="C85" s="178"/>
      <c r="D85" s="179" t="s">
        <v>69</v>
      </c>
      <c r="E85" s="180" t="s">
        <v>74</v>
      </c>
      <c r="F85" s="180" t="s">
        <v>189</v>
      </c>
      <c r="G85" s="178"/>
      <c r="H85" s="178"/>
      <c r="I85" s="181"/>
      <c r="J85" s="182">
        <f>BK85</f>
        <v>0</v>
      </c>
      <c r="K85" s="178"/>
      <c r="L85" s="183"/>
      <c r="M85" s="184"/>
      <c r="N85" s="185"/>
      <c r="O85" s="185"/>
      <c r="P85" s="186">
        <f>SUM(P86:P98)</f>
        <v>0</v>
      </c>
      <c r="Q85" s="185"/>
      <c r="R85" s="186">
        <f>SUM(R86:R98)</f>
        <v>0</v>
      </c>
      <c r="S85" s="185"/>
      <c r="T85" s="187">
        <f>SUM(T86:T98)</f>
        <v>0</v>
      </c>
      <c r="AR85" s="188" t="s">
        <v>77</v>
      </c>
      <c r="AT85" s="189" t="s">
        <v>69</v>
      </c>
      <c r="AU85" s="189" t="s">
        <v>70</v>
      </c>
      <c r="AY85" s="188" t="s">
        <v>190</v>
      </c>
      <c r="BK85" s="190">
        <f>SUM(BK86:BK98)</f>
        <v>0</v>
      </c>
    </row>
    <row r="86" spans="2:65" s="1" customFormat="1" ht="25.5" customHeight="1">
      <c r="B86" s="38"/>
      <c r="C86" s="191" t="s">
        <v>77</v>
      </c>
      <c r="D86" s="191" t="s">
        <v>191</v>
      </c>
      <c r="E86" s="192" t="s">
        <v>1556</v>
      </c>
      <c r="F86" s="193" t="s">
        <v>1557</v>
      </c>
      <c r="G86" s="194" t="s">
        <v>367</v>
      </c>
      <c r="H86" s="195">
        <v>1800</v>
      </c>
      <c r="I86" s="196"/>
      <c r="J86" s="197">
        <f t="shared" ref="J86:J98" si="0">ROUND(I86*H86,2)</f>
        <v>0</v>
      </c>
      <c r="K86" s="193" t="s">
        <v>195</v>
      </c>
      <c r="L86" s="198"/>
      <c r="M86" s="199" t="s">
        <v>21</v>
      </c>
      <c r="N86" s="200" t="s">
        <v>41</v>
      </c>
      <c r="O86" s="39"/>
      <c r="P86" s="201">
        <f t="shared" ref="P86:P98" si="1">O86*H86</f>
        <v>0</v>
      </c>
      <c r="Q86" s="201">
        <v>0</v>
      </c>
      <c r="R86" s="201">
        <f t="shared" ref="R86:R98" si="2">Q86*H86</f>
        <v>0</v>
      </c>
      <c r="S86" s="201">
        <v>0</v>
      </c>
      <c r="T86" s="202">
        <f t="shared" ref="T86:T98" si="3">S86*H86</f>
        <v>0</v>
      </c>
      <c r="AR86" s="21" t="s">
        <v>196</v>
      </c>
      <c r="AT86" s="21" t="s">
        <v>191</v>
      </c>
      <c r="AU86" s="21" t="s">
        <v>77</v>
      </c>
      <c r="AY86" s="21" t="s">
        <v>190</v>
      </c>
      <c r="BE86" s="203">
        <f t="shared" ref="BE86:BE98" si="4">IF(N86="základní",J86,0)</f>
        <v>0</v>
      </c>
      <c r="BF86" s="203">
        <f t="shared" ref="BF86:BF98" si="5">IF(N86="snížená",J86,0)</f>
        <v>0</v>
      </c>
      <c r="BG86" s="203">
        <f t="shared" ref="BG86:BG98" si="6">IF(N86="zákl. přenesená",J86,0)</f>
        <v>0</v>
      </c>
      <c r="BH86" s="203">
        <f t="shared" ref="BH86:BH98" si="7">IF(N86="sníž. přenesená",J86,0)</f>
        <v>0</v>
      </c>
      <c r="BI86" s="203">
        <f t="shared" ref="BI86:BI98" si="8">IF(N86="nulová",J86,0)</f>
        <v>0</v>
      </c>
      <c r="BJ86" s="21" t="s">
        <v>77</v>
      </c>
      <c r="BK86" s="203">
        <f t="shared" ref="BK86:BK98" si="9">ROUND(I86*H86,2)</f>
        <v>0</v>
      </c>
      <c r="BL86" s="21" t="s">
        <v>197</v>
      </c>
      <c r="BM86" s="21" t="s">
        <v>1558</v>
      </c>
    </row>
    <row r="87" spans="2:65" s="1" customFormat="1" ht="25.5" customHeight="1">
      <c r="B87" s="38"/>
      <c r="C87" s="191" t="s">
        <v>79</v>
      </c>
      <c r="D87" s="191" t="s">
        <v>191</v>
      </c>
      <c r="E87" s="192" t="s">
        <v>1559</v>
      </c>
      <c r="F87" s="193" t="s">
        <v>1560</v>
      </c>
      <c r="G87" s="194" t="s">
        <v>367</v>
      </c>
      <c r="H87" s="195">
        <v>1200</v>
      </c>
      <c r="I87" s="196"/>
      <c r="J87" s="197">
        <f t="shared" si="0"/>
        <v>0</v>
      </c>
      <c r="K87" s="193" t="s">
        <v>195</v>
      </c>
      <c r="L87" s="198"/>
      <c r="M87" s="199" t="s">
        <v>21</v>
      </c>
      <c r="N87" s="200" t="s">
        <v>41</v>
      </c>
      <c r="O87" s="39"/>
      <c r="P87" s="201">
        <f t="shared" si="1"/>
        <v>0</v>
      </c>
      <c r="Q87" s="201">
        <v>0</v>
      </c>
      <c r="R87" s="201">
        <f t="shared" si="2"/>
        <v>0</v>
      </c>
      <c r="S87" s="201">
        <v>0</v>
      </c>
      <c r="T87" s="202">
        <f t="shared" si="3"/>
        <v>0</v>
      </c>
      <c r="AR87" s="21" t="s">
        <v>196</v>
      </c>
      <c r="AT87" s="21" t="s">
        <v>191</v>
      </c>
      <c r="AU87" s="21" t="s">
        <v>77</v>
      </c>
      <c r="AY87" s="21" t="s">
        <v>190</v>
      </c>
      <c r="BE87" s="203">
        <f t="shared" si="4"/>
        <v>0</v>
      </c>
      <c r="BF87" s="203">
        <f t="shared" si="5"/>
        <v>0</v>
      </c>
      <c r="BG87" s="203">
        <f t="shared" si="6"/>
        <v>0</v>
      </c>
      <c r="BH87" s="203">
        <f t="shared" si="7"/>
        <v>0</v>
      </c>
      <c r="BI87" s="203">
        <f t="shared" si="8"/>
        <v>0</v>
      </c>
      <c r="BJ87" s="21" t="s">
        <v>77</v>
      </c>
      <c r="BK87" s="203">
        <f t="shared" si="9"/>
        <v>0</v>
      </c>
      <c r="BL87" s="21" t="s">
        <v>197</v>
      </c>
      <c r="BM87" s="21" t="s">
        <v>1561</v>
      </c>
    </row>
    <row r="88" spans="2:65" s="1" customFormat="1" ht="25.5" customHeight="1">
      <c r="B88" s="38"/>
      <c r="C88" s="191" t="s">
        <v>86</v>
      </c>
      <c r="D88" s="191" t="s">
        <v>191</v>
      </c>
      <c r="E88" s="192" t="s">
        <v>1562</v>
      </c>
      <c r="F88" s="193" t="s">
        <v>1563</v>
      </c>
      <c r="G88" s="194" t="s">
        <v>367</v>
      </c>
      <c r="H88" s="195">
        <v>3100</v>
      </c>
      <c r="I88" s="196"/>
      <c r="J88" s="197">
        <f t="shared" si="0"/>
        <v>0</v>
      </c>
      <c r="K88" s="193" t="s">
        <v>195</v>
      </c>
      <c r="L88" s="198"/>
      <c r="M88" s="199" t="s">
        <v>21</v>
      </c>
      <c r="N88" s="200" t="s">
        <v>41</v>
      </c>
      <c r="O88" s="39"/>
      <c r="P88" s="201">
        <f t="shared" si="1"/>
        <v>0</v>
      </c>
      <c r="Q88" s="201">
        <v>0</v>
      </c>
      <c r="R88" s="201">
        <f t="shared" si="2"/>
        <v>0</v>
      </c>
      <c r="S88" s="201">
        <v>0</v>
      </c>
      <c r="T88" s="202">
        <f t="shared" si="3"/>
        <v>0</v>
      </c>
      <c r="AR88" s="21" t="s">
        <v>196</v>
      </c>
      <c r="AT88" s="21" t="s">
        <v>191</v>
      </c>
      <c r="AU88" s="21" t="s">
        <v>77</v>
      </c>
      <c r="AY88" s="21" t="s">
        <v>190</v>
      </c>
      <c r="BE88" s="203">
        <f t="shared" si="4"/>
        <v>0</v>
      </c>
      <c r="BF88" s="203">
        <f t="shared" si="5"/>
        <v>0</v>
      </c>
      <c r="BG88" s="203">
        <f t="shared" si="6"/>
        <v>0</v>
      </c>
      <c r="BH88" s="203">
        <f t="shared" si="7"/>
        <v>0</v>
      </c>
      <c r="BI88" s="203">
        <f t="shared" si="8"/>
        <v>0</v>
      </c>
      <c r="BJ88" s="21" t="s">
        <v>77</v>
      </c>
      <c r="BK88" s="203">
        <f t="shared" si="9"/>
        <v>0</v>
      </c>
      <c r="BL88" s="21" t="s">
        <v>197</v>
      </c>
      <c r="BM88" s="21" t="s">
        <v>1564</v>
      </c>
    </row>
    <row r="89" spans="2:65" s="1" customFormat="1" ht="25.5" customHeight="1">
      <c r="B89" s="38"/>
      <c r="C89" s="191" t="s">
        <v>197</v>
      </c>
      <c r="D89" s="191" t="s">
        <v>191</v>
      </c>
      <c r="E89" s="192" t="s">
        <v>1565</v>
      </c>
      <c r="F89" s="193" t="s">
        <v>1566</v>
      </c>
      <c r="G89" s="194" t="s">
        <v>367</v>
      </c>
      <c r="H89" s="195">
        <v>1800</v>
      </c>
      <c r="I89" s="196"/>
      <c r="J89" s="197">
        <f t="shared" si="0"/>
        <v>0</v>
      </c>
      <c r="K89" s="193" t="s">
        <v>195</v>
      </c>
      <c r="L89" s="198"/>
      <c r="M89" s="199" t="s">
        <v>21</v>
      </c>
      <c r="N89" s="200" t="s">
        <v>41</v>
      </c>
      <c r="O89" s="39"/>
      <c r="P89" s="201">
        <f t="shared" si="1"/>
        <v>0</v>
      </c>
      <c r="Q89" s="201">
        <v>0</v>
      </c>
      <c r="R89" s="201">
        <f t="shared" si="2"/>
        <v>0</v>
      </c>
      <c r="S89" s="201">
        <v>0</v>
      </c>
      <c r="T89" s="202">
        <f t="shared" si="3"/>
        <v>0</v>
      </c>
      <c r="AR89" s="21" t="s">
        <v>196</v>
      </c>
      <c r="AT89" s="21" t="s">
        <v>191</v>
      </c>
      <c r="AU89" s="21" t="s">
        <v>77</v>
      </c>
      <c r="AY89" s="21" t="s">
        <v>190</v>
      </c>
      <c r="BE89" s="203">
        <f t="shared" si="4"/>
        <v>0</v>
      </c>
      <c r="BF89" s="203">
        <f t="shared" si="5"/>
        <v>0</v>
      </c>
      <c r="BG89" s="203">
        <f t="shared" si="6"/>
        <v>0</v>
      </c>
      <c r="BH89" s="203">
        <f t="shared" si="7"/>
        <v>0</v>
      </c>
      <c r="BI89" s="203">
        <f t="shared" si="8"/>
        <v>0</v>
      </c>
      <c r="BJ89" s="21" t="s">
        <v>77</v>
      </c>
      <c r="BK89" s="203">
        <f t="shared" si="9"/>
        <v>0</v>
      </c>
      <c r="BL89" s="21" t="s">
        <v>197</v>
      </c>
      <c r="BM89" s="21" t="s">
        <v>1567</v>
      </c>
    </row>
    <row r="90" spans="2:65" s="1" customFormat="1" ht="25.5" customHeight="1">
      <c r="B90" s="38"/>
      <c r="C90" s="191" t="s">
        <v>208</v>
      </c>
      <c r="D90" s="191" t="s">
        <v>191</v>
      </c>
      <c r="E90" s="192" t="s">
        <v>1568</v>
      </c>
      <c r="F90" s="193" t="s">
        <v>1569</v>
      </c>
      <c r="G90" s="194" t="s">
        <v>367</v>
      </c>
      <c r="H90" s="195">
        <v>1200</v>
      </c>
      <c r="I90" s="196"/>
      <c r="J90" s="197">
        <f t="shared" si="0"/>
        <v>0</v>
      </c>
      <c r="K90" s="193" t="s">
        <v>195</v>
      </c>
      <c r="L90" s="198"/>
      <c r="M90" s="199" t="s">
        <v>21</v>
      </c>
      <c r="N90" s="200" t="s">
        <v>41</v>
      </c>
      <c r="O90" s="39"/>
      <c r="P90" s="201">
        <f t="shared" si="1"/>
        <v>0</v>
      </c>
      <c r="Q90" s="201">
        <v>0</v>
      </c>
      <c r="R90" s="201">
        <f t="shared" si="2"/>
        <v>0</v>
      </c>
      <c r="S90" s="201">
        <v>0</v>
      </c>
      <c r="T90" s="202">
        <f t="shared" si="3"/>
        <v>0</v>
      </c>
      <c r="AR90" s="21" t="s">
        <v>196</v>
      </c>
      <c r="AT90" s="21" t="s">
        <v>191</v>
      </c>
      <c r="AU90" s="21" t="s">
        <v>77</v>
      </c>
      <c r="AY90" s="21" t="s">
        <v>190</v>
      </c>
      <c r="BE90" s="203">
        <f t="shared" si="4"/>
        <v>0</v>
      </c>
      <c r="BF90" s="203">
        <f t="shared" si="5"/>
        <v>0</v>
      </c>
      <c r="BG90" s="203">
        <f t="shared" si="6"/>
        <v>0</v>
      </c>
      <c r="BH90" s="203">
        <f t="shared" si="7"/>
        <v>0</v>
      </c>
      <c r="BI90" s="203">
        <f t="shared" si="8"/>
        <v>0</v>
      </c>
      <c r="BJ90" s="21" t="s">
        <v>77</v>
      </c>
      <c r="BK90" s="203">
        <f t="shared" si="9"/>
        <v>0</v>
      </c>
      <c r="BL90" s="21" t="s">
        <v>197</v>
      </c>
      <c r="BM90" s="21" t="s">
        <v>1570</v>
      </c>
    </row>
    <row r="91" spans="2:65" s="1" customFormat="1" ht="25.5" customHeight="1">
      <c r="B91" s="38"/>
      <c r="C91" s="191" t="s">
        <v>212</v>
      </c>
      <c r="D91" s="191" t="s">
        <v>191</v>
      </c>
      <c r="E91" s="192" t="s">
        <v>1571</v>
      </c>
      <c r="F91" s="193" t="s">
        <v>1572</v>
      </c>
      <c r="G91" s="194" t="s">
        <v>367</v>
      </c>
      <c r="H91" s="195">
        <v>600</v>
      </c>
      <c r="I91" s="196"/>
      <c r="J91" s="197">
        <f t="shared" si="0"/>
        <v>0</v>
      </c>
      <c r="K91" s="193" t="s">
        <v>195</v>
      </c>
      <c r="L91" s="198"/>
      <c r="M91" s="199" t="s">
        <v>21</v>
      </c>
      <c r="N91" s="200" t="s">
        <v>41</v>
      </c>
      <c r="O91" s="39"/>
      <c r="P91" s="201">
        <f t="shared" si="1"/>
        <v>0</v>
      </c>
      <c r="Q91" s="201">
        <v>0</v>
      </c>
      <c r="R91" s="201">
        <f t="shared" si="2"/>
        <v>0</v>
      </c>
      <c r="S91" s="201">
        <v>0</v>
      </c>
      <c r="T91" s="202">
        <f t="shared" si="3"/>
        <v>0</v>
      </c>
      <c r="AR91" s="21" t="s">
        <v>196</v>
      </c>
      <c r="AT91" s="21" t="s">
        <v>191</v>
      </c>
      <c r="AU91" s="21" t="s">
        <v>77</v>
      </c>
      <c r="AY91" s="21" t="s">
        <v>190</v>
      </c>
      <c r="BE91" s="203">
        <f t="shared" si="4"/>
        <v>0</v>
      </c>
      <c r="BF91" s="203">
        <f t="shared" si="5"/>
        <v>0</v>
      </c>
      <c r="BG91" s="203">
        <f t="shared" si="6"/>
        <v>0</v>
      </c>
      <c r="BH91" s="203">
        <f t="shared" si="7"/>
        <v>0</v>
      </c>
      <c r="BI91" s="203">
        <f t="shared" si="8"/>
        <v>0</v>
      </c>
      <c r="BJ91" s="21" t="s">
        <v>77</v>
      </c>
      <c r="BK91" s="203">
        <f t="shared" si="9"/>
        <v>0</v>
      </c>
      <c r="BL91" s="21" t="s">
        <v>197</v>
      </c>
      <c r="BM91" s="21" t="s">
        <v>1573</v>
      </c>
    </row>
    <row r="92" spans="2:65" s="1" customFormat="1" ht="25.5" customHeight="1">
      <c r="B92" s="38"/>
      <c r="C92" s="191" t="s">
        <v>216</v>
      </c>
      <c r="D92" s="191" t="s">
        <v>191</v>
      </c>
      <c r="E92" s="192" t="s">
        <v>1574</v>
      </c>
      <c r="F92" s="193" t="s">
        <v>1575</v>
      </c>
      <c r="G92" s="194" t="s">
        <v>367</v>
      </c>
      <c r="H92" s="195">
        <v>800</v>
      </c>
      <c r="I92" s="196"/>
      <c r="J92" s="197">
        <f t="shared" si="0"/>
        <v>0</v>
      </c>
      <c r="K92" s="193" t="s">
        <v>195</v>
      </c>
      <c r="L92" s="198"/>
      <c r="M92" s="199" t="s">
        <v>21</v>
      </c>
      <c r="N92" s="200" t="s">
        <v>41</v>
      </c>
      <c r="O92" s="39"/>
      <c r="P92" s="201">
        <f t="shared" si="1"/>
        <v>0</v>
      </c>
      <c r="Q92" s="201">
        <v>0</v>
      </c>
      <c r="R92" s="201">
        <f t="shared" si="2"/>
        <v>0</v>
      </c>
      <c r="S92" s="201">
        <v>0</v>
      </c>
      <c r="T92" s="202">
        <f t="shared" si="3"/>
        <v>0</v>
      </c>
      <c r="AR92" s="21" t="s">
        <v>196</v>
      </c>
      <c r="AT92" s="21" t="s">
        <v>191</v>
      </c>
      <c r="AU92" s="21" t="s">
        <v>77</v>
      </c>
      <c r="AY92" s="21" t="s">
        <v>190</v>
      </c>
      <c r="BE92" s="203">
        <f t="shared" si="4"/>
        <v>0</v>
      </c>
      <c r="BF92" s="203">
        <f t="shared" si="5"/>
        <v>0</v>
      </c>
      <c r="BG92" s="203">
        <f t="shared" si="6"/>
        <v>0</v>
      </c>
      <c r="BH92" s="203">
        <f t="shared" si="7"/>
        <v>0</v>
      </c>
      <c r="BI92" s="203">
        <f t="shared" si="8"/>
        <v>0</v>
      </c>
      <c r="BJ92" s="21" t="s">
        <v>77</v>
      </c>
      <c r="BK92" s="203">
        <f t="shared" si="9"/>
        <v>0</v>
      </c>
      <c r="BL92" s="21" t="s">
        <v>197</v>
      </c>
      <c r="BM92" s="21" t="s">
        <v>1576</v>
      </c>
    </row>
    <row r="93" spans="2:65" s="1" customFormat="1" ht="25.5" customHeight="1">
      <c r="B93" s="38"/>
      <c r="C93" s="191" t="s">
        <v>196</v>
      </c>
      <c r="D93" s="191" t="s">
        <v>191</v>
      </c>
      <c r="E93" s="192" t="s">
        <v>1577</v>
      </c>
      <c r="F93" s="193" t="s">
        <v>1578</v>
      </c>
      <c r="G93" s="194" t="s">
        <v>367</v>
      </c>
      <c r="H93" s="195">
        <v>5300</v>
      </c>
      <c r="I93" s="196"/>
      <c r="J93" s="197">
        <f t="shared" si="0"/>
        <v>0</v>
      </c>
      <c r="K93" s="193" t="s">
        <v>195</v>
      </c>
      <c r="L93" s="198"/>
      <c r="M93" s="199" t="s">
        <v>21</v>
      </c>
      <c r="N93" s="200" t="s">
        <v>41</v>
      </c>
      <c r="O93" s="39"/>
      <c r="P93" s="201">
        <f t="shared" si="1"/>
        <v>0</v>
      </c>
      <c r="Q93" s="201">
        <v>0</v>
      </c>
      <c r="R93" s="201">
        <f t="shared" si="2"/>
        <v>0</v>
      </c>
      <c r="S93" s="201">
        <v>0</v>
      </c>
      <c r="T93" s="202">
        <f t="shared" si="3"/>
        <v>0</v>
      </c>
      <c r="AR93" s="21" t="s">
        <v>196</v>
      </c>
      <c r="AT93" s="21" t="s">
        <v>191</v>
      </c>
      <c r="AU93" s="21" t="s">
        <v>77</v>
      </c>
      <c r="AY93" s="21" t="s">
        <v>190</v>
      </c>
      <c r="BE93" s="203">
        <f t="shared" si="4"/>
        <v>0</v>
      </c>
      <c r="BF93" s="203">
        <f t="shared" si="5"/>
        <v>0</v>
      </c>
      <c r="BG93" s="203">
        <f t="shared" si="6"/>
        <v>0</v>
      </c>
      <c r="BH93" s="203">
        <f t="shared" si="7"/>
        <v>0</v>
      </c>
      <c r="BI93" s="203">
        <f t="shared" si="8"/>
        <v>0</v>
      </c>
      <c r="BJ93" s="21" t="s">
        <v>77</v>
      </c>
      <c r="BK93" s="203">
        <f t="shared" si="9"/>
        <v>0</v>
      </c>
      <c r="BL93" s="21" t="s">
        <v>197</v>
      </c>
      <c r="BM93" s="21" t="s">
        <v>1579</v>
      </c>
    </row>
    <row r="94" spans="2:65" s="1" customFormat="1" ht="25.5" customHeight="1">
      <c r="B94" s="38"/>
      <c r="C94" s="191" t="s">
        <v>224</v>
      </c>
      <c r="D94" s="191" t="s">
        <v>191</v>
      </c>
      <c r="E94" s="192" t="s">
        <v>1580</v>
      </c>
      <c r="F94" s="193" t="s">
        <v>1581</v>
      </c>
      <c r="G94" s="194" t="s">
        <v>367</v>
      </c>
      <c r="H94" s="195">
        <v>5300</v>
      </c>
      <c r="I94" s="196"/>
      <c r="J94" s="197">
        <f t="shared" si="0"/>
        <v>0</v>
      </c>
      <c r="K94" s="193" t="s">
        <v>195</v>
      </c>
      <c r="L94" s="198"/>
      <c r="M94" s="199" t="s">
        <v>21</v>
      </c>
      <c r="N94" s="200" t="s">
        <v>41</v>
      </c>
      <c r="O94" s="39"/>
      <c r="P94" s="201">
        <f t="shared" si="1"/>
        <v>0</v>
      </c>
      <c r="Q94" s="201">
        <v>0</v>
      </c>
      <c r="R94" s="201">
        <f t="shared" si="2"/>
        <v>0</v>
      </c>
      <c r="S94" s="201">
        <v>0</v>
      </c>
      <c r="T94" s="202">
        <f t="shared" si="3"/>
        <v>0</v>
      </c>
      <c r="AR94" s="21" t="s">
        <v>196</v>
      </c>
      <c r="AT94" s="21" t="s">
        <v>191</v>
      </c>
      <c r="AU94" s="21" t="s">
        <v>77</v>
      </c>
      <c r="AY94" s="21" t="s">
        <v>190</v>
      </c>
      <c r="BE94" s="203">
        <f t="shared" si="4"/>
        <v>0</v>
      </c>
      <c r="BF94" s="203">
        <f t="shared" si="5"/>
        <v>0</v>
      </c>
      <c r="BG94" s="203">
        <f t="shared" si="6"/>
        <v>0</v>
      </c>
      <c r="BH94" s="203">
        <f t="shared" si="7"/>
        <v>0</v>
      </c>
      <c r="BI94" s="203">
        <f t="shared" si="8"/>
        <v>0</v>
      </c>
      <c r="BJ94" s="21" t="s">
        <v>77</v>
      </c>
      <c r="BK94" s="203">
        <f t="shared" si="9"/>
        <v>0</v>
      </c>
      <c r="BL94" s="21" t="s">
        <v>197</v>
      </c>
      <c r="BM94" s="21" t="s">
        <v>1582</v>
      </c>
    </row>
    <row r="95" spans="2:65" s="1" customFormat="1" ht="25.5" customHeight="1">
      <c r="B95" s="38"/>
      <c r="C95" s="191" t="s">
        <v>228</v>
      </c>
      <c r="D95" s="191" t="s">
        <v>191</v>
      </c>
      <c r="E95" s="192" t="s">
        <v>1583</v>
      </c>
      <c r="F95" s="193" t="s">
        <v>1584</v>
      </c>
      <c r="G95" s="194" t="s">
        <v>367</v>
      </c>
      <c r="H95" s="195">
        <v>4000</v>
      </c>
      <c r="I95" s="196"/>
      <c r="J95" s="197">
        <f t="shared" si="0"/>
        <v>0</v>
      </c>
      <c r="K95" s="193" t="s">
        <v>195</v>
      </c>
      <c r="L95" s="198"/>
      <c r="M95" s="199" t="s">
        <v>21</v>
      </c>
      <c r="N95" s="200" t="s">
        <v>41</v>
      </c>
      <c r="O95" s="39"/>
      <c r="P95" s="201">
        <f t="shared" si="1"/>
        <v>0</v>
      </c>
      <c r="Q95" s="201">
        <v>0</v>
      </c>
      <c r="R95" s="201">
        <f t="shared" si="2"/>
        <v>0</v>
      </c>
      <c r="S95" s="201">
        <v>0</v>
      </c>
      <c r="T95" s="202">
        <f t="shared" si="3"/>
        <v>0</v>
      </c>
      <c r="AR95" s="21" t="s">
        <v>196</v>
      </c>
      <c r="AT95" s="21" t="s">
        <v>191</v>
      </c>
      <c r="AU95" s="21" t="s">
        <v>77</v>
      </c>
      <c r="AY95" s="21" t="s">
        <v>190</v>
      </c>
      <c r="BE95" s="203">
        <f t="shared" si="4"/>
        <v>0</v>
      </c>
      <c r="BF95" s="203">
        <f t="shared" si="5"/>
        <v>0</v>
      </c>
      <c r="BG95" s="203">
        <f t="shared" si="6"/>
        <v>0</v>
      </c>
      <c r="BH95" s="203">
        <f t="shared" si="7"/>
        <v>0</v>
      </c>
      <c r="BI95" s="203">
        <f t="shared" si="8"/>
        <v>0</v>
      </c>
      <c r="BJ95" s="21" t="s">
        <v>77</v>
      </c>
      <c r="BK95" s="203">
        <f t="shared" si="9"/>
        <v>0</v>
      </c>
      <c r="BL95" s="21" t="s">
        <v>197</v>
      </c>
      <c r="BM95" s="21" t="s">
        <v>1585</v>
      </c>
    </row>
    <row r="96" spans="2:65" s="1" customFormat="1" ht="25.5" customHeight="1">
      <c r="B96" s="38"/>
      <c r="C96" s="191" t="s">
        <v>232</v>
      </c>
      <c r="D96" s="191" t="s">
        <v>191</v>
      </c>
      <c r="E96" s="192" t="s">
        <v>1586</v>
      </c>
      <c r="F96" s="193" t="s">
        <v>1587</v>
      </c>
      <c r="G96" s="194" t="s">
        <v>367</v>
      </c>
      <c r="H96" s="195">
        <v>150</v>
      </c>
      <c r="I96" s="196"/>
      <c r="J96" s="197">
        <f t="shared" si="0"/>
        <v>0</v>
      </c>
      <c r="K96" s="193" t="s">
        <v>195</v>
      </c>
      <c r="L96" s="198"/>
      <c r="M96" s="199" t="s">
        <v>21</v>
      </c>
      <c r="N96" s="200" t="s">
        <v>41</v>
      </c>
      <c r="O96" s="39"/>
      <c r="P96" s="201">
        <f t="shared" si="1"/>
        <v>0</v>
      </c>
      <c r="Q96" s="201">
        <v>0</v>
      </c>
      <c r="R96" s="201">
        <f t="shared" si="2"/>
        <v>0</v>
      </c>
      <c r="S96" s="201">
        <v>0</v>
      </c>
      <c r="T96" s="202">
        <f t="shared" si="3"/>
        <v>0</v>
      </c>
      <c r="AR96" s="21" t="s">
        <v>196</v>
      </c>
      <c r="AT96" s="21" t="s">
        <v>191</v>
      </c>
      <c r="AU96" s="21" t="s">
        <v>77</v>
      </c>
      <c r="AY96" s="21" t="s">
        <v>190</v>
      </c>
      <c r="BE96" s="203">
        <f t="shared" si="4"/>
        <v>0</v>
      </c>
      <c r="BF96" s="203">
        <f t="shared" si="5"/>
        <v>0</v>
      </c>
      <c r="BG96" s="203">
        <f t="shared" si="6"/>
        <v>0</v>
      </c>
      <c r="BH96" s="203">
        <f t="shared" si="7"/>
        <v>0</v>
      </c>
      <c r="BI96" s="203">
        <f t="shared" si="8"/>
        <v>0</v>
      </c>
      <c r="BJ96" s="21" t="s">
        <v>77</v>
      </c>
      <c r="BK96" s="203">
        <f t="shared" si="9"/>
        <v>0</v>
      </c>
      <c r="BL96" s="21" t="s">
        <v>197</v>
      </c>
      <c r="BM96" s="21" t="s">
        <v>1588</v>
      </c>
    </row>
    <row r="97" spans="2:65" s="1" customFormat="1" ht="25.5" customHeight="1">
      <c r="B97" s="38"/>
      <c r="C97" s="191" t="s">
        <v>236</v>
      </c>
      <c r="D97" s="191" t="s">
        <v>191</v>
      </c>
      <c r="E97" s="192" t="s">
        <v>1589</v>
      </c>
      <c r="F97" s="193" t="s">
        <v>1590</v>
      </c>
      <c r="G97" s="194" t="s">
        <v>367</v>
      </c>
      <c r="H97" s="195">
        <v>750</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196</v>
      </c>
      <c r="AT97" s="21" t="s">
        <v>191</v>
      </c>
      <c r="AU97" s="21" t="s">
        <v>77</v>
      </c>
      <c r="AY97" s="21" t="s">
        <v>190</v>
      </c>
      <c r="BE97" s="203">
        <f t="shared" si="4"/>
        <v>0</v>
      </c>
      <c r="BF97" s="203">
        <f t="shared" si="5"/>
        <v>0</v>
      </c>
      <c r="BG97" s="203">
        <f t="shared" si="6"/>
        <v>0</v>
      </c>
      <c r="BH97" s="203">
        <f t="shared" si="7"/>
        <v>0</v>
      </c>
      <c r="BI97" s="203">
        <f t="shared" si="8"/>
        <v>0</v>
      </c>
      <c r="BJ97" s="21" t="s">
        <v>77</v>
      </c>
      <c r="BK97" s="203">
        <f t="shared" si="9"/>
        <v>0</v>
      </c>
      <c r="BL97" s="21" t="s">
        <v>197</v>
      </c>
      <c r="BM97" s="21" t="s">
        <v>1591</v>
      </c>
    </row>
    <row r="98" spans="2:65" s="1" customFormat="1" ht="25.5" customHeight="1">
      <c r="B98" s="38"/>
      <c r="C98" s="191" t="s">
        <v>242</v>
      </c>
      <c r="D98" s="191" t="s">
        <v>191</v>
      </c>
      <c r="E98" s="192" t="s">
        <v>1592</v>
      </c>
      <c r="F98" s="193" t="s">
        <v>1593</v>
      </c>
      <c r="G98" s="194" t="s">
        <v>367</v>
      </c>
      <c r="H98" s="195">
        <v>5350</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196</v>
      </c>
      <c r="AT98" s="21" t="s">
        <v>191</v>
      </c>
      <c r="AU98" s="21" t="s">
        <v>77</v>
      </c>
      <c r="AY98" s="21" t="s">
        <v>190</v>
      </c>
      <c r="BE98" s="203">
        <f t="shared" si="4"/>
        <v>0</v>
      </c>
      <c r="BF98" s="203">
        <f t="shared" si="5"/>
        <v>0</v>
      </c>
      <c r="BG98" s="203">
        <f t="shared" si="6"/>
        <v>0</v>
      </c>
      <c r="BH98" s="203">
        <f t="shared" si="7"/>
        <v>0</v>
      </c>
      <c r="BI98" s="203">
        <f t="shared" si="8"/>
        <v>0</v>
      </c>
      <c r="BJ98" s="21" t="s">
        <v>77</v>
      </c>
      <c r="BK98" s="203">
        <f t="shared" si="9"/>
        <v>0</v>
      </c>
      <c r="BL98" s="21" t="s">
        <v>197</v>
      </c>
      <c r="BM98" s="21" t="s">
        <v>1594</v>
      </c>
    </row>
    <row r="99" spans="2:65" s="10" customFormat="1" ht="37.35" customHeight="1">
      <c r="B99" s="177"/>
      <c r="C99" s="178"/>
      <c r="D99" s="179" t="s">
        <v>69</v>
      </c>
      <c r="E99" s="180" t="s">
        <v>88</v>
      </c>
      <c r="F99" s="180" t="s">
        <v>646</v>
      </c>
      <c r="G99" s="178"/>
      <c r="H99" s="178"/>
      <c r="I99" s="181"/>
      <c r="J99" s="182">
        <f>BK99</f>
        <v>0</v>
      </c>
      <c r="K99" s="178"/>
      <c r="L99" s="183"/>
      <c r="M99" s="184"/>
      <c r="N99" s="185"/>
      <c r="O99" s="185"/>
      <c r="P99" s="186">
        <f>SUM(P100:P126)</f>
        <v>0</v>
      </c>
      <c r="Q99" s="185"/>
      <c r="R99" s="186">
        <f>SUM(R100:R126)</f>
        <v>0</v>
      </c>
      <c r="S99" s="185"/>
      <c r="T99" s="187">
        <f>SUM(T100:T126)</f>
        <v>0</v>
      </c>
      <c r="AR99" s="188" t="s">
        <v>77</v>
      </c>
      <c r="AT99" s="189" t="s">
        <v>69</v>
      </c>
      <c r="AU99" s="189" t="s">
        <v>70</v>
      </c>
      <c r="AY99" s="188" t="s">
        <v>190</v>
      </c>
      <c r="BK99" s="190">
        <f>SUM(BK100:BK126)</f>
        <v>0</v>
      </c>
    </row>
    <row r="100" spans="2:65" s="1" customFormat="1" ht="16.5" customHeight="1">
      <c r="B100" s="38"/>
      <c r="C100" s="207" t="s">
        <v>246</v>
      </c>
      <c r="D100" s="207" t="s">
        <v>648</v>
      </c>
      <c r="E100" s="208" t="s">
        <v>1595</v>
      </c>
      <c r="F100" s="209" t="s">
        <v>1596</v>
      </c>
      <c r="G100" s="210" t="s">
        <v>367</v>
      </c>
      <c r="H100" s="211">
        <v>16</v>
      </c>
      <c r="I100" s="212"/>
      <c r="J100" s="213">
        <f t="shared" ref="J100:J126" si="10">ROUND(I100*H100,2)</f>
        <v>0</v>
      </c>
      <c r="K100" s="209" t="s">
        <v>195</v>
      </c>
      <c r="L100" s="58"/>
      <c r="M100" s="214" t="s">
        <v>21</v>
      </c>
      <c r="N100" s="215" t="s">
        <v>41</v>
      </c>
      <c r="O100" s="39"/>
      <c r="P100" s="201">
        <f t="shared" ref="P100:P126" si="11">O100*H100</f>
        <v>0</v>
      </c>
      <c r="Q100" s="201">
        <v>0</v>
      </c>
      <c r="R100" s="201">
        <f t="shared" ref="R100:R126" si="12">Q100*H100</f>
        <v>0</v>
      </c>
      <c r="S100" s="201">
        <v>0</v>
      </c>
      <c r="T100" s="202">
        <f t="shared" ref="T100:T126" si="13">S100*H100</f>
        <v>0</v>
      </c>
      <c r="AR100" s="21" t="s">
        <v>197</v>
      </c>
      <c r="AT100" s="21" t="s">
        <v>648</v>
      </c>
      <c r="AU100" s="21" t="s">
        <v>77</v>
      </c>
      <c r="AY100" s="21" t="s">
        <v>190</v>
      </c>
      <c r="BE100" s="203">
        <f t="shared" ref="BE100:BE126" si="14">IF(N100="základní",J100,0)</f>
        <v>0</v>
      </c>
      <c r="BF100" s="203">
        <f t="shared" ref="BF100:BF126" si="15">IF(N100="snížená",J100,0)</f>
        <v>0</v>
      </c>
      <c r="BG100" s="203">
        <f t="shared" ref="BG100:BG126" si="16">IF(N100="zákl. přenesená",J100,0)</f>
        <v>0</v>
      </c>
      <c r="BH100" s="203">
        <f t="shared" ref="BH100:BH126" si="17">IF(N100="sníž. přenesená",J100,0)</f>
        <v>0</v>
      </c>
      <c r="BI100" s="203">
        <f t="shared" ref="BI100:BI126" si="18">IF(N100="nulová",J100,0)</f>
        <v>0</v>
      </c>
      <c r="BJ100" s="21" t="s">
        <v>77</v>
      </c>
      <c r="BK100" s="203">
        <f t="shared" ref="BK100:BK126" si="19">ROUND(I100*H100,2)</f>
        <v>0</v>
      </c>
      <c r="BL100" s="21" t="s">
        <v>197</v>
      </c>
      <c r="BM100" s="21" t="s">
        <v>1597</v>
      </c>
    </row>
    <row r="101" spans="2:65" s="1" customFormat="1" ht="102" customHeight="1">
      <c r="B101" s="38"/>
      <c r="C101" s="207" t="s">
        <v>10</v>
      </c>
      <c r="D101" s="207" t="s">
        <v>648</v>
      </c>
      <c r="E101" s="208" t="s">
        <v>1598</v>
      </c>
      <c r="F101" s="209" t="s">
        <v>1599</v>
      </c>
      <c r="G101" s="210" t="s">
        <v>194</v>
      </c>
      <c r="H101" s="211">
        <v>48</v>
      </c>
      <c r="I101" s="212"/>
      <c r="J101" s="213">
        <f t="shared" si="10"/>
        <v>0</v>
      </c>
      <c r="K101" s="209" t="s">
        <v>195</v>
      </c>
      <c r="L101" s="58"/>
      <c r="M101" s="214" t="s">
        <v>21</v>
      </c>
      <c r="N101" s="215" t="s">
        <v>41</v>
      </c>
      <c r="O101" s="39"/>
      <c r="P101" s="201">
        <f t="shared" si="11"/>
        <v>0</v>
      </c>
      <c r="Q101" s="201">
        <v>0</v>
      </c>
      <c r="R101" s="201">
        <f t="shared" si="12"/>
        <v>0</v>
      </c>
      <c r="S101" s="201">
        <v>0</v>
      </c>
      <c r="T101" s="202">
        <f t="shared" si="13"/>
        <v>0</v>
      </c>
      <c r="AR101" s="21" t="s">
        <v>197</v>
      </c>
      <c r="AT101" s="21" t="s">
        <v>648</v>
      </c>
      <c r="AU101" s="21" t="s">
        <v>77</v>
      </c>
      <c r="AY101" s="21" t="s">
        <v>190</v>
      </c>
      <c r="BE101" s="203">
        <f t="shared" si="14"/>
        <v>0</v>
      </c>
      <c r="BF101" s="203">
        <f t="shared" si="15"/>
        <v>0</v>
      </c>
      <c r="BG101" s="203">
        <f t="shared" si="16"/>
        <v>0</v>
      </c>
      <c r="BH101" s="203">
        <f t="shared" si="17"/>
        <v>0</v>
      </c>
      <c r="BI101" s="203">
        <f t="shared" si="18"/>
        <v>0</v>
      </c>
      <c r="BJ101" s="21" t="s">
        <v>77</v>
      </c>
      <c r="BK101" s="203">
        <f t="shared" si="19"/>
        <v>0</v>
      </c>
      <c r="BL101" s="21" t="s">
        <v>197</v>
      </c>
      <c r="BM101" s="21" t="s">
        <v>1600</v>
      </c>
    </row>
    <row r="102" spans="2:65" s="1" customFormat="1" ht="51" customHeight="1">
      <c r="B102" s="38"/>
      <c r="C102" s="207" t="s">
        <v>253</v>
      </c>
      <c r="D102" s="207" t="s">
        <v>648</v>
      </c>
      <c r="E102" s="208" t="s">
        <v>1601</v>
      </c>
      <c r="F102" s="209" t="s">
        <v>1602</v>
      </c>
      <c r="G102" s="210" t="s">
        <v>194</v>
      </c>
      <c r="H102" s="211">
        <v>16</v>
      </c>
      <c r="I102" s="212"/>
      <c r="J102" s="213">
        <f t="shared" si="10"/>
        <v>0</v>
      </c>
      <c r="K102" s="209" t="s">
        <v>195</v>
      </c>
      <c r="L102" s="58"/>
      <c r="M102" s="214" t="s">
        <v>21</v>
      </c>
      <c r="N102" s="215" t="s">
        <v>41</v>
      </c>
      <c r="O102" s="39"/>
      <c r="P102" s="201">
        <f t="shared" si="11"/>
        <v>0</v>
      </c>
      <c r="Q102" s="201">
        <v>0</v>
      </c>
      <c r="R102" s="201">
        <f t="shared" si="12"/>
        <v>0</v>
      </c>
      <c r="S102" s="201">
        <v>0</v>
      </c>
      <c r="T102" s="202">
        <f t="shared" si="13"/>
        <v>0</v>
      </c>
      <c r="AR102" s="21" t="s">
        <v>197</v>
      </c>
      <c r="AT102" s="21" t="s">
        <v>648</v>
      </c>
      <c r="AU102" s="21" t="s">
        <v>77</v>
      </c>
      <c r="AY102" s="21" t="s">
        <v>190</v>
      </c>
      <c r="BE102" s="203">
        <f t="shared" si="14"/>
        <v>0</v>
      </c>
      <c r="BF102" s="203">
        <f t="shared" si="15"/>
        <v>0</v>
      </c>
      <c r="BG102" s="203">
        <f t="shared" si="16"/>
        <v>0</v>
      </c>
      <c r="BH102" s="203">
        <f t="shared" si="17"/>
        <v>0</v>
      </c>
      <c r="BI102" s="203">
        <f t="shared" si="18"/>
        <v>0</v>
      </c>
      <c r="BJ102" s="21" t="s">
        <v>77</v>
      </c>
      <c r="BK102" s="203">
        <f t="shared" si="19"/>
        <v>0</v>
      </c>
      <c r="BL102" s="21" t="s">
        <v>197</v>
      </c>
      <c r="BM102" s="21" t="s">
        <v>1603</v>
      </c>
    </row>
    <row r="103" spans="2:65" s="1" customFormat="1" ht="76.5" customHeight="1">
      <c r="B103" s="38"/>
      <c r="C103" s="207" t="s">
        <v>257</v>
      </c>
      <c r="D103" s="207" t="s">
        <v>648</v>
      </c>
      <c r="E103" s="208" t="s">
        <v>1604</v>
      </c>
      <c r="F103" s="209" t="s">
        <v>1605</v>
      </c>
      <c r="G103" s="210" t="s">
        <v>367</v>
      </c>
      <c r="H103" s="211">
        <v>6100</v>
      </c>
      <c r="I103" s="212"/>
      <c r="J103" s="213">
        <f t="shared" si="10"/>
        <v>0</v>
      </c>
      <c r="K103" s="209" t="s">
        <v>195</v>
      </c>
      <c r="L103" s="58"/>
      <c r="M103" s="214" t="s">
        <v>21</v>
      </c>
      <c r="N103" s="215" t="s">
        <v>41</v>
      </c>
      <c r="O103" s="39"/>
      <c r="P103" s="201">
        <f t="shared" si="11"/>
        <v>0</v>
      </c>
      <c r="Q103" s="201">
        <v>0</v>
      </c>
      <c r="R103" s="201">
        <f t="shared" si="12"/>
        <v>0</v>
      </c>
      <c r="S103" s="201">
        <v>0</v>
      </c>
      <c r="T103" s="202">
        <f t="shared" si="13"/>
        <v>0</v>
      </c>
      <c r="AR103" s="21" t="s">
        <v>197</v>
      </c>
      <c r="AT103" s="21" t="s">
        <v>648</v>
      </c>
      <c r="AU103" s="21" t="s">
        <v>77</v>
      </c>
      <c r="AY103" s="21" t="s">
        <v>190</v>
      </c>
      <c r="BE103" s="203">
        <f t="shared" si="14"/>
        <v>0</v>
      </c>
      <c r="BF103" s="203">
        <f t="shared" si="15"/>
        <v>0</v>
      </c>
      <c r="BG103" s="203">
        <f t="shared" si="16"/>
        <v>0</v>
      </c>
      <c r="BH103" s="203">
        <f t="shared" si="17"/>
        <v>0</v>
      </c>
      <c r="BI103" s="203">
        <f t="shared" si="18"/>
        <v>0</v>
      </c>
      <c r="BJ103" s="21" t="s">
        <v>77</v>
      </c>
      <c r="BK103" s="203">
        <f t="shared" si="19"/>
        <v>0</v>
      </c>
      <c r="BL103" s="21" t="s">
        <v>197</v>
      </c>
      <c r="BM103" s="21" t="s">
        <v>1606</v>
      </c>
    </row>
    <row r="104" spans="2:65" s="1" customFormat="1" ht="76.5" customHeight="1">
      <c r="B104" s="38"/>
      <c r="C104" s="207" t="s">
        <v>261</v>
      </c>
      <c r="D104" s="207" t="s">
        <v>648</v>
      </c>
      <c r="E104" s="208" t="s">
        <v>1607</v>
      </c>
      <c r="F104" s="209" t="s">
        <v>1608</v>
      </c>
      <c r="G104" s="210" t="s">
        <v>367</v>
      </c>
      <c r="H104" s="211">
        <v>3000</v>
      </c>
      <c r="I104" s="212"/>
      <c r="J104" s="213">
        <f t="shared" si="10"/>
        <v>0</v>
      </c>
      <c r="K104" s="209" t="s">
        <v>195</v>
      </c>
      <c r="L104" s="58"/>
      <c r="M104" s="214" t="s">
        <v>21</v>
      </c>
      <c r="N104" s="215" t="s">
        <v>41</v>
      </c>
      <c r="O104" s="39"/>
      <c r="P104" s="201">
        <f t="shared" si="11"/>
        <v>0</v>
      </c>
      <c r="Q104" s="201">
        <v>0</v>
      </c>
      <c r="R104" s="201">
        <f t="shared" si="12"/>
        <v>0</v>
      </c>
      <c r="S104" s="201">
        <v>0</v>
      </c>
      <c r="T104" s="202">
        <f t="shared" si="13"/>
        <v>0</v>
      </c>
      <c r="AR104" s="21" t="s">
        <v>197</v>
      </c>
      <c r="AT104" s="21" t="s">
        <v>648</v>
      </c>
      <c r="AU104" s="21" t="s">
        <v>77</v>
      </c>
      <c r="AY104" s="21" t="s">
        <v>190</v>
      </c>
      <c r="BE104" s="203">
        <f t="shared" si="14"/>
        <v>0</v>
      </c>
      <c r="BF104" s="203">
        <f t="shared" si="15"/>
        <v>0</v>
      </c>
      <c r="BG104" s="203">
        <f t="shared" si="16"/>
        <v>0</v>
      </c>
      <c r="BH104" s="203">
        <f t="shared" si="17"/>
        <v>0</v>
      </c>
      <c r="BI104" s="203">
        <f t="shared" si="18"/>
        <v>0</v>
      </c>
      <c r="BJ104" s="21" t="s">
        <v>77</v>
      </c>
      <c r="BK104" s="203">
        <f t="shared" si="19"/>
        <v>0</v>
      </c>
      <c r="BL104" s="21" t="s">
        <v>197</v>
      </c>
      <c r="BM104" s="21" t="s">
        <v>1609</v>
      </c>
    </row>
    <row r="105" spans="2:65" s="1" customFormat="1" ht="76.5" customHeight="1">
      <c r="B105" s="38"/>
      <c r="C105" s="207" t="s">
        <v>265</v>
      </c>
      <c r="D105" s="207" t="s">
        <v>648</v>
      </c>
      <c r="E105" s="208" t="s">
        <v>1610</v>
      </c>
      <c r="F105" s="209" t="s">
        <v>1611</v>
      </c>
      <c r="G105" s="210" t="s">
        <v>367</v>
      </c>
      <c r="H105" s="211">
        <v>600</v>
      </c>
      <c r="I105" s="212"/>
      <c r="J105" s="213">
        <f t="shared" si="10"/>
        <v>0</v>
      </c>
      <c r="K105" s="209" t="s">
        <v>195</v>
      </c>
      <c r="L105" s="58"/>
      <c r="M105" s="214" t="s">
        <v>21</v>
      </c>
      <c r="N105" s="215" t="s">
        <v>41</v>
      </c>
      <c r="O105" s="39"/>
      <c r="P105" s="201">
        <f t="shared" si="11"/>
        <v>0</v>
      </c>
      <c r="Q105" s="201">
        <v>0</v>
      </c>
      <c r="R105" s="201">
        <f t="shared" si="12"/>
        <v>0</v>
      </c>
      <c r="S105" s="201">
        <v>0</v>
      </c>
      <c r="T105" s="202">
        <f t="shared" si="13"/>
        <v>0</v>
      </c>
      <c r="AR105" s="21" t="s">
        <v>197</v>
      </c>
      <c r="AT105" s="21" t="s">
        <v>648</v>
      </c>
      <c r="AU105" s="21" t="s">
        <v>77</v>
      </c>
      <c r="AY105" s="21" t="s">
        <v>190</v>
      </c>
      <c r="BE105" s="203">
        <f t="shared" si="14"/>
        <v>0</v>
      </c>
      <c r="BF105" s="203">
        <f t="shared" si="15"/>
        <v>0</v>
      </c>
      <c r="BG105" s="203">
        <f t="shared" si="16"/>
        <v>0</v>
      </c>
      <c r="BH105" s="203">
        <f t="shared" si="17"/>
        <v>0</v>
      </c>
      <c r="BI105" s="203">
        <f t="shared" si="18"/>
        <v>0</v>
      </c>
      <c r="BJ105" s="21" t="s">
        <v>77</v>
      </c>
      <c r="BK105" s="203">
        <f t="shared" si="19"/>
        <v>0</v>
      </c>
      <c r="BL105" s="21" t="s">
        <v>197</v>
      </c>
      <c r="BM105" s="21" t="s">
        <v>1612</v>
      </c>
    </row>
    <row r="106" spans="2:65" s="1" customFormat="1" ht="63.75" customHeight="1">
      <c r="B106" s="38"/>
      <c r="C106" s="207" t="s">
        <v>269</v>
      </c>
      <c r="D106" s="207" t="s">
        <v>648</v>
      </c>
      <c r="E106" s="208" t="s">
        <v>1613</v>
      </c>
      <c r="F106" s="209" t="s">
        <v>1614</v>
      </c>
      <c r="G106" s="210" t="s">
        <v>367</v>
      </c>
      <c r="H106" s="211">
        <v>5300</v>
      </c>
      <c r="I106" s="212"/>
      <c r="J106" s="213">
        <f t="shared" si="10"/>
        <v>0</v>
      </c>
      <c r="K106" s="209" t="s">
        <v>195</v>
      </c>
      <c r="L106" s="58"/>
      <c r="M106" s="214" t="s">
        <v>21</v>
      </c>
      <c r="N106" s="215" t="s">
        <v>41</v>
      </c>
      <c r="O106" s="39"/>
      <c r="P106" s="201">
        <f t="shared" si="11"/>
        <v>0</v>
      </c>
      <c r="Q106" s="201">
        <v>0</v>
      </c>
      <c r="R106" s="201">
        <f t="shared" si="12"/>
        <v>0</v>
      </c>
      <c r="S106" s="201">
        <v>0</v>
      </c>
      <c r="T106" s="202">
        <f t="shared" si="13"/>
        <v>0</v>
      </c>
      <c r="AR106" s="21" t="s">
        <v>197</v>
      </c>
      <c r="AT106" s="21" t="s">
        <v>648</v>
      </c>
      <c r="AU106" s="21" t="s">
        <v>77</v>
      </c>
      <c r="AY106" s="21" t="s">
        <v>190</v>
      </c>
      <c r="BE106" s="203">
        <f t="shared" si="14"/>
        <v>0</v>
      </c>
      <c r="BF106" s="203">
        <f t="shared" si="15"/>
        <v>0</v>
      </c>
      <c r="BG106" s="203">
        <f t="shared" si="16"/>
        <v>0</v>
      </c>
      <c r="BH106" s="203">
        <f t="shared" si="17"/>
        <v>0</v>
      </c>
      <c r="BI106" s="203">
        <f t="shared" si="18"/>
        <v>0</v>
      </c>
      <c r="BJ106" s="21" t="s">
        <v>77</v>
      </c>
      <c r="BK106" s="203">
        <f t="shared" si="19"/>
        <v>0</v>
      </c>
      <c r="BL106" s="21" t="s">
        <v>197</v>
      </c>
      <c r="BM106" s="21" t="s">
        <v>1615</v>
      </c>
    </row>
    <row r="107" spans="2:65" s="1" customFormat="1" ht="25.5" customHeight="1">
      <c r="B107" s="38"/>
      <c r="C107" s="207" t="s">
        <v>9</v>
      </c>
      <c r="D107" s="207" t="s">
        <v>648</v>
      </c>
      <c r="E107" s="208" t="s">
        <v>1616</v>
      </c>
      <c r="F107" s="209" t="s">
        <v>1617</v>
      </c>
      <c r="G107" s="210" t="s">
        <v>367</v>
      </c>
      <c r="H107" s="211">
        <v>4000</v>
      </c>
      <c r="I107" s="212"/>
      <c r="J107" s="213">
        <f t="shared" si="10"/>
        <v>0</v>
      </c>
      <c r="K107" s="209" t="s">
        <v>195</v>
      </c>
      <c r="L107" s="58"/>
      <c r="M107" s="214" t="s">
        <v>21</v>
      </c>
      <c r="N107" s="215" t="s">
        <v>41</v>
      </c>
      <c r="O107" s="39"/>
      <c r="P107" s="201">
        <f t="shared" si="11"/>
        <v>0</v>
      </c>
      <c r="Q107" s="201">
        <v>0</v>
      </c>
      <c r="R107" s="201">
        <f t="shared" si="12"/>
        <v>0</v>
      </c>
      <c r="S107" s="201">
        <v>0</v>
      </c>
      <c r="T107" s="202">
        <f t="shared" si="13"/>
        <v>0</v>
      </c>
      <c r="AR107" s="21" t="s">
        <v>197</v>
      </c>
      <c r="AT107" s="21" t="s">
        <v>648</v>
      </c>
      <c r="AU107" s="21" t="s">
        <v>77</v>
      </c>
      <c r="AY107" s="21" t="s">
        <v>190</v>
      </c>
      <c r="BE107" s="203">
        <f t="shared" si="14"/>
        <v>0</v>
      </c>
      <c r="BF107" s="203">
        <f t="shared" si="15"/>
        <v>0</v>
      </c>
      <c r="BG107" s="203">
        <f t="shared" si="16"/>
        <v>0</v>
      </c>
      <c r="BH107" s="203">
        <f t="shared" si="17"/>
        <v>0</v>
      </c>
      <c r="BI107" s="203">
        <f t="shared" si="18"/>
        <v>0</v>
      </c>
      <c r="BJ107" s="21" t="s">
        <v>77</v>
      </c>
      <c r="BK107" s="203">
        <f t="shared" si="19"/>
        <v>0</v>
      </c>
      <c r="BL107" s="21" t="s">
        <v>197</v>
      </c>
      <c r="BM107" s="21" t="s">
        <v>1618</v>
      </c>
    </row>
    <row r="108" spans="2:65" s="1" customFormat="1" ht="16.5" customHeight="1">
      <c r="B108" s="38"/>
      <c r="C108" s="207" t="s">
        <v>277</v>
      </c>
      <c r="D108" s="207" t="s">
        <v>648</v>
      </c>
      <c r="E108" s="208" t="s">
        <v>1619</v>
      </c>
      <c r="F108" s="209" t="s">
        <v>1620</v>
      </c>
      <c r="G108" s="210" t="s">
        <v>367</v>
      </c>
      <c r="H108" s="211">
        <v>5300</v>
      </c>
      <c r="I108" s="212"/>
      <c r="J108" s="213">
        <f t="shared" si="10"/>
        <v>0</v>
      </c>
      <c r="K108" s="209" t="s">
        <v>195</v>
      </c>
      <c r="L108" s="58"/>
      <c r="M108" s="214" t="s">
        <v>21</v>
      </c>
      <c r="N108" s="215" t="s">
        <v>41</v>
      </c>
      <c r="O108" s="39"/>
      <c r="P108" s="201">
        <f t="shared" si="11"/>
        <v>0</v>
      </c>
      <c r="Q108" s="201">
        <v>0</v>
      </c>
      <c r="R108" s="201">
        <f t="shared" si="12"/>
        <v>0</v>
      </c>
      <c r="S108" s="201">
        <v>0</v>
      </c>
      <c r="T108" s="202">
        <f t="shared" si="13"/>
        <v>0</v>
      </c>
      <c r="AR108" s="21" t="s">
        <v>197</v>
      </c>
      <c r="AT108" s="21" t="s">
        <v>648</v>
      </c>
      <c r="AU108" s="21" t="s">
        <v>77</v>
      </c>
      <c r="AY108" s="21" t="s">
        <v>190</v>
      </c>
      <c r="BE108" s="203">
        <f t="shared" si="14"/>
        <v>0</v>
      </c>
      <c r="BF108" s="203">
        <f t="shared" si="15"/>
        <v>0</v>
      </c>
      <c r="BG108" s="203">
        <f t="shared" si="16"/>
        <v>0</v>
      </c>
      <c r="BH108" s="203">
        <f t="shared" si="17"/>
        <v>0</v>
      </c>
      <c r="BI108" s="203">
        <f t="shared" si="18"/>
        <v>0</v>
      </c>
      <c r="BJ108" s="21" t="s">
        <v>77</v>
      </c>
      <c r="BK108" s="203">
        <f t="shared" si="19"/>
        <v>0</v>
      </c>
      <c r="BL108" s="21" t="s">
        <v>197</v>
      </c>
      <c r="BM108" s="21" t="s">
        <v>1621</v>
      </c>
    </row>
    <row r="109" spans="2:65" s="1" customFormat="1" ht="16.5" customHeight="1">
      <c r="B109" s="38"/>
      <c r="C109" s="207" t="s">
        <v>281</v>
      </c>
      <c r="D109" s="207" t="s">
        <v>648</v>
      </c>
      <c r="E109" s="208" t="s">
        <v>1622</v>
      </c>
      <c r="F109" s="209" t="s">
        <v>1623</v>
      </c>
      <c r="G109" s="210" t="s">
        <v>194</v>
      </c>
      <c r="H109" s="211">
        <v>2</v>
      </c>
      <c r="I109" s="212"/>
      <c r="J109" s="213">
        <f t="shared" si="10"/>
        <v>0</v>
      </c>
      <c r="K109" s="209" t="s">
        <v>195</v>
      </c>
      <c r="L109" s="58"/>
      <c r="M109" s="214" t="s">
        <v>21</v>
      </c>
      <c r="N109" s="215" t="s">
        <v>41</v>
      </c>
      <c r="O109" s="39"/>
      <c r="P109" s="201">
        <f t="shared" si="11"/>
        <v>0</v>
      </c>
      <c r="Q109" s="201">
        <v>0</v>
      </c>
      <c r="R109" s="201">
        <f t="shared" si="12"/>
        <v>0</v>
      </c>
      <c r="S109" s="201">
        <v>0</v>
      </c>
      <c r="T109" s="202">
        <f t="shared" si="13"/>
        <v>0</v>
      </c>
      <c r="AR109" s="21" t="s">
        <v>197</v>
      </c>
      <c r="AT109" s="21" t="s">
        <v>648</v>
      </c>
      <c r="AU109" s="21" t="s">
        <v>77</v>
      </c>
      <c r="AY109" s="21" t="s">
        <v>190</v>
      </c>
      <c r="BE109" s="203">
        <f t="shared" si="14"/>
        <v>0</v>
      </c>
      <c r="BF109" s="203">
        <f t="shared" si="15"/>
        <v>0</v>
      </c>
      <c r="BG109" s="203">
        <f t="shared" si="16"/>
        <v>0</v>
      </c>
      <c r="BH109" s="203">
        <f t="shared" si="17"/>
        <v>0</v>
      </c>
      <c r="BI109" s="203">
        <f t="shared" si="18"/>
        <v>0</v>
      </c>
      <c r="BJ109" s="21" t="s">
        <v>77</v>
      </c>
      <c r="BK109" s="203">
        <f t="shared" si="19"/>
        <v>0</v>
      </c>
      <c r="BL109" s="21" t="s">
        <v>197</v>
      </c>
      <c r="BM109" s="21" t="s">
        <v>1624</v>
      </c>
    </row>
    <row r="110" spans="2:65" s="1" customFormat="1" ht="25.5" customHeight="1">
      <c r="B110" s="38"/>
      <c r="C110" s="207" t="s">
        <v>285</v>
      </c>
      <c r="D110" s="207" t="s">
        <v>648</v>
      </c>
      <c r="E110" s="208" t="s">
        <v>1625</v>
      </c>
      <c r="F110" s="209" t="s">
        <v>1626</v>
      </c>
      <c r="G110" s="210" t="s">
        <v>194</v>
      </c>
      <c r="H110" s="211">
        <v>2</v>
      </c>
      <c r="I110" s="212"/>
      <c r="J110" s="213">
        <f t="shared" si="10"/>
        <v>0</v>
      </c>
      <c r="K110" s="209" t="s">
        <v>195</v>
      </c>
      <c r="L110" s="58"/>
      <c r="M110" s="214" t="s">
        <v>21</v>
      </c>
      <c r="N110" s="215" t="s">
        <v>41</v>
      </c>
      <c r="O110" s="39"/>
      <c r="P110" s="201">
        <f t="shared" si="11"/>
        <v>0</v>
      </c>
      <c r="Q110" s="201">
        <v>0</v>
      </c>
      <c r="R110" s="201">
        <f t="shared" si="12"/>
        <v>0</v>
      </c>
      <c r="S110" s="201">
        <v>0</v>
      </c>
      <c r="T110" s="202">
        <f t="shared" si="13"/>
        <v>0</v>
      </c>
      <c r="AR110" s="21" t="s">
        <v>197</v>
      </c>
      <c r="AT110" s="21" t="s">
        <v>648</v>
      </c>
      <c r="AU110" s="21" t="s">
        <v>77</v>
      </c>
      <c r="AY110" s="21" t="s">
        <v>190</v>
      </c>
      <c r="BE110" s="203">
        <f t="shared" si="14"/>
        <v>0</v>
      </c>
      <c r="BF110" s="203">
        <f t="shared" si="15"/>
        <v>0</v>
      </c>
      <c r="BG110" s="203">
        <f t="shared" si="16"/>
        <v>0</v>
      </c>
      <c r="BH110" s="203">
        <f t="shared" si="17"/>
        <v>0</v>
      </c>
      <c r="BI110" s="203">
        <f t="shared" si="18"/>
        <v>0</v>
      </c>
      <c r="BJ110" s="21" t="s">
        <v>77</v>
      </c>
      <c r="BK110" s="203">
        <f t="shared" si="19"/>
        <v>0</v>
      </c>
      <c r="BL110" s="21" t="s">
        <v>197</v>
      </c>
      <c r="BM110" s="21" t="s">
        <v>1627</v>
      </c>
    </row>
    <row r="111" spans="2:65" s="1" customFormat="1" ht="16.5" customHeight="1">
      <c r="B111" s="38"/>
      <c r="C111" s="207" t="s">
        <v>289</v>
      </c>
      <c r="D111" s="207" t="s">
        <v>648</v>
      </c>
      <c r="E111" s="208" t="s">
        <v>1628</v>
      </c>
      <c r="F111" s="209" t="s">
        <v>1629</v>
      </c>
      <c r="G111" s="210" t="s">
        <v>194</v>
      </c>
      <c r="H111" s="211">
        <v>1</v>
      </c>
      <c r="I111" s="212"/>
      <c r="J111" s="213">
        <f t="shared" si="10"/>
        <v>0</v>
      </c>
      <c r="K111" s="209" t="s">
        <v>195</v>
      </c>
      <c r="L111" s="58"/>
      <c r="M111" s="214" t="s">
        <v>21</v>
      </c>
      <c r="N111" s="215" t="s">
        <v>41</v>
      </c>
      <c r="O111" s="39"/>
      <c r="P111" s="201">
        <f t="shared" si="11"/>
        <v>0</v>
      </c>
      <c r="Q111" s="201">
        <v>0</v>
      </c>
      <c r="R111" s="201">
        <f t="shared" si="12"/>
        <v>0</v>
      </c>
      <c r="S111" s="201">
        <v>0</v>
      </c>
      <c r="T111" s="202">
        <f t="shared" si="13"/>
        <v>0</v>
      </c>
      <c r="AR111" s="21" t="s">
        <v>197</v>
      </c>
      <c r="AT111" s="21" t="s">
        <v>648</v>
      </c>
      <c r="AU111" s="21" t="s">
        <v>77</v>
      </c>
      <c r="AY111" s="21" t="s">
        <v>190</v>
      </c>
      <c r="BE111" s="203">
        <f t="shared" si="14"/>
        <v>0</v>
      </c>
      <c r="BF111" s="203">
        <f t="shared" si="15"/>
        <v>0</v>
      </c>
      <c r="BG111" s="203">
        <f t="shared" si="16"/>
        <v>0</v>
      </c>
      <c r="BH111" s="203">
        <f t="shared" si="17"/>
        <v>0</v>
      </c>
      <c r="BI111" s="203">
        <f t="shared" si="18"/>
        <v>0</v>
      </c>
      <c r="BJ111" s="21" t="s">
        <v>77</v>
      </c>
      <c r="BK111" s="203">
        <f t="shared" si="19"/>
        <v>0</v>
      </c>
      <c r="BL111" s="21" t="s">
        <v>197</v>
      </c>
      <c r="BM111" s="21" t="s">
        <v>1630</v>
      </c>
    </row>
    <row r="112" spans="2:65" s="1" customFormat="1" ht="38.25" customHeight="1">
      <c r="B112" s="38"/>
      <c r="C112" s="207" t="s">
        <v>294</v>
      </c>
      <c r="D112" s="207" t="s">
        <v>648</v>
      </c>
      <c r="E112" s="208" t="s">
        <v>1631</v>
      </c>
      <c r="F112" s="209" t="s">
        <v>1632</v>
      </c>
      <c r="G112" s="210" t="s">
        <v>194</v>
      </c>
      <c r="H112" s="211">
        <v>80</v>
      </c>
      <c r="I112" s="212"/>
      <c r="J112" s="213">
        <f t="shared" si="10"/>
        <v>0</v>
      </c>
      <c r="K112" s="209" t="s">
        <v>195</v>
      </c>
      <c r="L112" s="58"/>
      <c r="M112" s="214" t="s">
        <v>21</v>
      </c>
      <c r="N112" s="215" t="s">
        <v>41</v>
      </c>
      <c r="O112" s="39"/>
      <c r="P112" s="201">
        <f t="shared" si="11"/>
        <v>0</v>
      </c>
      <c r="Q112" s="201">
        <v>0</v>
      </c>
      <c r="R112" s="201">
        <f t="shared" si="12"/>
        <v>0</v>
      </c>
      <c r="S112" s="201">
        <v>0</v>
      </c>
      <c r="T112" s="202">
        <f t="shared" si="13"/>
        <v>0</v>
      </c>
      <c r="AR112" s="21" t="s">
        <v>197</v>
      </c>
      <c r="AT112" s="21" t="s">
        <v>648</v>
      </c>
      <c r="AU112" s="21" t="s">
        <v>77</v>
      </c>
      <c r="AY112" s="21" t="s">
        <v>190</v>
      </c>
      <c r="BE112" s="203">
        <f t="shared" si="14"/>
        <v>0</v>
      </c>
      <c r="BF112" s="203">
        <f t="shared" si="15"/>
        <v>0</v>
      </c>
      <c r="BG112" s="203">
        <f t="shared" si="16"/>
        <v>0</v>
      </c>
      <c r="BH112" s="203">
        <f t="shared" si="17"/>
        <v>0</v>
      </c>
      <c r="BI112" s="203">
        <f t="shared" si="18"/>
        <v>0</v>
      </c>
      <c r="BJ112" s="21" t="s">
        <v>77</v>
      </c>
      <c r="BK112" s="203">
        <f t="shared" si="19"/>
        <v>0</v>
      </c>
      <c r="BL112" s="21" t="s">
        <v>197</v>
      </c>
      <c r="BM112" s="21" t="s">
        <v>1633</v>
      </c>
    </row>
    <row r="113" spans="2:65" s="1" customFormat="1" ht="25.5" customHeight="1">
      <c r="B113" s="38"/>
      <c r="C113" s="207" t="s">
        <v>298</v>
      </c>
      <c r="D113" s="207" t="s">
        <v>648</v>
      </c>
      <c r="E113" s="208" t="s">
        <v>1634</v>
      </c>
      <c r="F113" s="209" t="s">
        <v>1635</v>
      </c>
      <c r="G113" s="210" t="s">
        <v>194</v>
      </c>
      <c r="H113" s="211">
        <v>220</v>
      </c>
      <c r="I113" s="212"/>
      <c r="J113" s="213">
        <f t="shared" si="10"/>
        <v>0</v>
      </c>
      <c r="K113" s="209" t="s">
        <v>195</v>
      </c>
      <c r="L113" s="58"/>
      <c r="M113" s="214" t="s">
        <v>21</v>
      </c>
      <c r="N113" s="215" t="s">
        <v>41</v>
      </c>
      <c r="O113" s="39"/>
      <c r="P113" s="201">
        <f t="shared" si="11"/>
        <v>0</v>
      </c>
      <c r="Q113" s="201">
        <v>0</v>
      </c>
      <c r="R113" s="201">
        <f t="shared" si="12"/>
        <v>0</v>
      </c>
      <c r="S113" s="201">
        <v>0</v>
      </c>
      <c r="T113" s="202">
        <f t="shared" si="13"/>
        <v>0</v>
      </c>
      <c r="AR113" s="21" t="s">
        <v>197</v>
      </c>
      <c r="AT113" s="21" t="s">
        <v>648</v>
      </c>
      <c r="AU113" s="21" t="s">
        <v>77</v>
      </c>
      <c r="AY113" s="21" t="s">
        <v>190</v>
      </c>
      <c r="BE113" s="203">
        <f t="shared" si="14"/>
        <v>0</v>
      </c>
      <c r="BF113" s="203">
        <f t="shared" si="15"/>
        <v>0</v>
      </c>
      <c r="BG113" s="203">
        <f t="shared" si="16"/>
        <v>0</v>
      </c>
      <c r="BH113" s="203">
        <f t="shared" si="17"/>
        <v>0</v>
      </c>
      <c r="BI113" s="203">
        <f t="shared" si="18"/>
        <v>0</v>
      </c>
      <c r="BJ113" s="21" t="s">
        <v>77</v>
      </c>
      <c r="BK113" s="203">
        <f t="shared" si="19"/>
        <v>0</v>
      </c>
      <c r="BL113" s="21" t="s">
        <v>197</v>
      </c>
      <c r="BM113" s="21" t="s">
        <v>1636</v>
      </c>
    </row>
    <row r="114" spans="2:65" s="1" customFormat="1" ht="63.75" customHeight="1">
      <c r="B114" s="38"/>
      <c r="C114" s="207" t="s">
        <v>302</v>
      </c>
      <c r="D114" s="207" t="s">
        <v>648</v>
      </c>
      <c r="E114" s="208" t="s">
        <v>1637</v>
      </c>
      <c r="F114" s="209" t="s">
        <v>1638</v>
      </c>
      <c r="G114" s="210" t="s">
        <v>194</v>
      </c>
      <c r="H114" s="211">
        <v>64</v>
      </c>
      <c r="I114" s="212"/>
      <c r="J114" s="213">
        <f t="shared" si="10"/>
        <v>0</v>
      </c>
      <c r="K114" s="209" t="s">
        <v>195</v>
      </c>
      <c r="L114" s="58"/>
      <c r="M114" s="214" t="s">
        <v>21</v>
      </c>
      <c r="N114" s="215" t="s">
        <v>41</v>
      </c>
      <c r="O114" s="39"/>
      <c r="P114" s="201">
        <f t="shared" si="11"/>
        <v>0</v>
      </c>
      <c r="Q114" s="201">
        <v>0</v>
      </c>
      <c r="R114" s="201">
        <f t="shared" si="12"/>
        <v>0</v>
      </c>
      <c r="S114" s="201">
        <v>0</v>
      </c>
      <c r="T114" s="202">
        <f t="shared" si="13"/>
        <v>0</v>
      </c>
      <c r="AR114" s="21" t="s">
        <v>197</v>
      </c>
      <c r="AT114" s="21" t="s">
        <v>648</v>
      </c>
      <c r="AU114" s="21" t="s">
        <v>77</v>
      </c>
      <c r="AY114" s="21" t="s">
        <v>190</v>
      </c>
      <c r="BE114" s="203">
        <f t="shared" si="14"/>
        <v>0</v>
      </c>
      <c r="BF114" s="203">
        <f t="shared" si="15"/>
        <v>0</v>
      </c>
      <c r="BG114" s="203">
        <f t="shared" si="16"/>
        <v>0</v>
      </c>
      <c r="BH114" s="203">
        <f t="shared" si="17"/>
        <v>0</v>
      </c>
      <c r="BI114" s="203">
        <f t="shared" si="18"/>
        <v>0</v>
      </c>
      <c r="BJ114" s="21" t="s">
        <v>77</v>
      </c>
      <c r="BK114" s="203">
        <f t="shared" si="19"/>
        <v>0</v>
      </c>
      <c r="BL114" s="21" t="s">
        <v>197</v>
      </c>
      <c r="BM114" s="21" t="s">
        <v>1639</v>
      </c>
    </row>
    <row r="115" spans="2:65" s="1" customFormat="1" ht="63.75" customHeight="1">
      <c r="B115" s="38"/>
      <c r="C115" s="207" t="s">
        <v>307</v>
      </c>
      <c r="D115" s="207" t="s">
        <v>648</v>
      </c>
      <c r="E115" s="208" t="s">
        <v>1640</v>
      </c>
      <c r="F115" s="209" t="s">
        <v>1641</v>
      </c>
      <c r="G115" s="210" t="s">
        <v>194</v>
      </c>
      <c r="H115" s="211">
        <v>20</v>
      </c>
      <c r="I115" s="212"/>
      <c r="J115" s="213">
        <f t="shared" si="10"/>
        <v>0</v>
      </c>
      <c r="K115" s="209" t="s">
        <v>195</v>
      </c>
      <c r="L115" s="58"/>
      <c r="M115" s="214" t="s">
        <v>21</v>
      </c>
      <c r="N115" s="215" t="s">
        <v>41</v>
      </c>
      <c r="O115" s="39"/>
      <c r="P115" s="201">
        <f t="shared" si="11"/>
        <v>0</v>
      </c>
      <c r="Q115" s="201">
        <v>0</v>
      </c>
      <c r="R115" s="201">
        <f t="shared" si="12"/>
        <v>0</v>
      </c>
      <c r="S115" s="201">
        <v>0</v>
      </c>
      <c r="T115" s="202">
        <f t="shared" si="13"/>
        <v>0</v>
      </c>
      <c r="AR115" s="21" t="s">
        <v>197</v>
      </c>
      <c r="AT115" s="21" t="s">
        <v>648</v>
      </c>
      <c r="AU115" s="21" t="s">
        <v>77</v>
      </c>
      <c r="AY115" s="21" t="s">
        <v>190</v>
      </c>
      <c r="BE115" s="203">
        <f t="shared" si="14"/>
        <v>0</v>
      </c>
      <c r="BF115" s="203">
        <f t="shared" si="15"/>
        <v>0</v>
      </c>
      <c r="BG115" s="203">
        <f t="shared" si="16"/>
        <v>0</v>
      </c>
      <c r="BH115" s="203">
        <f t="shared" si="17"/>
        <v>0</v>
      </c>
      <c r="BI115" s="203">
        <f t="shared" si="18"/>
        <v>0</v>
      </c>
      <c r="BJ115" s="21" t="s">
        <v>77</v>
      </c>
      <c r="BK115" s="203">
        <f t="shared" si="19"/>
        <v>0</v>
      </c>
      <c r="BL115" s="21" t="s">
        <v>197</v>
      </c>
      <c r="BM115" s="21" t="s">
        <v>1642</v>
      </c>
    </row>
    <row r="116" spans="2:65" s="1" customFormat="1" ht="25.5" customHeight="1">
      <c r="B116" s="38"/>
      <c r="C116" s="207" t="s">
        <v>311</v>
      </c>
      <c r="D116" s="207" t="s">
        <v>648</v>
      </c>
      <c r="E116" s="208" t="s">
        <v>1643</v>
      </c>
      <c r="F116" s="209" t="s">
        <v>1644</v>
      </c>
      <c r="G116" s="210" t="s">
        <v>367</v>
      </c>
      <c r="H116" s="211">
        <v>30</v>
      </c>
      <c r="I116" s="212"/>
      <c r="J116" s="213">
        <f t="shared" si="10"/>
        <v>0</v>
      </c>
      <c r="K116" s="209" t="s">
        <v>195</v>
      </c>
      <c r="L116" s="58"/>
      <c r="M116" s="214" t="s">
        <v>21</v>
      </c>
      <c r="N116" s="215" t="s">
        <v>41</v>
      </c>
      <c r="O116" s="39"/>
      <c r="P116" s="201">
        <f t="shared" si="11"/>
        <v>0</v>
      </c>
      <c r="Q116" s="201">
        <v>0</v>
      </c>
      <c r="R116" s="201">
        <f t="shared" si="12"/>
        <v>0</v>
      </c>
      <c r="S116" s="201">
        <v>0</v>
      </c>
      <c r="T116" s="202">
        <f t="shared" si="13"/>
        <v>0</v>
      </c>
      <c r="AR116" s="21" t="s">
        <v>197</v>
      </c>
      <c r="AT116" s="21" t="s">
        <v>648</v>
      </c>
      <c r="AU116" s="21" t="s">
        <v>77</v>
      </c>
      <c r="AY116" s="21" t="s">
        <v>190</v>
      </c>
      <c r="BE116" s="203">
        <f t="shared" si="14"/>
        <v>0</v>
      </c>
      <c r="BF116" s="203">
        <f t="shared" si="15"/>
        <v>0</v>
      </c>
      <c r="BG116" s="203">
        <f t="shared" si="16"/>
        <v>0</v>
      </c>
      <c r="BH116" s="203">
        <f t="shared" si="17"/>
        <v>0</v>
      </c>
      <c r="BI116" s="203">
        <f t="shared" si="18"/>
        <v>0</v>
      </c>
      <c r="BJ116" s="21" t="s">
        <v>77</v>
      </c>
      <c r="BK116" s="203">
        <f t="shared" si="19"/>
        <v>0</v>
      </c>
      <c r="BL116" s="21" t="s">
        <v>197</v>
      </c>
      <c r="BM116" s="21" t="s">
        <v>1645</v>
      </c>
    </row>
    <row r="117" spans="2:65" s="1" customFormat="1" ht="25.5" customHeight="1">
      <c r="B117" s="38"/>
      <c r="C117" s="207" t="s">
        <v>316</v>
      </c>
      <c r="D117" s="207" t="s">
        <v>648</v>
      </c>
      <c r="E117" s="208" t="s">
        <v>1646</v>
      </c>
      <c r="F117" s="209" t="s">
        <v>1647</v>
      </c>
      <c r="G117" s="210" t="s">
        <v>367</v>
      </c>
      <c r="H117" s="211">
        <v>40</v>
      </c>
      <c r="I117" s="212"/>
      <c r="J117" s="213">
        <f t="shared" si="10"/>
        <v>0</v>
      </c>
      <c r="K117" s="209" t="s">
        <v>195</v>
      </c>
      <c r="L117" s="58"/>
      <c r="M117" s="214" t="s">
        <v>21</v>
      </c>
      <c r="N117" s="215" t="s">
        <v>41</v>
      </c>
      <c r="O117" s="39"/>
      <c r="P117" s="201">
        <f t="shared" si="11"/>
        <v>0</v>
      </c>
      <c r="Q117" s="201">
        <v>0</v>
      </c>
      <c r="R117" s="201">
        <f t="shared" si="12"/>
        <v>0</v>
      </c>
      <c r="S117" s="201">
        <v>0</v>
      </c>
      <c r="T117" s="202">
        <f t="shared" si="13"/>
        <v>0</v>
      </c>
      <c r="AR117" s="21" t="s">
        <v>197</v>
      </c>
      <c r="AT117" s="21" t="s">
        <v>648</v>
      </c>
      <c r="AU117" s="21" t="s">
        <v>77</v>
      </c>
      <c r="AY117" s="21" t="s">
        <v>190</v>
      </c>
      <c r="BE117" s="203">
        <f t="shared" si="14"/>
        <v>0</v>
      </c>
      <c r="BF117" s="203">
        <f t="shared" si="15"/>
        <v>0</v>
      </c>
      <c r="BG117" s="203">
        <f t="shared" si="16"/>
        <v>0</v>
      </c>
      <c r="BH117" s="203">
        <f t="shared" si="17"/>
        <v>0</v>
      </c>
      <c r="BI117" s="203">
        <f t="shared" si="18"/>
        <v>0</v>
      </c>
      <c r="BJ117" s="21" t="s">
        <v>77</v>
      </c>
      <c r="BK117" s="203">
        <f t="shared" si="19"/>
        <v>0</v>
      </c>
      <c r="BL117" s="21" t="s">
        <v>197</v>
      </c>
      <c r="BM117" s="21" t="s">
        <v>1648</v>
      </c>
    </row>
    <row r="118" spans="2:65" s="1" customFormat="1" ht="16.5" customHeight="1">
      <c r="B118" s="38"/>
      <c r="C118" s="207" t="s">
        <v>320</v>
      </c>
      <c r="D118" s="207" t="s">
        <v>648</v>
      </c>
      <c r="E118" s="208" t="s">
        <v>874</v>
      </c>
      <c r="F118" s="209" t="s">
        <v>875</v>
      </c>
      <c r="G118" s="210" t="s">
        <v>876</v>
      </c>
      <c r="H118" s="211">
        <v>350</v>
      </c>
      <c r="I118" s="212"/>
      <c r="J118" s="213">
        <f t="shared" si="10"/>
        <v>0</v>
      </c>
      <c r="K118" s="209" t="s">
        <v>195</v>
      </c>
      <c r="L118" s="58"/>
      <c r="M118" s="214" t="s">
        <v>21</v>
      </c>
      <c r="N118" s="215" t="s">
        <v>41</v>
      </c>
      <c r="O118" s="39"/>
      <c r="P118" s="201">
        <f t="shared" si="11"/>
        <v>0</v>
      </c>
      <c r="Q118" s="201">
        <v>0</v>
      </c>
      <c r="R118" s="201">
        <f t="shared" si="12"/>
        <v>0</v>
      </c>
      <c r="S118" s="201">
        <v>0</v>
      </c>
      <c r="T118" s="202">
        <f t="shared" si="13"/>
        <v>0</v>
      </c>
      <c r="AR118" s="21" t="s">
        <v>197</v>
      </c>
      <c r="AT118" s="21" t="s">
        <v>648</v>
      </c>
      <c r="AU118" s="21" t="s">
        <v>77</v>
      </c>
      <c r="AY118" s="21" t="s">
        <v>190</v>
      </c>
      <c r="BE118" s="203">
        <f t="shared" si="14"/>
        <v>0</v>
      </c>
      <c r="BF118" s="203">
        <f t="shared" si="15"/>
        <v>0</v>
      </c>
      <c r="BG118" s="203">
        <f t="shared" si="16"/>
        <v>0</v>
      </c>
      <c r="BH118" s="203">
        <f t="shared" si="17"/>
        <v>0</v>
      </c>
      <c r="BI118" s="203">
        <f t="shared" si="18"/>
        <v>0</v>
      </c>
      <c r="BJ118" s="21" t="s">
        <v>77</v>
      </c>
      <c r="BK118" s="203">
        <f t="shared" si="19"/>
        <v>0</v>
      </c>
      <c r="BL118" s="21" t="s">
        <v>197</v>
      </c>
      <c r="BM118" s="21" t="s">
        <v>1649</v>
      </c>
    </row>
    <row r="119" spans="2:65" s="1" customFormat="1" ht="16.5" customHeight="1">
      <c r="B119" s="38"/>
      <c r="C119" s="207" t="s">
        <v>324</v>
      </c>
      <c r="D119" s="207" t="s">
        <v>648</v>
      </c>
      <c r="E119" s="208" t="s">
        <v>879</v>
      </c>
      <c r="F119" s="209" t="s">
        <v>880</v>
      </c>
      <c r="G119" s="210" t="s">
        <v>194</v>
      </c>
      <c r="H119" s="211">
        <v>1</v>
      </c>
      <c r="I119" s="212"/>
      <c r="J119" s="213">
        <f t="shared" si="10"/>
        <v>0</v>
      </c>
      <c r="K119" s="209" t="s">
        <v>195</v>
      </c>
      <c r="L119" s="58"/>
      <c r="M119" s="214" t="s">
        <v>21</v>
      </c>
      <c r="N119" s="215" t="s">
        <v>41</v>
      </c>
      <c r="O119" s="39"/>
      <c r="P119" s="201">
        <f t="shared" si="11"/>
        <v>0</v>
      </c>
      <c r="Q119" s="201">
        <v>0</v>
      </c>
      <c r="R119" s="201">
        <f t="shared" si="12"/>
        <v>0</v>
      </c>
      <c r="S119" s="201">
        <v>0</v>
      </c>
      <c r="T119" s="202">
        <f t="shared" si="13"/>
        <v>0</v>
      </c>
      <c r="AR119" s="21" t="s">
        <v>197</v>
      </c>
      <c r="AT119" s="21" t="s">
        <v>648</v>
      </c>
      <c r="AU119" s="21" t="s">
        <v>77</v>
      </c>
      <c r="AY119" s="21" t="s">
        <v>190</v>
      </c>
      <c r="BE119" s="203">
        <f t="shared" si="14"/>
        <v>0</v>
      </c>
      <c r="BF119" s="203">
        <f t="shared" si="15"/>
        <v>0</v>
      </c>
      <c r="BG119" s="203">
        <f t="shared" si="16"/>
        <v>0</v>
      </c>
      <c r="BH119" s="203">
        <f t="shared" si="17"/>
        <v>0</v>
      </c>
      <c r="BI119" s="203">
        <f t="shared" si="18"/>
        <v>0</v>
      </c>
      <c r="BJ119" s="21" t="s">
        <v>77</v>
      </c>
      <c r="BK119" s="203">
        <f t="shared" si="19"/>
        <v>0</v>
      </c>
      <c r="BL119" s="21" t="s">
        <v>197</v>
      </c>
      <c r="BM119" s="21" t="s">
        <v>1650</v>
      </c>
    </row>
    <row r="120" spans="2:65" s="1" customFormat="1" ht="16.5" customHeight="1">
      <c r="B120" s="38"/>
      <c r="C120" s="207" t="s">
        <v>328</v>
      </c>
      <c r="D120" s="207" t="s">
        <v>648</v>
      </c>
      <c r="E120" s="208" t="s">
        <v>1651</v>
      </c>
      <c r="F120" s="209" t="s">
        <v>1652</v>
      </c>
      <c r="G120" s="210" t="s">
        <v>194</v>
      </c>
      <c r="H120" s="211">
        <v>12</v>
      </c>
      <c r="I120" s="212"/>
      <c r="J120" s="213">
        <f t="shared" si="10"/>
        <v>0</v>
      </c>
      <c r="K120" s="209" t="s">
        <v>195</v>
      </c>
      <c r="L120" s="58"/>
      <c r="M120" s="214" t="s">
        <v>21</v>
      </c>
      <c r="N120" s="215" t="s">
        <v>41</v>
      </c>
      <c r="O120" s="39"/>
      <c r="P120" s="201">
        <f t="shared" si="11"/>
        <v>0</v>
      </c>
      <c r="Q120" s="201">
        <v>0</v>
      </c>
      <c r="R120" s="201">
        <f t="shared" si="12"/>
        <v>0</v>
      </c>
      <c r="S120" s="201">
        <v>0</v>
      </c>
      <c r="T120" s="202">
        <f t="shared" si="13"/>
        <v>0</v>
      </c>
      <c r="AR120" s="21" t="s">
        <v>197</v>
      </c>
      <c r="AT120" s="21" t="s">
        <v>648</v>
      </c>
      <c r="AU120" s="21" t="s">
        <v>77</v>
      </c>
      <c r="AY120" s="21" t="s">
        <v>190</v>
      </c>
      <c r="BE120" s="203">
        <f t="shared" si="14"/>
        <v>0</v>
      </c>
      <c r="BF120" s="203">
        <f t="shared" si="15"/>
        <v>0</v>
      </c>
      <c r="BG120" s="203">
        <f t="shared" si="16"/>
        <v>0</v>
      </c>
      <c r="BH120" s="203">
        <f t="shared" si="17"/>
        <v>0</v>
      </c>
      <c r="BI120" s="203">
        <f t="shared" si="18"/>
        <v>0</v>
      </c>
      <c r="BJ120" s="21" t="s">
        <v>77</v>
      </c>
      <c r="BK120" s="203">
        <f t="shared" si="19"/>
        <v>0</v>
      </c>
      <c r="BL120" s="21" t="s">
        <v>197</v>
      </c>
      <c r="BM120" s="21" t="s">
        <v>1653</v>
      </c>
    </row>
    <row r="121" spans="2:65" s="1" customFormat="1" ht="16.5" customHeight="1">
      <c r="B121" s="38"/>
      <c r="C121" s="207" t="s">
        <v>332</v>
      </c>
      <c r="D121" s="207" t="s">
        <v>648</v>
      </c>
      <c r="E121" s="208" t="s">
        <v>1654</v>
      </c>
      <c r="F121" s="209" t="s">
        <v>1655</v>
      </c>
      <c r="G121" s="210" t="s">
        <v>194</v>
      </c>
      <c r="H121" s="211">
        <v>15</v>
      </c>
      <c r="I121" s="212"/>
      <c r="J121" s="213">
        <f t="shared" si="10"/>
        <v>0</v>
      </c>
      <c r="K121" s="209" t="s">
        <v>195</v>
      </c>
      <c r="L121" s="58"/>
      <c r="M121" s="214" t="s">
        <v>21</v>
      </c>
      <c r="N121" s="215" t="s">
        <v>41</v>
      </c>
      <c r="O121" s="39"/>
      <c r="P121" s="201">
        <f t="shared" si="11"/>
        <v>0</v>
      </c>
      <c r="Q121" s="201">
        <v>0</v>
      </c>
      <c r="R121" s="201">
        <f t="shared" si="12"/>
        <v>0</v>
      </c>
      <c r="S121" s="201">
        <v>0</v>
      </c>
      <c r="T121" s="202">
        <f t="shared" si="13"/>
        <v>0</v>
      </c>
      <c r="AR121" s="21" t="s">
        <v>197</v>
      </c>
      <c r="AT121" s="21" t="s">
        <v>648</v>
      </c>
      <c r="AU121" s="21" t="s">
        <v>77</v>
      </c>
      <c r="AY121" s="21" t="s">
        <v>190</v>
      </c>
      <c r="BE121" s="203">
        <f t="shared" si="14"/>
        <v>0</v>
      </c>
      <c r="BF121" s="203">
        <f t="shared" si="15"/>
        <v>0</v>
      </c>
      <c r="BG121" s="203">
        <f t="shared" si="16"/>
        <v>0</v>
      </c>
      <c r="BH121" s="203">
        <f t="shared" si="17"/>
        <v>0</v>
      </c>
      <c r="BI121" s="203">
        <f t="shared" si="18"/>
        <v>0</v>
      </c>
      <c r="BJ121" s="21" t="s">
        <v>77</v>
      </c>
      <c r="BK121" s="203">
        <f t="shared" si="19"/>
        <v>0</v>
      </c>
      <c r="BL121" s="21" t="s">
        <v>197</v>
      </c>
      <c r="BM121" s="21" t="s">
        <v>1656</v>
      </c>
    </row>
    <row r="122" spans="2:65" s="1" customFormat="1" ht="16.5" customHeight="1">
      <c r="B122" s="38"/>
      <c r="C122" s="207" t="s">
        <v>336</v>
      </c>
      <c r="D122" s="207" t="s">
        <v>648</v>
      </c>
      <c r="E122" s="208" t="s">
        <v>1657</v>
      </c>
      <c r="F122" s="209" t="s">
        <v>1658</v>
      </c>
      <c r="G122" s="210" t="s">
        <v>194</v>
      </c>
      <c r="H122" s="211">
        <v>10</v>
      </c>
      <c r="I122" s="212"/>
      <c r="J122" s="213">
        <f t="shared" si="10"/>
        <v>0</v>
      </c>
      <c r="K122" s="209" t="s">
        <v>195</v>
      </c>
      <c r="L122" s="58"/>
      <c r="M122" s="214" t="s">
        <v>21</v>
      </c>
      <c r="N122" s="215" t="s">
        <v>41</v>
      </c>
      <c r="O122" s="39"/>
      <c r="P122" s="201">
        <f t="shared" si="11"/>
        <v>0</v>
      </c>
      <c r="Q122" s="201">
        <v>0</v>
      </c>
      <c r="R122" s="201">
        <f t="shared" si="12"/>
        <v>0</v>
      </c>
      <c r="S122" s="201">
        <v>0</v>
      </c>
      <c r="T122" s="202">
        <f t="shared" si="13"/>
        <v>0</v>
      </c>
      <c r="AR122" s="21" t="s">
        <v>197</v>
      </c>
      <c r="AT122" s="21" t="s">
        <v>648</v>
      </c>
      <c r="AU122" s="21" t="s">
        <v>77</v>
      </c>
      <c r="AY122" s="21" t="s">
        <v>190</v>
      </c>
      <c r="BE122" s="203">
        <f t="shared" si="14"/>
        <v>0</v>
      </c>
      <c r="BF122" s="203">
        <f t="shared" si="15"/>
        <v>0</v>
      </c>
      <c r="BG122" s="203">
        <f t="shared" si="16"/>
        <v>0</v>
      </c>
      <c r="BH122" s="203">
        <f t="shared" si="17"/>
        <v>0</v>
      </c>
      <c r="BI122" s="203">
        <f t="shared" si="18"/>
        <v>0</v>
      </c>
      <c r="BJ122" s="21" t="s">
        <v>77</v>
      </c>
      <c r="BK122" s="203">
        <f t="shared" si="19"/>
        <v>0</v>
      </c>
      <c r="BL122" s="21" t="s">
        <v>197</v>
      </c>
      <c r="BM122" s="21" t="s">
        <v>1659</v>
      </c>
    </row>
    <row r="123" spans="2:65" s="1" customFormat="1" ht="51" customHeight="1">
      <c r="B123" s="38"/>
      <c r="C123" s="207" t="s">
        <v>340</v>
      </c>
      <c r="D123" s="207" t="s">
        <v>648</v>
      </c>
      <c r="E123" s="208" t="s">
        <v>1660</v>
      </c>
      <c r="F123" s="209" t="s">
        <v>1661</v>
      </c>
      <c r="G123" s="210" t="s">
        <v>367</v>
      </c>
      <c r="H123" s="211">
        <v>75</v>
      </c>
      <c r="I123" s="212"/>
      <c r="J123" s="213">
        <f t="shared" si="10"/>
        <v>0</v>
      </c>
      <c r="K123" s="209" t="s">
        <v>195</v>
      </c>
      <c r="L123" s="58"/>
      <c r="M123" s="214" t="s">
        <v>21</v>
      </c>
      <c r="N123" s="215" t="s">
        <v>41</v>
      </c>
      <c r="O123" s="39"/>
      <c r="P123" s="201">
        <f t="shared" si="11"/>
        <v>0</v>
      </c>
      <c r="Q123" s="201">
        <v>0</v>
      </c>
      <c r="R123" s="201">
        <f t="shared" si="12"/>
        <v>0</v>
      </c>
      <c r="S123" s="201">
        <v>0</v>
      </c>
      <c r="T123" s="202">
        <f t="shared" si="13"/>
        <v>0</v>
      </c>
      <c r="AR123" s="21" t="s">
        <v>197</v>
      </c>
      <c r="AT123" s="21" t="s">
        <v>648</v>
      </c>
      <c r="AU123" s="21" t="s">
        <v>77</v>
      </c>
      <c r="AY123" s="21" t="s">
        <v>190</v>
      </c>
      <c r="BE123" s="203">
        <f t="shared" si="14"/>
        <v>0</v>
      </c>
      <c r="BF123" s="203">
        <f t="shared" si="15"/>
        <v>0</v>
      </c>
      <c r="BG123" s="203">
        <f t="shared" si="16"/>
        <v>0</v>
      </c>
      <c r="BH123" s="203">
        <f t="shared" si="17"/>
        <v>0</v>
      </c>
      <c r="BI123" s="203">
        <f t="shared" si="18"/>
        <v>0</v>
      </c>
      <c r="BJ123" s="21" t="s">
        <v>77</v>
      </c>
      <c r="BK123" s="203">
        <f t="shared" si="19"/>
        <v>0</v>
      </c>
      <c r="BL123" s="21" t="s">
        <v>197</v>
      </c>
      <c r="BM123" s="21" t="s">
        <v>1662</v>
      </c>
    </row>
    <row r="124" spans="2:65" s="1" customFormat="1" ht="25.5" customHeight="1">
      <c r="B124" s="38"/>
      <c r="C124" s="207" t="s">
        <v>344</v>
      </c>
      <c r="D124" s="207" t="s">
        <v>648</v>
      </c>
      <c r="E124" s="208" t="s">
        <v>1663</v>
      </c>
      <c r="F124" s="209" t="s">
        <v>1664</v>
      </c>
      <c r="G124" s="210" t="s">
        <v>194</v>
      </c>
      <c r="H124" s="211">
        <v>12</v>
      </c>
      <c r="I124" s="212"/>
      <c r="J124" s="213">
        <f t="shared" si="10"/>
        <v>0</v>
      </c>
      <c r="K124" s="209" t="s">
        <v>195</v>
      </c>
      <c r="L124" s="58"/>
      <c r="M124" s="214" t="s">
        <v>21</v>
      </c>
      <c r="N124" s="215" t="s">
        <v>41</v>
      </c>
      <c r="O124" s="39"/>
      <c r="P124" s="201">
        <f t="shared" si="11"/>
        <v>0</v>
      </c>
      <c r="Q124" s="201">
        <v>0</v>
      </c>
      <c r="R124" s="201">
        <f t="shared" si="12"/>
        <v>0</v>
      </c>
      <c r="S124" s="201">
        <v>0</v>
      </c>
      <c r="T124" s="202">
        <f t="shared" si="13"/>
        <v>0</v>
      </c>
      <c r="AR124" s="21" t="s">
        <v>197</v>
      </c>
      <c r="AT124" s="21" t="s">
        <v>648</v>
      </c>
      <c r="AU124" s="21" t="s">
        <v>77</v>
      </c>
      <c r="AY124" s="21" t="s">
        <v>190</v>
      </c>
      <c r="BE124" s="203">
        <f t="shared" si="14"/>
        <v>0</v>
      </c>
      <c r="BF124" s="203">
        <f t="shared" si="15"/>
        <v>0</v>
      </c>
      <c r="BG124" s="203">
        <f t="shared" si="16"/>
        <v>0</v>
      </c>
      <c r="BH124" s="203">
        <f t="shared" si="17"/>
        <v>0</v>
      </c>
      <c r="BI124" s="203">
        <f t="shared" si="18"/>
        <v>0</v>
      </c>
      <c r="BJ124" s="21" t="s">
        <v>77</v>
      </c>
      <c r="BK124" s="203">
        <f t="shared" si="19"/>
        <v>0</v>
      </c>
      <c r="BL124" s="21" t="s">
        <v>197</v>
      </c>
      <c r="BM124" s="21" t="s">
        <v>1665</v>
      </c>
    </row>
    <row r="125" spans="2:65" s="1" customFormat="1" ht="38.25" customHeight="1">
      <c r="B125" s="38"/>
      <c r="C125" s="207" t="s">
        <v>348</v>
      </c>
      <c r="D125" s="207" t="s">
        <v>648</v>
      </c>
      <c r="E125" s="208" t="s">
        <v>1666</v>
      </c>
      <c r="F125" s="209" t="s">
        <v>1667</v>
      </c>
      <c r="G125" s="210" t="s">
        <v>194</v>
      </c>
      <c r="H125" s="211">
        <v>4</v>
      </c>
      <c r="I125" s="212"/>
      <c r="J125" s="213">
        <f t="shared" si="10"/>
        <v>0</v>
      </c>
      <c r="K125" s="209" t="s">
        <v>195</v>
      </c>
      <c r="L125" s="58"/>
      <c r="M125" s="214" t="s">
        <v>21</v>
      </c>
      <c r="N125" s="215" t="s">
        <v>41</v>
      </c>
      <c r="O125" s="39"/>
      <c r="P125" s="201">
        <f t="shared" si="11"/>
        <v>0</v>
      </c>
      <c r="Q125" s="201">
        <v>0</v>
      </c>
      <c r="R125" s="201">
        <f t="shared" si="12"/>
        <v>0</v>
      </c>
      <c r="S125" s="201">
        <v>0</v>
      </c>
      <c r="T125" s="202">
        <f t="shared" si="13"/>
        <v>0</v>
      </c>
      <c r="AR125" s="21" t="s">
        <v>197</v>
      </c>
      <c r="AT125" s="21" t="s">
        <v>648</v>
      </c>
      <c r="AU125" s="21" t="s">
        <v>77</v>
      </c>
      <c r="AY125" s="21" t="s">
        <v>190</v>
      </c>
      <c r="BE125" s="203">
        <f t="shared" si="14"/>
        <v>0</v>
      </c>
      <c r="BF125" s="203">
        <f t="shared" si="15"/>
        <v>0</v>
      </c>
      <c r="BG125" s="203">
        <f t="shared" si="16"/>
        <v>0</v>
      </c>
      <c r="BH125" s="203">
        <f t="shared" si="17"/>
        <v>0</v>
      </c>
      <c r="BI125" s="203">
        <f t="shared" si="18"/>
        <v>0</v>
      </c>
      <c r="BJ125" s="21" t="s">
        <v>77</v>
      </c>
      <c r="BK125" s="203">
        <f t="shared" si="19"/>
        <v>0</v>
      </c>
      <c r="BL125" s="21" t="s">
        <v>197</v>
      </c>
      <c r="BM125" s="21" t="s">
        <v>1668</v>
      </c>
    </row>
    <row r="126" spans="2:65" s="1" customFormat="1" ht="38.25" customHeight="1">
      <c r="B126" s="38"/>
      <c r="C126" s="207" t="s">
        <v>352</v>
      </c>
      <c r="D126" s="207" t="s">
        <v>648</v>
      </c>
      <c r="E126" s="208" t="s">
        <v>1669</v>
      </c>
      <c r="F126" s="209" t="s">
        <v>1670</v>
      </c>
      <c r="G126" s="210" t="s">
        <v>194</v>
      </c>
      <c r="H126" s="211">
        <v>12</v>
      </c>
      <c r="I126" s="212"/>
      <c r="J126" s="213">
        <f t="shared" si="10"/>
        <v>0</v>
      </c>
      <c r="K126" s="209" t="s">
        <v>195</v>
      </c>
      <c r="L126" s="58"/>
      <c r="M126" s="214" t="s">
        <v>21</v>
      </c>
      <c r="N126" s="216" t="s">
        <v>41</v>
      </c>
      <c r="O126" s="217"/>
      <c r="P126" s="218">
        <f t="shared" si="11"/>
        <v>0</v>
      </c>
      <c r="Q126" s="218">
        <v>0</v>
      </c>
      <c r="R126" s="218">
        <f t="shared" si="12"/>
        <v>0</v>
      </c>
      <c r="S126" s="218">
        <v>0</v>
      </c>
      <c r="T126" s="219">
        <f t="shared" si="13"/>
        <v>0</v>
      </c>
      <c r="AR126" s="21" t="s">
        <v>197</v>
      </c>
      <c r="AT126" s="21" t="s">
        <v>648</v>
      </c>
      <c r="AU126" s="21" t="s">
        <v>77</v>
      </c>
      <c r="AY126" s="21" t="s">
        <v>190</v>
      </c>
      <c r="BE126" s="203">
        <f t="shared" si="14"/>
        <v>0</v>
      </c>
      <c r="BF126" s="203">
        <f t="shared" si="15"/>
        <v>0</v>
      </c>
      <c r="BG126" s="203">
        <f t="shared" si="16"/>
        <v>0</v>
      </c>
      <c r="BH126" s="203">
        <f t="shared" si="17"/>
        <v>0</v>
      </c>
      <c r="BI126" s="203">
        <f t="shared" si="18"/>
        <v>0</v>
      </c>
      <c r="BJ126" s="21" t="s">
        <v>77</v>
      </c>
      <c r="BK126" s="203">
        <f t="shared" si="19"/>
        <v>0</v>
      </c>
      <c r="BL126" s="21" t="s">
        <v>197</v>
      </c>
      <c r="BM126" s="21" t="s">
        <v>1671</v>
      </c>
    </row>
    <row r="127" spans="2:65" s="1" customFormat="1" ht="6.95" customHeight="1">
      <c r="B127" s="53"/>
      <c r="C127" s="54"/>
      <c r="D127" s="54"/>
      <c r="E127" s="54"/>
      <c r="F127" s="54"/>
      <c r="G127" s="54"/>
      <c r="H127" s="54"/>
      <c r="I127" s="145"/>
      <c r="J127" s="54"/>
      <c r="K127" s="54"/>
      <c r="L127" s="58"/>
    </row>
  </sheetData>
  <sheetProtection algorithmName="SHA-512" hashValue="QEL1LU3I1M5+B1RSygeOhyYzW6WAU4Ad/BeAX/iiuWacsgLgL5/8AsE4quJvLVa2xOd57fNXv2f6weuURzpeUA==" saltValue="ZFfI5PwktUA9PeKgHWmdbce/lkvTkIgv3CAygPw96R1/NzaM4FoBN/0GuQvcFVZmqFpC6irGuyqVkFpzYCQWWA==" spinCount="100000" sheet="1" objects="1" scenarios="1" formatColumns="0" formatRows="0" autoFilter="0"/>
  <autoFilter ref="C83:K126"/>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78"/>
  <sheetViews>
    <sheetView showGridLines="0" zoomScale="85" zoomScaleNormal="85" workbookViewId="0">
      <pane ySplit="1" topLeftCell="A2" activePane="bottomLeft" state="frozen"/>
      <selection pane="bottomLeft" activeCell="I101" sqref="I101"/>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0.1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108</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1672</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1673</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ROUND(J99,2)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ROUND(SUM(BE99:BE277), 2)</f>
        <v>0</v>
      </c>
      <c r="G34" s="39"/>
      <c r="H34" s="39"/>
      <c r="I34" s="137">
        <v>0.21</v>
      </c>
      <c r="J34" s="136">
        <f>ROUND(ROUND((SUM(BE99:BE277)), 2)*I34, 2)</f>
        <v>0</v>
      </c>
      <c r="K34" s="42"/>
    </row>
    <row r="35" spans="2:11" s="1" customFormat="1" ht="14.45" customHeight="1">
      <c r="B35" s="38"/>
      <c r="C35" s="39"/>
      <c r="D35" s="39"/>
      <c r="E35" s="46" t="s">
        <v>42</v>
      </c>
      <c r="F35" s="136">
        <f>ROUND(SUM(BF99:BF277), 2)</f>
        <v>0</v>
      </c>
      <c r="G35" s="39"/>
      <c r="H35" s="39"/>
      <c r="I35" s="137">
        <v>0.15</v>
      </c>
      <c r="J35" s="136">
        <f>ROUND(ROUND((SUM(BF99:BF277)), 2)*I35, 2)</f>
        <v>0</v>
      </c>
      <c r="K35" s="42"/>
    </row>
    <row r="36" spans="2:11" s="1" customFormat="1" ht="14.45" hidden="1" customHeight="1">
      <c r="B36" s="38"/>
      <c r="C36" s="39"/>
      <c r="D36" s="39"/>
      <c r="E36" s="46" t="s">
        <v>43</v>
      </c>
      <c r="F36" s="136">
        <f>ROUND(SUM(BG99:BG277), 2)</f>
        <v>0</v>
      </c>
      <c r="G36" s="39"/>
      <c r="H36" s="39"/>
      <c r="I36" s="137">
        <v>0.21</v>
      </c>
      <c r="J36" s="136">
        <v>0</v>
      </c>
      <c r="K36" s="42"/>
    </row>
    <row r="37" spans="2:11" s="1" customFormat="1" ht="14.45" hidden="1" customHeight="1">
      <c r="B37" s="38"/>
      <c r="C37" s="39"/>
      <c r="D37" s="39"/>
      <c r="E37" s="46" t="s">
        <v>44</v>
      </c>
      <c r="F37" s="136">
        <f>ROUND(SUM(BH99:BH277), 2)</f>
        <v>0</v>
      </c>
      <c r="G37" s="39"/>
      <c r="H37" s="39"/>
      <c r="I37" s="137">
        <v>0.15</v>
      </c>
      <c r="J37" s="136">
        <v>0</v>
      </c>
      <c r="K37" s="42"/>
    </row>
    <row r="38" spans="2:11" s="1" customFormat="1" ht="14.45" hidden="1" customHeight="1">
      <c r="B38" s="38"/>
      <c r="C38" s="39"/>
      <c r="D38" s="39"/>
      <c r="E38" s="46" t="s">
        <v>45</v>
      </c>
      <c r="F38" s="136">
        <f>ROUND(SUM(BI99:BI277),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1672</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01 - Centrální smlouva - NÁVĚSTIDLA</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J99</f>
        <v>0</v>
      </c>
      <c r="K64" s="42"/>
      <c r="AU64" s="21" t="s">
        <v>171</v>
      </c>
    </row>
    <row r="65" spans="2:11" s="8" customFormat="1" ht="24.95" customHeight="1">
      <c r="B65" s="155"/>
      <c r="C65" s="156"/>
      <c r="D65" s="157" t="s">
        <v>1674</v>
      </c>
      <c r="E65" s="158"/>
      <c r="F65" s="158"/>
      <c r="G65" s="158"/>
      <c r="H65" s="158"/>
      <c r="I65" s="159"/>
      <c r="J65" s="160">
        <f>J100</f>
        <v>0</v>
      </c>
      <c r="K65" s="161"/>
    </row>
    <row r="66" spans="2:11" s="8" customFormat="1" ht="24.95" customHeight="1">
      <c r="B66" s="155"/>
      <c r="C66" s="156"/>
      <c r="D66" s="157" t="s">
        <v>1675</v>
      </c>
      <c r="E66" s="158"/>
      <c r="F66" s="158"/>
      <c r="G66" s="158"/>
      <c r="H66" s="158"/>
      <c r="I66" s="159"/>
      <c r="J66" s="160">
        <f>J116</f>
        <v>0</v>
      </c>
      <c r="K66" s="161"/>
    </row>
    <row r="67" spans="2:11" s="8" customFormat="1" ht="24.95" customHeight="1">
      <c r="B67" s="155"/>
      <c r="C67" s="156"/>
      <c r="D67" s="157" t="s">
        <v>1676</v>
      </c>
      <c r="E67" s="158"/>
      <c r="F67" s="158"/>
      <c r="G67" s="158"/>
      <c r="H67" s="158"/>
      <c r="I67" s="159"/>
      <c r="J67" s="160">
        <f>J136</f>
        <v>0</v>
      </c>
      <c r="K67" s="161"/>
    </row>
    <row r="68" spans="2:11" s="8" customFormat="1" ht="24.95" customHeight="1">
      <c r="B68" s="155"/>
      <c r="C68" s="156"/>
      <c r="D68" s="157" t="s">
        <v>1677</v>
      </c>
      <c r="E68" s="158"/>
      <c r="F68" s="158"/>
      <c r="G68" s="158"/>
      <c r="H68" s="158"/>
      <c r="I68" s="159"/>
      <c r="J68" s="160">
        <f>J149</f>
        <v>0</v>
      </c>
      <c r="K68" s="161"/>
    </row>
    <row r="69" spans="2:11" s="8" customFormat="1" ht="24.95" customHeight="1">
      <c r="B69" s="155"/>
      <c r="C69" s="156"/>
      <c r="D69" s="157" t="s">
        <v>1678</v>
      </c>
      <c r="E69" s="158"/>
      <c r="F69" s="158"/>
      <c r="G69" s="158"/>
      <c r="H69" s="158"/>
      <c r="I69" s="159"/>
      <c r="J69" s="160">
        <f>J168</f>
        <v>0</v>
      </c>
      <c r="K69" s="161"/>
    </row>
    <row r="70" spans="2:11" s="8" customFormat="1" ht="24.95" customHeight="1">
      <c r="B70" s="155"/>
      <c r="C70" s="156"/>
      <c r="D70" s="157" t="s">
        <v>1679</v>
      </c>
      <c r="E70" s="158"/>
      <c r="F70" s="158"/>
      <c r="G70" s="158"/>
      <c r="H70" s="158"/>
      <c r="I70" s="159"/>
      <c r="J70" s="160">
        <f>J188</f>
        <v>0</v>
      </c>
      <c r="K70" s="161"/>
    </row>
    <row r="71" spans="2:11" s="8" customFormat="1" ht="24.95" customHeight="1">
      <c r="B71" s="155"/>
      <c r="C71" s="156"/>
      <c r="D71" s="157" t="s">
        <v>1680</v>
      </c>
      <c r="E71" s="158"/>
      <c r="F71" s="158"/>
      <c r="G71" s="158"/>
      <c r="H71" s="158"/>
      <c r="I71" s="159"/>
      <c r="J71" s="160">
        <f>J207</f>
        <v>0</v>
      </c>
      <c r="K71" s="161"/>
    </row>
    <row r="72" spans="2:11" s="8" customFormat="1" ht="24.95" customHeight="1">
      <c r="B72" s="155"/>
      <c r="C72" s="156"/>
      <c r="D72" s="157" t="s">
        <v>1681</v>
      </c>
      <c r="E72" s="158"/>
      <c r="F72" s="158"/>
      <c r="G72" s="158"/>
      <c r="H72" s="158"/>
      <c r="I72" s="159"/>
      <c r="J72" s="160">
        <f>J227</f>
        <v>0</v>
      </c>
      <c r="K72" s="161"/>
    </row>
    <row r="73" spans="2:11" s="8" customFormat="1" ht="24.95" customHeight="1">
      <c r="B73" s="155"/>
      <c r="C73" s="156"/>
      <c r="D73" s="157" t="s">
        <v>1682</v>
      </c>
      <c r="E73" s="158"/>
      <c r="F73" s="158"/>
      <c r="G73" s="158"/>
      <c r="H73" s="158"/>
      <c r="I73" s="159"/>
      <c r="J73" s="160">
        <f>J240</f>
        <v>0</v>
      </c>
      <c r="K73" s="161"/>
    </row>
    <row r="74" spans="2:11" s="8" customFormat="1" ht="24.95" customHeight="1">
      <c r="B74" s="155"/>
      <c r="C74" s="156"/>
      <c r="D74" s="157" t="s">
        <v>1683</v>
      </c>
      <c r="E74" s="158"/>
      <c r="F74" s="158"/>
      <c r="G74" s="158"/>
      <c r="H74" s="158"/>
      <c r="I74" s="159"/>
      <c r="J74" s="160">
        <f>J260</f>
        <v>0</v>
      </c>
      <c r="K74" s="161"/>
    </row>
    <row r="75" spans="2:11" s="8" customFormat="1" ht="24.95" customHeight="1">
      <c r="B75" s="155"/>
      <c r="C75" s="156"/>
      <c r="D75" s="157" t="s">
        <v>1684</v>
      </c>
      <c r="E75" s="158"/>
      <c r="F75" s="158"/>
      <c r="G75" s="158"/>
      <c r="H75" s="158"/>
      <c r="I75" s="159"/>
      <c r="J75" s="160">
        <f>J276</f>
        <v>0</v>
      </c>
      <c r="K75" s="161"/>
    </row>
    <row r="76" spans="2:11" s="1" customFormat="1" ht="21.75" customHeight="1">
      <c r="B76" s="38"/>
      <c r="C76" s="39"/>
      <c r="D76" s="39"/>
      <c r="E76" s="39"/>
      <c r="F76" s="39"/>
      <c r="G76" s="39"/>
      <c r="H76" s="39"/>
      <c r="I76" s="124"/>
      <c r="J76" s="39"/>
      <c r="K76" s="42"/>
    </row>
    <row r="77" spans="2:11" s="1" customFormat="1" ht="6.95" customHeight="1">
      <c r="B77" s="53"/>
      <c r="C77" s="54"/>
      <c r="D77" s="54"/>
      <c r="E77" s="54"/>
      <c r="F77" s="54"/>
      <c r="G77" s="54"/>
      <c r="H77" s="54"/>
      <c r="I77" s="145"/>
      <c r="J77" s="54"/>
      <c r="K77" s="55"/>
    </row>
    <row r="81" spans="2:12" s="1" customFormat="1" ht="6.95" customHeight="1">
      <c r="B81" s="56"/>
      <c r="C81" s="57"/>
      <c r="D81" s="57"/>
      <c r="E81" s="57"/>
      <c r="F81" s="57"/>
      <c r="G81" s="57"/>
      <c r="H81" s="57"/>
      <c r="I81" s="148"/>
      <c r="J81" s="57"/>
      <c r="K81" s="57"/>
      <c r="L81" s="58"/>
    </row>
    <row r="82" spans="2:12" s="1" customFormat="1" ht="36.950000000000003" customHeight="1">
      <c r="B82" s="38"/>
      <c r="C82" s="59" t="s">
        <v>174</v>
      </c>
      <c r="D82" s="60"/>
      <c r="E82" s="60"/>
      <c r="F82" s="60"/>
      <c r="G82" s="60"/>
      <c r="H82" s="60"/>
      <c r="I82" s="162"/>
      <c r="J82" s="60"/>
      <c r="K82" s="60"/>
      <c r="L82" s="58"/>
    </row>
    <row r="83" spans="2:12" s="1" customFormat="1" ht="6.95" customHeight="1">
      <c r="B83" s="38"/>
      <c r="C83" s="60"/>
      <c r="D83" s="60"/>
      <c r="E83" s="60"/>
      <c r="F83" s="60"/>
      <c r="G83" s="60"/>
      <c r="H83" s="60"/>
      <c r="I83" s="162"/>
      <c r="J83" s="60"/>
      <c r="K83" s="60"/>
      <c r="L83" s="58"/>
    </row>
    <row r="84" spans="2:12" s="1" customFormat="1" ht="14.45" customHeight="1">
      <c r="B84" s="38"/>
      <c r="C84" s="62" t="s">
        <v>18</v>
      </c>
      <c r="D84" s="60"/>
      <c r="E84" s="60"/>
      <c r="F84" s="60"/>
      <c r="G84" s="60"/>
      <c r="H84" s="60"/>
      <c r="I84" s="162"/>
      <c r="J84" s="60"/>
      <c r="K84" s="60"/>
      <c r="L84" s="58"/>
    </row>
    <row r="85" spans="2:12" s="1" customFormat="1" ht="16.5" customHeight="1">
      <c r="B85" s="38"/>
      <c r="C85" s="60"/>
      <c r="D85" s="60"/>
      <c r="E85" s="359" t="str">
        <f>E7</f>
        <v>Žst. Vlastec, oprava SZZ a osvětlení včetně zrušení postradatelného zařízení infrastruktury</v>
      </c>
      <c r="F85" s="360"/>
      <c r="G85" s="360"/>
      <c r="H85" s="360"/>
      <c r="I85" s="162"/>
      <c r="J85" s="60"/>
      <c r="K85" s="60"/>
      <c r="L85" s="58"/>
    </row>
    <row r="86" spans="2:12">
      <c r="B86" s="25"/>
      <c r="C86" s="62" t="s">
        <v>161</v>
      </c>
      <c r="D86" s="163"/>
      <c r="E86" s="163"/>
      <c r="F86" s="163"/>
      <c r="G86" s="163"/>
      <c r="H86" s="163"/>
      <c r="J86" s="163"/>
      <c r="K86" s="163"/>
      <c r="L86" s="164"/>
    </row>
    <row r="87" spans="2:12" ht="16.5" customHeight="1">
      <c r="B87" s="25"/>
      <c r="C87" s="163"/>
      <c r="D87" s="163"/>
      <c r="E87" s="359" t="s">
        <v>162</v>
      </c>
      <c r="F87" s="363"/>
      <c r="G87" s="363"/>
      <c r="H87" s="363"/>
      <c r="J87" s="163"/>
      <c r="K87" s="163"/>
      <c r="L87" s="164"/>
    </row>
    <row r="88" spans="2:12">
      <c r="B88" s="25"/>
      <c r="C88" s="62" t="s">
        <v>163</v>
      </c>
      <c r="D88" s="163"/>
      <c r="E88" s="163"/>
      <c r="F88" s="163"/>
      <c r="G88" s="163"/>
      <c r="H88" s="163"/>
      <c r="J88" s="163"/>
      <c r="K88" s="163"/>
      <c r="L88" s="164"/>
    </row>
    <row r="89" spans="2:12" s="1" customFormat="1" ht="16.5" customHeight="1">
      <c r="B89" s="38"/>
      <c r="C89" s="60"/>
      <c r="D89" s="60"/>
      <c r="E89" s="361" t="s">
        <v>1672</v>
      </c>
      <c r="F89" s="362"/>
      <c r="G89" s="362"/>
      <c r="H89" s="362"/>
      <c r="I89" s="162"/>
      <c r="J89" s="60"/>
      <c r="K89" s="60"/>
      <c r="L89" s="58"/>
    </row>
    <row r="90" spans="2:12" s="1" customFormat="1" ht="14.45" customHeight="1">
      <c r="B90" s="38"/>
      <c r="C90" s="62" t="s">
        <v>165</v>
      </c>
      <c r="D90" s="60"/>
      <c r="E90" s="60"/>
      <c r="F90" s="60"/>
      <c r="G90" s="60"/>
      <c r="H90" s="60"/>
      <c r="I90" s="162"/>
      <c r="J90" s="60"/>
      <c r="K90" s="60"/>
      <c r="L90" s="58"/>
    </row>
    <row r="91" spans="2:12" s="1" customFormat="1" ht="17.25" customHeight="1">
      <c r="B91" s="38"/>
      <c r="C91" s="60"/>
      <c r="D91" s="60"/>
      <c r="E91" s="329" t="str">
        <f>E13</f>
        <v>01 - Centrální smlouva - NÁVĚSTIDLA</v>
      </c>
      <c r="F91" s="362"/>
      <c r="G91" s="362"/>
      <c r="H91" s="362"/>
      <c r="I91" s="162"/>
      <c r="J91" s="60"/>
      <c r="K91" s="60"/>
      <c r="L91" s="58"/>
    </row>
    <row r="92" spans="2:12" s="1" customFormat="1" ht="6.95" customHeight="1">
      <c r="B92" s="38"/>
      <c r="C92" s="60"/>
      <c r="D92" s="60"/>
      <c r="E92" s="60"/>
      <c r="F92" s="60"/>
      <c r="G92" s="60"/>
      <c r="H92" s="60"/>
      <c r="I92" s="162"/>
      <c r="J92" s="60"/>
      <c r="K92" s="60"/>
      <c r="L92" s="58"/>
    </row>
    <row r="93" spans="2:12" s="1" customFormat="1" ht="18" customHeight="1">
      <c r="B93" s="38"/>
      <c r="C93" s="62" t="s">
        <v>23</v>
      </c>
      <c r="D93" s="60"/>
      <c r="E93" s="60"/>
      <c r="F93" s="165" t="str">
        <f>F16</f>
        <v xml:space="preserve"> </v>
      </c>
      <c r="G93" s="60"/>
      <c r="H93" s="60"/>
      <c r="I93" s="166" t="s">
        <v>25</v>
      </c>
      <c r="J93" s="70" t="str">
        <f>IF(J16="","",J16)</f>
        <v>15.8.2018</v>
      </c>
      <c r="K93" s="60"/>
      <c r="L93" s="58"/>
    </row>
    <row r="94" spans="2:12" s="1" customFormat="1" ht="6.95" customHeight="1">
      <c r="B94" s="38"/>
      <c r="C94" s="60"/>
      <c r="D94" s="60"/>
      <c r="E94" s="60"/>
      <c r="F94" s="60"/>
      <c r="G94" s="60"/>
      <c r="H94" s="60"/>
      <c r="I94" s="162"/>
      <c r="J94" s="60"/>
      <c r="K94" s="60"/>
      <c r="L94" s="58"/>
    </row>
    <row r="95" spans="2:12" s="1" customFormat="1">
      <c r="B95" s="38"/>
      <c r="C95" s="62" t="s">
        <v>27</v>
      </c>
      <c r="D95" s="60"/>
      <c r="E95" s="60"/>
      <c r="F95" s="165" t="str">
        <f>E19</f>
        <v xml:space="preserve"> </v>
      </c>
      <c r="G95" s="60"/>
      <c r="H95" s="60"/>
      <c r="I95" s="166" t="s">
        <v>32</v>
      </c>
      <c r="J95" s="165" t="str">
        <f>E25</f>
        <v xml:space="preserve"> </v>
      </c>
      <c r="K95" s="60"/>
      <c r="L95" s="58"/>
    </row>
    <row r="96" spans="2:12" s="1" customFormat="1" ht="14.45" customHeight="1">
      <c r="B96" s="38"/>
      <c r="C96" s="62" t="s">
        <v>30</v>
      </c>
      <c r="D96" s="60"/>
      <c r="E96" s="60"/>
      <c r="F96" s="165" t="str">
        <f>IF(E22="","",E22)</f>
        <v/>
      </c>
      <c r="G96" s="60"/>
      <c r="H96" s="60"/>
      <c r="I96" s="162"/>
      <c r="J96" s="60"/>
      <c r="K96" s="60"/>
      <c r="L96" s="58"/>
    </row>
    <row r="97" spans="2:65" s="1" customFormat="1" ht="10.35" customHeight="1">
      <c r="B97" s="38"/>
      <c r="C97" s="60"/>
      <c r="D97" s="60"/>
      <c r="E97" s="60"/>
      <c r="F97" s="60"/>
      <c r="G97" s="60"/>
      <c r="H97" s="60"/>
      <c r="I97" s="162"/>
      <c r="J97" s="60"/>
      <c r="K97" s="60"/>
      <c r="L97" s="58"/>
    </row>
    <row r="98" spans="2:65" s="9" customFormat="1" ht="29.25" customHeight="1">
      <c r="B98" s="167"/>
      <c r="C98" s="168" t="s">
        <v>175</v>
      </c>
      <c r="D98" s="169" t="s">
        <v>55</v>
      </c>
      <c r="E98" s="169" t="s">
        <v>51</v>
      </c>
      <c r="F98" s="169" t="s">
        <v>176</v>
      </c>
      <c r="G98" s="169" t="s">
        <v>177</v>
      </c>
      <c r="H98" s="169" t="s">
        <v>178</v>
      </c>
      <c r="I98" s="170" t="s">
        <v>179</v>
      </c>
      <c r="J98" s="169" t="s">
        <v>169</v>
      </c>
      <c r="K98" s="171" t="s">
        <v>180</v>
      </c>
      <c r="L98" s="172"/>
      <c r="M98" s="78" t="s">
        <v>181</v>
      </c>
      <c r="N98" s="79" t="s">
        <v>40</v>
      </c>
      <c r="O98" s="79" t="s">
        <v>182</v>
      </c>
      <c r="P98" s="79" t="s">
        <v>183</v>
      </c>
      <c r="Q98" s="79" t="s">
        <v>184</v>
      </c>
      <c r="R98" s="79" t="s">
        <v>185</v>
      </c>
      <c r="S98" s="79" t="s">
        <v>186</v>
      </c>
      <c r="T98" s="80" t="s">
        <v>187</v>
      </c>
    </row>
    <row r="99" spans="2:65" s="1" customFormat="1" ht="29.25" customHeight="1">
      <c r="B99" s="38"/>
      <c r="C99" s="84" t="s">
        <v>170</v>
      </c>
      <c r="D99" s="60"/>
      <c r="E99" s="60"/>
      <c r="F99" s="60"/>
      <c r="G99" s="60"/>
      <c r="H99" s="60"/>
      <c r="I99" s="162"/>
      <c r="J99" s="173">
        <f>BK99</f>
        <v>0</v>
      </c>
      <c r="K99" s="60"/>
      <c r="L99" s="58"/>
      <c r="M99" s="81"/>
      <c r="N99" s="82"/>
      <c r="O99" s="82"/>
      <c r="P99" s="174">
        <f>P100+P116+P136+P149+P168+P188+P207+P227+P240+P260+P276</f>
        <v>0</v>
      </c>
      <c r="Q99" s="82"/>
      <c r="R99" s="174">
        <f>R100+R116+R136+R149+R168+R188+R207+R227+R240+R260+R276</f>
        <v>0</v>
      </c>
      <c r="S99" s="82"/>
      <c r="T99" s="175">
        <f>T100+T116+T136+T149+T168+T188+T207+T227+T240+T260+T276</f>
        <v>0</v>
      </c>
      <c r="AT99" s="21" t="s">
        <v>69</v>
      </c>
      <c r="AU99" s="21" t="s">
        <v>171</v>
      </c>
      <c r="BK99" s="176">
        <f>BK100+BK116+BK136+BK149+BK168+BK188+BK207+BK227+BK240+BK260+BK276</f>
        <v>0</v>
      </c>
    </row>
    <row r="100" spans="2:65" s="10" customFormat="1" ht="37.35" customHeight="1">
      <c r="B100" s="177"/>
      <c r="C100" s="178"/>
      <c r="D100" s="179" t="s">
        <v>69</v>
      </c>
      <c r="E100" s="180" t="s">
        <v>74</v>
      </c>
      <c r="F100" s="180" t="s">
        <v>1685</v>
      </c>
      <c r="G100" s="178"/>
      <c r="H100" s="178"/>
      <c r="I100" s="181"/>
      <c r="J100" s="182">
        <f>BK100</f>
        <v>0</v>
      </c>
      <c r="K100" s="178"/>
      <c r="L100" s="183"/>
      <c r="M100" s="184"/>
      <c r="N100" s="185"/>
      <c r="O100" s="185"/>
      <c r="P100" s="186">
        <f>SUM(P101:P115)</f>
        <v>0</v>
      </c>
      <c r="Q100" s="185"/>
      <c r="R100" s="186">
        <f>SUM(R101:R115)</f>
        <v>0</v>
      </c>
      <c r="S100" s="185"/>
      <c r="T100" s="187">
        <f>SUM(T101:T115)</f>
        <v>0</v>
      </c>
      <c r="AR100" s="188" t="s">
        <v>77</v>
      </c>
      <c r="AT100" s="189" t="s">
        <v>69</v>
      </c>
      <c r="AU100" s="189" t="s">
        <v>70</v>
      </c>
      <c r="AY100" s="188" t="s">
        <v>190</v>
      </c>
      <c r="BK100" s="190">
        <f>SUM(BK101:BK115)</f>
        <v>0</v>
      </c>
    </row>
    <row r="101" spans="2:65" s="1" customFormat="1" ht="25.5" customHeight="1">
      <c r="B101" s="38"/>
      <c r="C101" s="191" t="s">
        <v>77</v>
      </c>
      <c r="D101" s="191" t="s">
        <v>191</v>
      </c>
      <c r="E101" s="192" t="s">
        <v>1686</v>
      </c>
      <c r="F101" s="193" t="s">
        <v>1687</v>
      </c>
      <c r="G101" s="194" t="s">
        <v>194</v>
      </c>
      <c r="H101" s="195">
        <v>1</v>
      </c>
      <c r="I101" s="374">
        <v>0</v>
      </c>
      <c r="J101" s="197">
        <f t="shared" ref="J101:J115" si="0">ROUND(I101*H101,2)</f>
        <v>0</v>
      </c>
      <c r="K101" s="193" t="s">
        <v>195</v>
      </c>
      <c r="L101" s="198"/>
      <c r="M101" s="373" t="s">
        <v>2970</v>
      </c>
      <c r="N101" s="200" t="s">
        <v>41</v>
      </c>
      <c r="O101" s="39"/>
      <c r="P101" s="201">
        <f t="shared" ref="P101:P115" si="1">O101*H101</f>
        <v>0</v>
      </c>
      <c r="Q101" s="201">
        <v>0</v>
      </c>
      <c r="R101" s="201">
        <f t="shared" ref="R101:R115" si="2">Q101*H101</f>
        <v>0</v>
      </c>
      <c r="S101" s="201">
        <v>0</v>
      </c>
      <c r="T101" s="202">
        <f t="shared" ref="T101:T115" si="3">S101*H101</f>
        <v>0</v>
      </c>
      <c r="AR101" s="21" t="s">
        <v>222</v>
      </c>
      <c r="AT101" s="21" t="s">
        <v>191</v>
      </c>
      <c r="AU101" s="21" t="s">
        <v>77</v>
      </c>
      <c r="AY101" s="21" t="s">
        <v>190</v>
      </c>
      <c r="BE101" s="203">
        <f t="shared" ref="BE101:BE115" si="4">IF(N101="základní",J101,0)</f>
        <v>0</v>
      </c>
      <c r="BF101" s="203">
        <f t="shared" ref="BF101:BF115" si="5">IF(N101="snížená",J101,0)</f>
        <v>0</v>
      </c>
      <c r="BG101" s="203">
        <f t="shared" ref="BG101:BG115" si="6">IF(N101="zákl. přenesená",J101,0)</f>
        <v>0</v>
      </c>
      <c r="BH101" s="203">
        <f t="shared" ref="BH101:BH115" si="7">IF(N101="sníž. přenesená",J101,0)</f>
        <v>0</v>
      </c>
      <c r="BI101" s="203">
        <f t="shared" ref="BI101:BI115" si="8">IF(N101="nulová",J101,0)</f>
        <v>0</v>
      </c>
      <c r="BJ101" s="21" t="s">
        <v>77</v>
      </c>
      <c r="BK101" s="203">
        <f t="shared" ref="BK101:BK115" si="9">ROUND(I101*H101,2)</f>
        <v>0</v>
      </c>
      <c r="BL101" s="21" t="s">
        <v>222</v>
      </c>
      <c r="BM101" s="21" t="s">
        <v>1688</v>
      </c>
    </row>
    <row r="102" spans="2:65" s="1" customFormat="1" ht="25.5" customHeight="1">
      <c r="B102" s="38"/>
      <c r="C102" s="191" t="s">
        <v>79</v>
      </c>
      <c r="D102" s="191" t="s">
        <v>191</v>
      </c>
      <c r="E102" s="192" t="s">
        <v>1689</v>
      </c>
      <c r="F102" s="193" t="s">
        <v>1690</v>
      </c>
      <c r="G102" s="194" t="s">
        <v>194</v>
      </c>
      <c r="H102" s="195">
        <v>1</v>
      </c>
      <c r="I102" s="374">
        <v>0</v>
      </c>
      <c r="J102" s="197">
        <f t="shared" si="0"/>
        <v>0</v>
      </c>
      <c r="K102" s="193" t="s">
        <v>195</v>
      </c>
      <c r="L102" s="198"/>
      <c r="M102" s="373" t="s">
        <v>2970</v>
      </c>
      <c r="N102" s="200" t="s">
        <v>41</v>
      </c>
      <c r="O102" s="39"/>
      <c r="P102" s="201">
        <f t="shared" si="1"/>
        <v>0</v>
      </c>
      <c r="Q102" s="201">
        <v>0</v>
      </c>
      <c r="R102" s="201">
        <f t="shared" si="2"/>
        <v>0</v>
      </c>
      <c r="S102" s="201">
        <v>0</v>
      </c>
      <c r="T102" s="202">
        <f t="shared" si="3"/>
        <v>0</v>
      </c>
      <c r="AR102" s="21" t="s">
        <v>222</v>
      </c>
      <c r="AT102" s="21" t="s">
        <v>191</v>
      </c>
      <c r="AU102" s="21" t="s">
        <v>77</v>
      </c>
      <c r="AY102" s="21" t="s">
        <v>190</v>
      </c>
      <c r="BE102" s="203">
        <f t="shared" si="4"/>
        <v>0</v>
      </c>
      <c r="BF102" s="203">
        <f t="shared" si="5"/>
        <v>0</v>
      </c>
      <c r="BG102" s="203">
        <f t="shared" si="6"/>
        <v>0</v>
      </c>
      <c r="BH102" s="203">
        <f t="shared" si="7"/>
        <v>0</v>
      </c>
      <c r="BI102" s="203">
        <f t="shared" si="8"/>
        <v>0</v>
      </c>
      <c r="BJ102" s="21" t="s">
        <v>77</v>
      </c>
      <c r="BK102" s="203">
        <f t="shared" si="9"/>
        <v>0</v>
      </c>
      <c r="BL102" s="21" t="s">
        <v>222</v>
      </c>
      <c r="BM102" s="21" t="s">
        <v>1691</v>
      </c>
    </row>
    <row r="103" spans="2:65" s="1" customFormat="1" ht="25.5" customHeight="1">
      <c r="B103" s="38"/>
      <c r="C103" s="191" t="s">
        <v>86</v>
      </c>
      <c r="D103" s="191" t="s">
        <v>191</v>
      </c>
      <c r="E103" s="192" t="s">
        <v>1692</v>
      </c>
      <c r="F103" s="193" t="s">
        <v>1693</v>
      </c>
      <c r="G103" s="194" t="s">
        <v>194</v>
      </c>
      <c r="H103" s="195">
        <v>1</v>
      </c>
      <c r="I103" s="374">
        <v>0</v>
      </c>
      <c r="J103" s="197">
        <f t="shared" si="0"/>
        <v>0</v>
      </c>
      <c r="K103" s="193" t="s">
        <v>195</v>
      </c>
      <c r="L103" s="198"/>
      <c r="M103" s="373" t="s">
        <v>2970</v>
      </c>
      <c r="N103" s="200" t="s">
        <v>41</v>
      </c>
      <c r="O103" s="39"/>
      <c r="P103" s="201">
        <f t="shared" si="1"/>
        <v>0</v>
      </c>
      <c r="Q103" s="201">
        <v>0</v>
      </c>
      <c r="R103" s="201">
        <f t="shared" si="2"/>
        <v>0</v>
      </c>
      <c r="S103" s="201">
        <v>0</v>
      </c>
      <c r="T103" s="202">
        <f t="shared" si="3"/>
        <v>0</v>
      </c>
      <c r="AR103" s="21" t="s">
        <v>222</v>
      </c>
      <c r="AT103" s="21" t="s">
        <v>191</v>
      </c>
      <c r="AU103" s="21" t="s">
        <v>77</v>
      </c>
      <c r="AY103" s="21" t="s">
        <v>190</v>
      </c>
      <c r="BE103" s="203">
        <f t="shared" si="4"/>
        <v>0</v>
      </c>
      <c r="BF103" s="203">
        <f t="shared" si="5"/>
        <v>0</v>
      </c>
      <c r="BG103" s="203">
        <f t="shared" si="6"/>
        <v>0</v>
      </c>
      <c r="BH103" s="203">
        <f t="shared" si="7"/>
        <v>0</v>
      </c>
      <c r="BI103" s="203">
        <f t="shared" si="8"/>
        <v>0</v>
      </c>
      <c r="BJ103" s="21" t="s">
        <v>77</v>
      </c>
      <c r="BK103" s="203">
        <f t="shared" si="9"/>
        <v>0</v>
      </c>
      <c r="BL103" s="21" t="s">
        <v>222</v>
      </c>
      <c r="BM103" s="21" t="s">
        <v>1694</v>
      </c>
    </row>
    <row r="104" spans="2:65" s="1" customFormat="1" ht="16.5" customHeight="1">
      <c r="B104" s="38"/>
      <c r="C104" s="191" t="s">
        <v>197</v>
      </c>
      <c r="D104" s="191" t="s">
        <v>191</v>
      </c>
      <c r="E104" s="192" t="s">
        <v>1695</v>
      </c>
      <c r="F104" s="193" t="s">
        <v>1696</v>
      </c>
      <c r="G104" s="194" t="s">
        <v>194</v>
      </c>
      <c r="H104" s="195">
        <v>1</v>
      </c>
      <c r="I104" s="374">
        <v>0</v>
      </c>
      <c r="J104" s="197">
        <f t="shared" si="0"/>
        <v>0</v>
      </c>
      <c r="K104" s="193" t="s">
        <v>195</v>
      </c>
      <c r="L104" s="198"/>
      <c r="M104" s="373" t="s">
        <v>2970</v>
      </c>
      <c r="N104" s="200" t="s">
        <v>41</v>
      </c>
      <c r="O104" s="39"/>
      <c r="P104" s="201">
        <f t="shared" si="1"/>
        <v>0</v>
      </c>
      <c r="Q104" s="201">
        <v>0</v>
      </c>
      <c r="R104" s="201">
        <f t="shared" si="2"/>
        <v>0</v>
      </c>
      <c r="S104" s="201">
        <v>0</v>
      </c>
      <c r="T104" s="202">
        <f t="shared" si="3"/>
        <v>0</v>
      </c>
      <c r="AR104" s="21" t="s">
        <v>222</v>
      </c>
      <c r="AT104" s="21" t="s">
        <v>191</v>
      </c>
      <c r="AU104" s="21" t="s">
        <v>77</v>
      </c>
      <c r="AY104" s="21" t="s">
        <v>190</v>
      </c>
      <c r="BE104" s="203">
        <f t="shared" si="4"/>
        <v>0</v>
      </c>
      <c r="BF104" s="203">
        <f t="shared" si="5"/>
        <v>0</v>
      </c>
      <c r="BG104" s="203">
        <f t="shared" si="6"/>
        <v>0</v>
      </c>
      <c r="BH104" s="203">
        <f t="shared" si="7"/>
        <v>0</v>
      </c>
      <c r="BI104" s="203">
        <f t="shared" si="8"/>
        <v>0</v>
      </c>
      <c r="BJ104" s="21" t="s">
        <v>77</v>
      </c>
      <c r="BK104" s="203">
        <f t="shared" si="9"/>
        <v>0</v>
      </c>
      <c r="BL104" s="21" t="s">
        <v>222</v>
      </c>
      <c r="BM104" s="21" t="s">
        <v>1697</v>
      </c>
    </row>
    <row r="105" spans="2:65" s="1" customFormat="1" ht="16.5" customHeight="1">
      <c r="B105" s="38"/>
      <c r="C105" s="191" t="s">
        <v>208</v>
      </c>
      <c r="D105" s="191" t="s">
        <v>191</v>
      </c>
      <c r="E105" s="192" t="s">
        <v>1698</v>
      </c>
      <c r="F105" s="193" t="s">
        <v>1699</v>
      </c>
      <c r="G105" s="194" t="s">
        <v>194</v>
      </c>
      <c r="H105" s="195">
        <v>1</v>
      </c>
      <c r="I105" s="374">
        <v>0</v>
      </c>
      <c r="J105" s="197">
        <f t="shared" si="0"/>
        <v>0</v>
      </c>
      <c r="K105" s="193" t="s">
        <v>195</v>
      </c>
      <c r="L105" s="198"/>
      <c r="M105" s="373" t="s">
        <v>2970</v>
      </c>
      <c r="N105" s="200" t="s">
        <v>41</v>
      </c>
      <c r="O105" s="39"/>
      <c r="P105" s="201">
        <f t="shared" si="1"/>
        <v>0</v>
      </c>
      <c r="Q105" s="201">
        <v>0</v>
      </c>
      <c r="R105" s="201">
        <f t="shared" si="2"/>
        <v>0</v>
      </c>
      <c r="S105" s="201">
        <v>0</v>
      </c>
      <c r="T105" s="202">
        <f t="shared" si="3"/>
        <v>0</v>
      </c>
      <c r="AR105" s="21" t="s">
        <v>222</v>
      </c>
      <c r="AT105" s="21" t="s">
        <v>191</v>
      </c>
      <c r="AU105" s="21" t="s">
        <v>77</v>
      </c>
      <c r="AY105" s="21" t="s">
        <v>190</v>
      </c>
      <c r="BE105" s="203">
        <f t="shared" si="4"/>
        <v>0</v>
      </c>
      <c r="BF105" s="203">
        <f t="shared" si="5"/>
        <v>0</v>
      </c>
      <c r="BG105" s="203">
        <f t="shared" si="6"/>
        <v>0</v>
      </c>
      <c r="BH105" s="203">
        <f t="shared" si="7"/>
        <v>0</v>
      </c>
      <c r="BI105" s="203">
        <f t="shared" si="8"/>
        <v>0</v>
      </c>
      <c r="BJ105" s="21" t="s">
        <v>77</v>
      </c>
      <c r="BK105" s="203">
        <f t="shared" si="9"/>
        <v>0</v>
      </c>
      <c r="BL105" s="21" t="s">
        <v>222</v>
      </c>
      <c r="BM105" s="21" t="s">
        <v>1700</v>
      </c>
    </row>
    <row r="106" spans="2:65" s="1" customFormat="1" ht="25.5" customHeight="1">
      <c r="B106" s="38"/>
      <c r="C106" s="191" t="s">
        <v>212</v>
      </c>
      <c r="D106" s="191" t="s">
        <v>191</v>
      </c>
      <c r="E106" s="192" t="s">
        <v>1701</v>
      </c>
      <c r="F106" s="193" t="s">
        <v>1702</v>
      </c>
      <c r="G106" s="194" t="s">
        <v>194</v>
      </c>
      <c r="H106" s="195">
        <v>4</v>
      </c>
      <c r="I106" s="374">
        <v>0</v>
      </c>
      <c r="J106" s="197">
        <f t="shared" si="0"/>
        <v>0</v>
      </c>
      <c r="K106" s="193" t="s">
        <v>195</v>
      </c>
      <c r="L106" s="198"/>
      <c r="M106" s="373" t="s">
        <v>2970</v>
      </c>
      <c r="N106" s="200" t="s">
        <v>41</v>
      </c>
      <c r="O106" s="39"/>
      <c r="P106" s="201">
        <f t="shared" si="1"/>
        <v>0</v>
      </c>
      <c r="Q106" s="201">
        <v>0</v>
      </c>
      <c r="R106" s="201">
        <f t="shared" si="2"/>
        <v>0</v>
      </c>
      <c r="S106" s="201">
        <v>0</v>
      </c>
      <c r="T106" s="202">
        <f t="shared" si="3"/>
        <v>0</v>
      </c>
      <c r="AR106" s="21" t="s">
        <v>222</v>
      </c>
      <c r="AT106" s="21" t="s">
        <v>191</v>
      </c>
      <c r="AU106" s="21" t="s">
        <v>77</v>
      </c>
      <c r="AY106" s="21" t="s">
        <v>190</v>
      </c>
      <c r="BE106" s="203">
        <f t="shared" si="4"/>
        <v>0</v>
      </c>
      <c r="BF106" s="203">
        <f t="shared" si="5"/>
        <v>0</v>
      </c>
      <c r="BG106" s="203">
        <f t="shared" si="6"/>
        <v>0</v>
      </c>
      <c r="BH106" s="203">
        <f t="shared" si="7"/>
        <v>0</v>
      </c>
      <c r="BI106" s="203">
        <f t="shared" si="8"/>
        <v>0</v>
      </c>
      <c r="BJ106" s="21" t="s">
        <v>77</v>
      </c>
      <c r="BK106" s="203">
        <f t="shared" si="9"/>
        <v>0</v>
      </c>
      <c r="BL106" s="21" t="s">
        <v>222</v>
      </c>
      <c r="BM106" s="21" t="s">
        <v>1703</v>
      </c>
    </row>
    <row r="107" spans="2:65" s="1" customFormat="1" ht="25.5" customHeight="1">
      <c r="B107" s="38"/>
      <c r="C107" s="191" t="s">
        <v>216</v>
      </c>
      <c r="D107" s="191" t="s">
        <v>191</v>
      </c>
      <c r="E107" s="192" t="s">
        <v>1704</v>
      </c>
      <c r="F107" s="193" t="s">
        <v>1705</v>
      </c>
      <c r="G107" s="194" t="s">
        <v>194</v>
      </c>
      <c r="H107" s="195">
        <v>2</v>
      </c>
      <c r="I107" s="374">
        <v>0</v>
      </c>
      <c r="J107" s="197">
        <f t="shared" si="0"/>
        <v>0</v>
      </c>
      <c r="K107" s="193" t="s">
        <v>195</v>
      </c>
      <c r="L107" s="198"/>
      <c r="M107" s="373" t="s">
        <v>2970</v>
      </c>
      <c r="N107" s="200" t="s">
        <v>41</v>
      </c>
      <c r="O107" s="39"/>
      <c r="P107" s="201">
        <f t="shared" si="1"/>
        <v>0</v>
      </c>
      <c r="Q107" s="201">
        <v>0</v>
      </c>
      <c r="R107" s="201">
        <f t="shared" si="2"/>
        <v>0</v>
      </c>
      <c r="S107" s="201">
        <v>0</v>
      </c>
      <c r="T107" s="202">
        <f t="shared" si="3"/>
        <v>0</v>
      </c>
      <c r="AR107" s="21" t="s">
        <v>222</v>
      </c>
      <c r="AT107" s="21" t="s">
        <v>191</v>
      </c>
      <c r="AU107" s="21" t="s">
        <v>77</v>
      </c>
      <c r="AY107" s="21" t="s">
        <v>190</v>
      </c>
      <c r="BE107" s="203">
        <f t="shared" si="4"/>
        <v>0</v>
      </c>
      <c r="BF107" s="203">
        <f t="shared" si="5"/>
        <v>0</v>
      </c>
      <c r="BG107" s="203">
        <f t="shared" si="6"/>
        <v>0</v>
      </c>
      <c r="BH107" s="203">
        <f t="shared" si="7"/>
        <v>0</v>
      </c>
      <c r="BI107" s="203">
        <f t="shared" si="8"/>
        <v>0</v>
      </c>
      <c r="BJ107" s="21" t="s">
        <v>77</v>
      </c>
      <c r="BK107" s="203">
        <f t="shared" si="9"/>
        <v>0</v>
      </c>
      <c r="BL107" s="21" t="s">
        <v>222</v>
      </c>
      <c r="BM107" s="21" t="s">
        <v>1706</v>
      </c>
    </row>
    <row r="108" spans="2:65" s="1" customFormat="1" ht="25.5" customHeight="1">
      <c r="B108" s="38"/>
      <c r="C108" s="191" t="s">
        <v>196</v>
      </c>
      <c r="D108" s="191" t="s">
        <v>191</v>
      </c>
      <c r="E108" s="192" t="s">
        <v>1707</v>
      </c>
      <c r="F108" s="193" t="s">
        <v>1708</v>
      </c>
      <c r="G108" s="194" t="s">
        <v>194</v>
      </c>
      <c r="H108" s="195">
        <v>2</v>
      </c>
      <c r="I108" s="374">
        <v>0</v>
      </c>
      <c r="J108" s="197">
        <f t="shared" si="0"/>
        <v>0</v>
      </c>
      <c r="K108" s="193" t="s">
        <v>195</v>
      </c>
      <c r="L108" s="198"/>
      <c r="M108" s="373" t="s">
        <v>2970</v>
      </c>
      <c r="N108" s="200" t="s">
        <v>41</v>
      </c>
      <c r="O108" s="39"/>
      <c r="P108" s="201">
        <f t="shared" si="1"/>
        <v>0</v>
      </c>
      <c r="Q108" s="201">
        <v>0</v>
      </c>
      <c r="R108" s="201">
        <f t="shared" si="2"/>
        <v>0</v>
      </c>
      <c r="S108" s="201">
        <v>0</v>
      </c>
      <c r="T108" s="202">
        <f t="shared" si="3"/>
        <v>0</v>
      </c>
      <c r="AR108" s="21" t="s">
        <v>222</v>
      </c>
      <c r="AT108" s="21" t="s">
        <v>191</v>
      </c>
      <c r="AU108" s="21" t="s">
        <v>77</v>
      </c>
      <c r="AY108" s="21" t="s">
        <v>190</v>
      </c>
      <c r="BE108" s="203">
        <f t="shared" si="4"/>
        <v>0</v>
      </c>
      <c r="BF108" s="203">
        <f t="shared" si="5"/>
        <v>0</v>
      </c>
      <c r="BG108" s="203">
        <f t="shared" si="6"/>
        <v>0</v>
      </c>
      <c r="BH108" s="203">
        <f t="shared" si="7"/>
        <v>0</v>
      </c>
      <c r="BI108" s="203">
        <f t="shared" si="8"/>
        <v>0</v>
      </c>
      <c r="BJ108" s="21" t="s">
        <v>77</v>
      </c>
      <c r="BK108" s="203">
        <f t="shared" si="9"/>
        <v>0</v>
      </c>
      <c r="BL108" s="21" t="s">
        <v>222</v>
      </c>
      <c r="BM108" s="21" t="s">
        <v>1709</v>
      </c>
    </row>
    <row r="109" spans="2:65" s="1" customFormat="1" ht="16.5" customHeight="1">
      <c r="B109" s="38"/>
      <c r="C109" s="191" t="s">
        <v>224</v>
      </c>
      <c r="D109" s="191" t="s">
        <v>191</v>
      </c>
      <c r="E109" s="192" t="s">
        <v>1710</v>
      </c>
      <c r="F109" s="193" t="s">
        <v>1711</v>
      </c>
      <c r="G109" s="194" t="s">
        <v>194</v>
      </c>
      <c r="H109" s="195">
        <v>1</v>
      </c>
      <c r="I109" s="374">
        <v>0</v>
      </c>
      <c r="J109" s="197">
        <f t="shared" si="0"/>
        <v>0</v>
      </c>
      <c r="K109" s="193" t="s">
        <v>195</v>
      </c>
      <c r="L109" s="198"/>
      <c r="M109" s="373" t="s">
        <v>2970</v>
      </c>
      <c r="N109" s="200" t="s">
        <v>41</v>
      </c>
      <c r="O109" s="39"/>
      <c r="P109" s="201">
        <f t="shared" si="1"/>
        <v>0</v>
      </c>
      <c r="Q109" s="201">
        <v>0</v>
      </c>
      <c r="R109" s="201">
        <f t="shared" si="2"/>
        <v>0</v>
      </c>
      <c r="S109" s="201">
        <v>0</v>
      </c>
      <c r="T109" s="202">
        <f t="shared" si="3"/>
        <v>0</v>
      </c>
      <c r="AR109" s="21" t="s">
        <v>222</v>
      </c>
      <c r="AT109" s="21" t="s">
        <v>191</v>
      </c>
      <c r="AU109" s="21" t="s">
        <v>77</v>
      </c>
      <c r="AY109" s="21" t="s">
        <v>190</v>
      </c>
      <c r="BE109" s="203">
        <f t="shared" si="4"/>
        <v>0</v>
      </c>
      <c r="BF109" s="203">
        <f t="shared" si="5"/>
        <v>0</v>
      </c>
      <c r="BG109" s="203">
        <f t="shared" si="6"/>
        <v>0</v>
      </c>
      <c r="BH109" s="203">
        <f t="shared" si="7"/>
        <v>0</v>
      </c>
      <c r="BI109" s="203">
        <f t="shared" si="8"/>
        <v>0</v>
      </c>
      <c r="BJ109" s="21" t="s">
        <v>77</v>
      </c>
      <c r="BK109" s="203">
        <f t="shared" si="9"/>
        <v>0</v>
      </c>
      <c r="BL109" s="21" t="s">
        <v>222</v>
      </c>
      <c r="BM109" s="21" t="s">
        <v>1712</v>
      </c>
    </row>
    <row r="110" spans="2:65" s="1" customFormat="1" ht="16.5" customHeight="1">
      <c r="B110" s="38"/>
      <c r="C110" s="191" t="s">
        <v>228</v>
      </c>
      <c r="D110" s="191" t="s">
        <v>191</v>
      </c>
      <c r="E110" s="192" t="s">
        <v>1713</v>
      </c>
      <c r="F110" s="193" t="s">
        <v>1714</v>
      </c>
      <c r="G110" s="194" t="s">
        <v>194</v>
      </c>
      <c r="H110" s="195">
        <v>1</v>
      </c>
      <c r="I110" s="374">
        <v>0</v>
      </c>
      <c r="J110" s="197">
        <f t="shared" si="0"/>
        <v>0</v>
      </c>
      <c r="K110" s="193" t="s">
        <v>195</v>
      </c>
      <c r="L110" s="198"/>
      <c r="M110" s="373" t="s">
        <v>2970</v>
      </c>
      <c r="N110" s="200" t="s">
        <v>41</v>
      </c>
      <c r="O110" s="39"/>
      <c r="P110" s="201">
        <f t="shared" si="1"/>
        <v>0</v>
      </c>
      <c r="Q110" s="201">
        <v>0</v>
      </c>
      <c r="R110" s="201">
        <f t="shared" si="2"/>
        <v>0</v>
      </c>
      <c r="S110" s="201">
        <v>0</v>
      </c>
      <c r="T110" s="202">
        <f t="shared" si="3"/>
        <v>0</v>
      </c>
      <c r="AR110" s="21" t="s">
        <v>222</v>
      </c>
      <c r="AT110" s="21" t="s">
        <v>191</v>
      </c>
      <c r="AU110" s="21" t="s">
        <v>77</v>
      </c>
      <c r="AY110" s="21" t="s">
        <v>190</v>
      </c>
      <c r="BE110" s="203">
        <f t="shared" si="4"/>
        <v>0</v>
      </c>
      <c r="BF110" s="203">
        <f t="shared" si="5"/>
        <v>0</v>
      </c>
      <c r="BG110" s="203">
        <f t="shared" si="6"/>
        <v>0</v>
      </c>
      <c r="BH110" s="203">
        <f t="shared" si="7"/>
        <v>0</v>
      </c>
      <c r="BI110" s="203">
        <f t="shared" si="8"/>
        <v>0</v>
      </c>
      <c r="BJ110" s="21" t="s">
        <v>77</v>
      </c>
      <c r="BK110" s="203">
        <f t="shared" si="9"/>
        <v>0</v>
      </c>
      <c r="BL110" s="21" t="s">
        <v>222</v>
      </c>
      <c r="BM110" s="21" t="s">
        <v>1715</v>
      </c>
    </row>
    <row r="111" spans="2:65" s="1" customFormat="1" ht="25.5" customHeight="1">
      <c r="B111" s="38"/>
      <c r="C111" s="191" t="s">
        <v>232</v>
      </c>
      <c r="D111" s="191" t="s">
        <v>191</v>
      </c>
      <c r="E111" s="192" t="s">
        <v>1716</v>
      </c>
      <c r="F111" s="193" t="s">
        <v>1717</v>
      </c>
      <c r="G111" s="194" t="s">
        <v>194</v>
      </c>
      <c r="H111" s="195">
        <v>1</v>
      </c>
      <c r="I111" s="374">
        <v>0</v>
      </c>
      <c r="J111" s="197">
        <f t="shared" si="0"/>
        <v>0</v>
      </c>
      <c r="K111" s="193" t="s">
        <v>195</v>
      </c>
      <c r="L111" s="198"/>
      <c r="M111" s="373" t="s">
        <v>2970</v>
      </c>
      <c r="N111" s="200" t="s">
        <v>41</v>
      </c>
      <c r="O111" s="39"/>
      <c r="P111" s="201">
        <f t="shared" si="1"/>
        <v>0</v>
      </c>
      <c r="Q111" s="201">
        <v>0</v>
      </c>
      <c r="R111" s="201">
        <f t="shared" si="2"/>
        <v>0</v>
      </c>
      <c r="S111" s="201">
        <v>0</v>
      </c>
      <c r="T111" s="202">
        <f t="shared" si="3"/>
        <v>0</v>
      </c>
      <c r="AR111" s="21" t="s">
        <v>222</v>
      </c>
      <c r="AT111" s="21" t="s">
        <v>191</v>
      </c>
      <c r="AU111" s="21" t="s">
        <v>77</v>
      </c>
      <c r="AY111" s="21" t="s">
        <v>190</v>
      </c>
      <c r="BE111" s="203">
        <f t="shared" si="4"/>
        <v>0</v>
      </c>
      <c r="BF111" s="203">
        <f t="shared" si="5"/>
        <v>0</v>
      </c>
      <c r="BG111" s="203">
        <f t="shared" si="6"/>
        <v>0</v>
      </c>
      <c r="BH111" s="203">
        <f t="shared" si="7"/>
        <v>0</v>
      </c>
      <c r="BI111" s="203">
        <f t="shared" si="8"/>
        <v>0</v>
      </c>
      <c r="BJ111" s="21" t="s">
        <v>77</v>
      </c>
      <c r="BK111" s="203">
        <f t="shared" si="9"/>
        <v>0</v>
      </c>
      <c r="BL111" s="21" t="s">
        <v>222</v>
      </c>
      <c r="BM111" s="21" t="s">
        <v>1718</v>
      </c>
    </row>
    <row r="112" spans="2:65" s="1" customFormat="1" ht="16.5" customHeight="1">
      <c r="B112" s="38"/>
      <c r="C112" s="191" t="s">
        <v>236</v>
      </c>
      <c r="D112" s="191" t="s">
        <v>191</v>
      </c>
      <c r="E112" s="192" t="s">
        <v>1719</v>
      </c>
      <c r="F112" s="193" t="s">
        <v>1720</v>
      </c>
      <c r="G112" s="194" t="s">
        <v>194</v>
      </c>
      <c r="H112" s="195">
        <v>2</v>
      </c>
      <c r="I112" s="374">
        <v>0</v>
      </c>
      <c r="J112" s="197">
        <f t="shared" si="0"/>
        <v>0</v>
      </c>
      <c r="K112" s="193" t="s">
        <v>21</v>
      </c>
      <c r="L112" s="198"/>
      <c r="M112" s="373" t="s">
        <v>2970</v>
      </c>
      <c r="N112" s="200" t="s">
        <v>41</v>
      </c>
      <c r="O112" s="39"/>
      <c r="P112" s="201">
        <f t="shared" si="1"/>
        <v>0</v>
      </c>
      <c r="Q112" s="201">
        <v>0</v>
      </c>
      <c r="R112" s="201">
        <f t="shared" si="2"/>
        <v>0</v>
      </c>
      <c r="S112" s="201">
        <v>0</v>
      </c>
      <c r="T112" s="202">
        <f t="shared" si="3"/>
        <v>0</v>
      </c>
      <c r="AR112" s="21" t="s">
        <v>222</v>
      </c>
      <c r="AT112" s="21" t="s">
        <v>191</v>
      </c>
      <c r="AU112" s="21" t="s">
        <v>77</v>
      </c>
      <c r="AY112" s="21" t="s">
        <v>190</v>
      </c>
      <c r="BE112" s="203">
        <f t="shared" si="4"/>
        <v>0</v>
      </c>
      <c r="BF112" s="203">
        <f t="shared" si="5"/>
        <v>0</v>
      </c>
      <c r="BG112" s="203">
        <f t="shared" si="6"/>
        <v>0</v>
      </c>
      <c r="BH112" s="203">
        <f t="shared" si="7"/>
        <v>0</v>
      </c>
      <c r="BI112" s="203">
        <f t="shared" si="8"/>
        <v>0</v>
      </c>
      <c r="BJ112" s="21" t="s">
        <v>77</v>
      </c>
      <c r="BK112" s="203">
        <f t="shared" si="9"/>
        <v>0</v>
      </c>
      <c r="BL112" s="21" t="s">
        <v>222</v>
      </c>
      <c r="BM112" s="21" t="s">
        <v>1721</v>
      </c>
    </row>
    <row r="113" spans="2:65" s="1" customFormat="1" ht="25.5" customHeight="1">
      <c r="B113" s="38"/>
      <c r="C113" s="191" t="s">
        <v>242</v>
      </c>
      <c r="D113" s="191" t="s">
        <v>191</v>
      </c>
      <c r="E113" s="192" t="s">
        <v>1722</v>
      </c>
      <c r="F113" s="193" t="s">
        <v>1723</v>
      </c>
      <c r="G113" s="194" t="s">
        <v>194</v>
      </c>
      <c r="H113" s="195">
        <v>1</v>
      </c>
      <c r="I113" s="374">
        <v>0</v>
      </c>
      <c r="J113" s="197">
        <f t="shared" si="0"/>
        <v>0</v>
      </c>
      <c r="K113" s="193" t="s">
        <v>195</v>
      </c>
      <c r="L113" s="198"/>
      <c r="M113" s="373" t="s">
        <v>2970</v>
      </c>
      <c r="N113" s="200" t="s">
        <v>41</v>
      </c>
      <c r="O113" s="39"/>
      <c r="P113" s="201">
        <f t="shared" si="1"/>
        <v>0</v>
      </c>
      <c r="Q113" s="201">
        <v>0</v>
      </c>
      <c r="R113" s="201">
        <f t="shared" si="2"/>
        <v>0</v>
      </c>
      <c r="S113" s="201">
        <v>0</v>
      </c>
      <c r="T113" s="202">
        <f t="shared" si="3"/>
        <v>0</v>
      </c>
      <c r="AR113" s="21" t="s">
        <v>222</v>
      </c>
      <c r="AT113" s="21" t="s">
        <v>191</v>
      </c>
      <c r="AU113" s="21" t="s">
        <v>77</v>
      </c>
      <c r="AY113" s="21" t="s">
        <v>190</v>
      </c>
      <c r="BE113" s="203">
        <f t="shared" si="4"/>
        <v>0</v>
      </c>
      <c r="BF113" s="203">
        <f t="shared" si="5"/>
        <v>0</v>
      </c>
      <c r="BG113" s="203">
        <f t="shared" si="6"/>
        <v>0</v>
      </c>
      <c r="BH113" s="203">
        <f t="shared" si="7"/>
        <v>0</v>
      </c>
      <c r="BI113" s="203">
        <f t="shared" si="8"/>
        <v>0</v>
      </c>
      <c r="BJ113" s="21" t="s">
        <v>77</v>
      </c>
      <c r="BK113" s="203">
        <f t="shared" si="9"/>
        <v>0</v>
      </c>
      <c r="BL113" s="21" t="s">
        <v>222</v>
      </c>
      <c r="BM113" s="21" t="s">
        <v>1724</v>
      </c>
    </row>
    <row r="114" spans="2:65" s="1" customFormat="1" ht="16.5" customHeight="1">
      <c r="B114" s="38"/>
      <c r="C114" s="191" t="s">
        <v>246</v>
      </c>
      <c r="D114" s="191" t="s">
        <v>191</v>
      </c>
      <c r="E114" s="192" t="s">
        <v>1725</v>
      </c>
      <c r="F114" s="193" t="s">
        <v>1726</v>
      </c>
      <c r="G114" s="194" t="s">
        <v>194</v>
      </c>
      <c r="H114" s="195">
        <v>1</v>
      </c>
      <c r="I114" s="374">
        <v>0</v>
      </c>
      <c r="J114" s="197">
        <f t="shared" si="0"/>
        <v>0</v>
      </c>
      <c r="K114" s="193" t="s">
        <v>195</v>
      </c>
      <c r="L114" s="198"/>
      <c r="M114" s="373" t="s">
        <v>2970</v>
      </c>
      <c r="N114" s="200" t="s">
        <v>41</v>
      </c>
      <c r="O114" s="39"/>
      <c r="P114" s="201">
        <f t="shared" si="1"/>
        <v>0</v>
      </c>
      <c r="Q114" s="201">
        <v>0</v>
      </c>
      <c r="R114" s="201">
        <f t="shared" si="2"/>
        <v>0</v>
      </c>
      <c r="S114" s="201">
        <v>0</v>
      </c>
      <c r="T114" s="202">
        <f t="shared" si="3"/>
        <v>0</v>
      </c>
      <c r="AR114" s="21" t="s">
        <v>222</v>
      </c>
      <c r="AT114" s="21" t="s">
        <v>191</v>
      </c>
      <c r="AU114" s="21" t="s">
        <v>77</v>
      </c>
      <c r="AY114" s="21" t="s">
        <v>190</v>
      </c>
      <c r="BE114" s="203">
        <f t="shared" si="4"/>
        <v>0</v>
      </c>
      <c r="BF114" s="203">
        <f t="shared" si="5"/>
        <v>0</v>
      </c>
      <c r="BG114" s="203">
        <f t="shared" si="6"/>
        <v>0</v>
      </c>
      <c r="BH114" s="203">
        <f t="shared" si="7"/>
        <v>0</v>
      </c>
      <c r="BI114" s="203">
        <f t="shared" si="8"/>
        <v>0</v>
      </c>
      <c r="BJ114" s="21" t="s">
        <v>77</v>
      </c>
      <c r="BK114" s="203">
        <f t="shared" si="9"/>
        <v>0</v>
      </c>
      <c r="BL114" s="21" t="s">
        <v>222</v>
      </c>
      <c r="BM114" s="21" t="s">
        <v>1727</v>
      </c>
    </row>
    <row r="115" spans="2:65" s="1" customFormat="1" ht="25.5" customHeight="1">
      <c r="B115" s="38"/>
      <c r="C115" s="191" t="s">
        <v>10</v>
      </c>
      <c r="D115" s="191" t="s">
        <v>191</v>
      </c>
      <c r="E115" s="192" t="s">
        <v>1728</v>
      </c>
      <c r="F115" s="193" t="s">
        <v>1729</v>
      </c>
      <c r="G115" s="194" t="s">
        <v>194</v>
      </c>
      <c r="H115" s="195">
        <v>2</v>
      </c>
      <c r="I115" s="374">
        <v>0</v>
      </c>
      <c r="J115" s="197">
        <f t="shared" si="0"/>
        <v>0</v>
      </c>
      <c r="K115" s="193" t="s">
        <v>195</v>
      </c>
      <c r="L115" s="198"/>
      <c r="M115" s="373" t="s">
        <v>2970</v>
      </c>
      <c r="N115" s="200" t="s">
        <v>41</v>
      </c>
      <c r="O115" s="39"/>
      <c r="P115" s="201">
        <f t="shared" si="1"/>
        <v>0</v>
      </c>
      <c r="Q115" s="201">
        <v>0</v>
      </c>
      <c r="R115" s="201">
        <f t="shared" si="2"/>
        <v>0</v>
      </c>
      <c r="S115" s="201">
        <v>0</v>
      </c>
      <c r="T115" s="202">
        <f t="shared" si="3"/>
        <v>0</v>
      </c>
      <c r="AR115" s="21" t="s">
        <v>222</v>
      </c>
      <c r="AT115" s="21" t="s">
        <v>191</v>
      </c>
      <c r="AU115" s="21" t="s">
        <v>77</v>
      </c>
      <c r="AY115" s="21" t="s">
        <v>190</v>
      </c>
      <c r="BE115" s="203">
        <f t="shared" si="4"/>
        <v>0</v>
      </c>
      <c r="BF115" s="203">
        <f t="shared" si="5"/>
        <v>0</v>
      </c>
      <c r="BG115" s="203">
        <f t="shared" si="6"/>
        <v>0</v>
      </c>
      <c r="BH115" s="203">
        <f t="shared" si="7"/>
        <v>0</v>
      </c>
      <c r="BI115" s="203">
        <f t="shared" si="8"/>
        <v>0</v>
      </c>
      <c r="BJ115" s="21" t="s">
        <v>77</v>
      </c>
      <c r="BK115" s="203">
        <f t="shared" si="9"/>
        <v>0</v>
      </c>
      <c r="BL115" s="21" t="s">
        <v>222</v>
      </c>
      <c r="BM115" s="21" t="s">
        <v>1730</v>
      </c>
    </row>
    <row r="116" spans="2:65" s="10" customFormat="1" ht="37.35" customHeight="1">
      <c r="B116" s="177"/>
      <c r="C116" s="178"/>
      <c r="D116" s="179" t="s">
        <v>69</v>
      </c>
      <c r="E116" s="180" t="s">
        <v>88</v>
      </c>
      <c r="F116" s="180" t="s">
        <v>1731</v>
      </c>
      <c r="G116" s="178"/>
      <c r="H116" s="178"/>
      <c r="I116" s="181"/>
      <c r="J116" s="182">
        <f>BK116</f>
        <v>0</v>
      </c>
      <c r="K116" s="178"/>
      <c r="L116" s="183"/>
      <c r="M116" s="184"/>
      <c r="N116" s="185"/>
      <c r="O116" s="185"/>
      <c r="P116" s="186">
        <f>SUM(P117:P135)</f>
        <v>0</v>
      </c>
      <c r="Q116" s="185"/>
      <c r="R116" s="186">
        <f>SUM(R117:R135)</f>
        <v>0</v>
      </c>
      <c r="S116" s="185"/>
      <c r="T116" s="187">
        <f>SUM(T117:T135)</f>
        <v>0</v>
      </c>
      <c r="AR116" s="188" t="s">
        <v>77</v>
      </c>
      <c r="AT116" s="189" t="s">
        <v>69</v>
      </c>
      <c r="AU116" s="189" t="s">
        <v>70</v>
      </c>
      <c r="AY116" s="188" t="s">
        <v>190</v>
      </c>
      <c r="BK116" s="190">
        <f>SUM(BK117:BK135)</f>
        <v>0</v>
      </c>
    </row>
    <row r="117" spans="2:65" s="1" customFormat="1" ht="25.5" customHeight="1">
      <c r="B117" s="38"/>
      <c r="C117" s="191" t="s">
        <v>253</v>
      </c>
      <c r="D117" s="191" t="s">
        <v>191</v>
      </c>
      <c r="E117" s="192" t="s">
        <v>1686</v>
      </c>
      <c r="F117" s="193" t="s">
        <v>1687</v>
      </c>
      <c r="G117" s="194" t="s">
        <v>194</v>
      </c>
      <c r="H117" s="195">
        <v>1</v>
      </c>
      <c r="I117" s="374">
        <v>0</v>
      </c>
      <c r="J117" s="197">
        <f t="shared" ref="J117:J135" si="10">ROUND(I117*H117,2)</f>
        <v>0</v>
      </c>
      <c r="K117" s="193" t="s">
        <v>195</v>
      </c>
      <c r="L117" s="198"/>
      <c r="M117" s="373" t="s">
        <v>2970</v>
      </c>
      <c r="N117" s="200" t="s">
        <v>41</v>
      </c>
      <c r="O117" s="39"/>
      <c r="P117" s="201">
        <f t="shared" ref="P117:P135" si="11">O117*H117</f>
        <v>0</v>
      </c>
      <c r="Q117" s="201">
        <v>0</v>
      </c>
      <c r="R117" s="201">
        <f t="shared" ref="R117:R135" si="12">Q117*H117</f>
        <v>0</v>
      </c>
      <c r="S117" s="201">
        <v>0</v>
      </c>
      <c r="T117" s="202">
        <f t="shared" ref="T117:T135" si="13">S117*H117</f>
        <v>0</v>
      </c>
      <c r="AR117" s="21" t="s">
        <v>222</v>
      </c>
      <c r="AT117" s="21" t="s">
        <v>191</v>
      </c>
      <c r="AU117" s="21" t="s">
        <v>77</v>
      </c>
      <c r="AY117" s="21" t="s">
        <v>190</v>
      </c>
      <c r="BE117" s="203">
        <f t="shared" ref="BE117:BE135" si="14">IF(N117="základní",J117,0)</f>
        <v>0</v>
      </c>
      <c r="BF117" s="203">
        <f t="shared" ref="BF117:BF135" si="15">IF(N117="snížená",J117,0)</f>
        <v>0</v>
      </c>
      <c r="BG117" s="203">
        <f t="shared" ref="BG117:BG135" si="16">IF(N117="zákl. přenesená",J117,0)</f>
        <v>0</v>
      </c>
      <c r="BH117" s="203">
        <f t="shared" ref="BH117:BH135" si="17">IF(N117="sníž. přenesená",J117,0)</f>
        <v>0</v>
      </c>
      <c r="BI117" s="203">
        <f t="shared" ref="BI117:BI135" si="18">IF(N117="nulová",J117,0)</f>
        <v>0</v>
      </c>
      <c r="BJ117" s="21" t="s">
        <v>77</v>
      </c>
      <c r="BK117" s="203">
        <f t="shared" ref="BK117:BK135" si="19">ROUND(I117*H117,2)</f>
        <v>0</v>
      </c>
      <c r="BL117" s="21" t="s">
        <v>222</v>
      </c>
      <c r="BM117" s="21" t="s">
        <v>1732</v>
      </c>
    </row>
    <row r="118" spans="2:65" s="1" customFormat="1" ht="25.5" customHeight="1">
      <c r="B118" s="38"/>
      <c r="C118" s="191" t="s">
        <v>257</v>
      </c>
      <c r="D118" s="191" t="s">
        <v>191</v>
      </c>
      <c r="E118" s="192" t="s">
        <v>1689</v>
      </c>
      <c r="F118" s="193" t="s">
        <v>1690</v>
      </c>
      <c r="G118" s="194" t="s">
        <v>194</v>
      </c>
      <c r="H118" s="195">
        <v>1</v>
      </c>
      <c r="I118" s="374">
        <v>0</v>
      </c>
      <c r="J118" s="197">
        <f t="shared" si="10"/>
        <v>0</v>
      </c>
      <c r="K118" s="193" t="s">
        <v>195</v>
      </c>
      <c r="L118" s="198"/>
      <c r="M118" s="373" t="s">
        <v>2970</v>
      </c>
      <c r="N118" s="200" t="s">
        <v>41</v>
      </c>
      <c r="O118" s="39"/>
      <c r="P118" s="201">
        <f t="shared" si="11"/>
        <v>0</v>
      </c>
      <c r="Q118" s="201">
        <v>0</v>
      </c>
      <c r="R118" s="201">
        <f t="shared" si="12"/>
        <v>0</v>
      </c>
      <c r="S118" s="201">
        <v>0</v>
      </c>
      <c r="T118" s="202">
        <f t="shared" si="13"/>
        <v>0</v>
      </c>
      <c r="AR118" s="21" t="s">
        <v>222</v>
      </c>
      <c r="AT118" s="21" t="s">
        <v>191</v>
      </c>
      <c r="AU118" s="21" t="s">
        <v>77</v>
      </c>
      <c r="AY118" s="21" t="s">
        <v>190</v>
      </c>
      <c r="BE118" s="203">
        <f t="shared" si="14"/>
        <v>0</v>
      </c>
      <c r="BF118" s="203">
        <f t="shared" si="15"/>
        <v>0</v>
      </c>
      <c r="BG118" s="203">
        <f t="shared" si="16"/>
        <v>0</v>
      </c>
      <c r="BH118" s="203">
        <f t="shared" si="17"/>
        <v>0</v>
      </c>
      <c r="BI118" s="203">
        <f t="shared" si="18"/>
        <v>0</v>
      </c>
      <c r="BJ118" s="21" t="s">
        <v>77</v>
      </c>
      <c r="BK118" s="203">
        <f t="shared" si="19"/>
        <v>0</v>
      </c>
      <c r="BL118" s="21" t="s">
        <v>222</v>
      </c>
      <c r="BM118" s="21" t="s">
        <v>1733</v>
      </c>
    </row>
    <row r="119" spans="2:65" s="1" customFormat="1" ht="25.5" customHeight="1">
      <c r="B119" s="38"/>
      <c r="C119" s="191" t="s">
        <v>261</v>
      </c>
      <c r="D119" s="191" t="s">
        <v>191</v>
      </c>
      <c r="E119" s="192" t="s">
        <v>1692</v>
      </c>
      <c r="F119" s="193" t="s">
        <v>1693</v>
      </c>
      <c r="G119" s="194" t="s">
        <v>194</v>
      </c>
      <c r="H119" s="195">
        <v>1</v>
      </c>
      <c r="I119" s="374">
        <v>0</v>
      </c>
      <c r="J119" s="197">
        <f t="shared" si="10"/>
        <v>0</v>
      </c>
      <c r="K119" s="193" t="s">
        <v>195</v>
      </c>
      <c r="L119" s="198"/>
      <c r="M119" s="373" t="s">
        <v>2970</v>
      </c>
      <c r="N119" s="200" t="s">
        <v>41</v>
      </c>
      <c r="O119" s="39"/>
      <c r="P119" s="201">
        <f t="shared" si="11"/>
        <v>0</v>
      </c>
      <c r="Q119" s="201">
        <v>0</v>
      </c>
      <c r="R119" s="201">
        <f t="shared" si="12"/>
        <v>0</v>
      </c>
      <c r="S119" s="201">
        <v>0</v>
      </c>
      <c r="T119" s="202">
        <f t="shared" si="13"/>
        <v>0</v>
      </c>
      <c r="AR119" s="21" t="s">
        <v>222</v>
      </c>
      <c r="AT119" s="21" t="s">
        <v>191</v>
      </c>
      <c r="AU119" s="21" t="s">
        <v>77</v>
      </c>
      <c r="AY119" s="21" t="s">
        <v>190</v>
      </c>
      <c r="BE119" s="203">
        <f t="shared" si="14"/>
        <v>0</v>
      </c>
      <c r="BF119" s="203">
        <f t="shared" si="15"/>
        <v>0</v>
      </c>
      <c r="BG119" s="203">
        <f t="shared" si="16"/>
        <v>0</v>
      </c>
      <c r="BH119" s="203">
        <f t="shared" si="17"/>
        <v>0</v>
      </c>
      <c r="BI119" s="203">
        <f t="shared" si="18"/>
        <v>0</v>
      </c>
      <c r="BJ119" s="21" t="s">
        <v>77</v>
      </c>
      <c r="BK119" s="203">
        <f t="shared" si="19"/>
        <v>0</v>
      </c>
      <c r="BL119" s="21" t="s">
        <v>222</v>
      </c>
      <c r="BM119" s="21" t="s">
        <v>1734</v>
      </c>
    </row>
    <row r="120" spans="2:65" s="1" customFormat="1" ht="16.5" customHeight="1">
      <c r="B120" s="38"/>
      <c r="C120" s="191" t="s">
        <v>265</v>
      </c>
      <c r="D120" s="191" t="s">
        <v>191</v>
      </c>
      <c r="E120" s="192" t="s">
        <v>1735</v>
      </c>
      <c r="F120" s="193" t="s">
        <v>1736</v>
      </c>
      <c r="G120" s="194" t="s">
        <v>194</v>
      </c>
      <c r="H120" s="195">
        <v>1</v>
      </c>
      <c r="I120" s="374">
        <v>0</v>
      </c>
      <c r="J120" s="197">
        <f t="shared" si="10"/>
        <v>0</v>
      </c>
      <c r="K120" s="193" t="s">
        <v>195</v>
      </c>
      <c r="L120" s="198"/>
      <c r="M120" s="373" t="s">
        <v>2970</v>
      </c>
      <c r="N120" s="200" t="s">
        <v>41</v>
      </c>
      <c r="O120" s="39"/>
      <c r="P120" s="201">
        <f t="shared" si="11"/>
        <v>0</v>
      </c>
      <c r="Q120" s="201">
        <v>0</v>
      </c>
      <c r="R120" s="201">
        <f t="shared" si="12"/>
        <v>0</v>
      </c>
      <c r="S120" s="201">
        <v>0</v>
      </c>
      <c r="T120" s="202">
        <f t="shared" si="13"/>
        <v>0</v>
      </c>
      <c r="AR120" s="21" t="s">
        <v>222</v>
      </c>
      <c r="AT120" s="21" t="s">
        <v>191</v>
      </c>
      <c r="AU120" s="21" t="s">
        <v>77</v>
      </c>
      <c r="AY120" s="21" t="s">
        <v>190</v>
      </c>
      <c r="BE120" s="203">
        <f t="shared" si="14"/>
        <v>0</v>
      </c>
      <c r="BF120" s="203">
        <f t="shared" si="15"/>
        <v>0</v>
      </c>
      <c r="BG120" s="203">
        <f t="shared" si="16"/>
        <v>0</v>
      </c>
      <c r="BH120" s="203">
        <f t="shared" si="17"/>
        <v>0</v>
      </c>
      <c r="BI120" s="203">
        <f t="shared" si="18"/>
        <v>0</v>
      </c>
      <c r="BJ120" s="21" t="s">
        <v>77</v>
      </c>
      <c r="BK120" s="203">
        <f t="shared" si="19"/>
        <v>0</v>
      </c>
      <c r="BL120" s="21" t="s">
        <v>222</v>
      </c>
      <c r="BM120" s="21" t="s">
        <v>1737</v>
      </c>
    </row>
    <row r="121" spans="2:65" s="1" customFormat="1" ht="16.5" customHeight="1">
      <c r="B121" s="38"/>
      <c r="C121" s="191" t="s">
        <v>269</v>
      </c>
      <c r="D121" s="191" t="s">
        <v>191</v>
      </c>
      <c r="E121" s="192" t="s">
        <v>1695</v>
      </c>
      <c r="F121" s="193" t="s">
        <v>1696</v>
      </c>
      <c r="G121" s="194" t="s">
        <v>194</v>
      </c>
      <c r="H121" s="195">
        <v>1</v>
      </c>
      <c r="I121" s="374">
        <v>0</v>
      </c>
      <c r="J121" s="197">
        <f t="shared" si="10"/>
        <v>0</v>
      </c>
      <c r="K121" s="193" t="s">
        <v>195</v>
      </c>
      <c r="L121" s="198"/>
      <c r="M121" s="373" t="s">
        <v>2970</v>
      </c>
      <c r="N121" s="200" t="s">
        <v>41</v>
      </c>
      <c r="O121" s="39"/>
      <c r="P121" s="201">
        <f t="shared" si="11"/>
        <v>0</v>
      </c>
      <c r="Q121" s="201">
        <v>0</v>
      </c>
      <c r="R121" s="201">
        <f t="shared" si="12"/>
        <v>0</v>
      </c>
      <c r="S121" s="201">
        <v>0</v>
      </c>
      <c r="T121" s="202">
        <f t="shared" si="13"/>
        <v>0</v>
      </c>
      <c r="AR121" s="21" t="s">
        <v>222</v>
      </c>
      <c r="AT121" s="21" t="s">
        <v>191</v>
      </c>
      <c r="AU121" s="21" t="s">
        <v>77</v>
      </c>
      <c r="AY121" s="21" t="s">
        <v>190</v>
      </c>
      <c r="BE121" s="203">
        <f t="shared" si="14"/>
        <v>0</v>
      </c>
      <c r="BF121" s="203">
        <f t="shared" si="15"/>
        <v>0</v>
      </c>
      <c r="BG121" s="203">
        <f t="shared" si="16"/>
        <v>0</v>
      </c>
      <c r="BH121" s="203">
        <f t="shared" si="17"/>
        <v>0</v>
      </c>
      <c r="BI121" s="203">
        <f t="shared" si="18"/>
        <v>0</v>
      </c>
      <c r="BJ121" s="21" t="s">
        <v>77</v>
      </c>
      <c r="BK121" s="203">
        <f t="shared" si="19"/>
        <v>0</v>
      </c>
      <c r="BL121" s="21" t="s">
        <v>222</v>
      </c>
      <c r="BM121" s="21" t="s">
        <v>1738</v>
      </c>
    </row>
    <row r="122" spans="2:65" s="1" customFormat="1" ht="16.5" customHeight="1">
      <c r="B122" s="38"/>
      <c r="C122" s="191" t="s">
        <v>9</v>
      </c>
      <c r="D122" s="191" t="s">
        <v>191</v>
      </c>
      <c r="E122" s="192" t="s">
        <v>1698</v>
      </c>
      <c r="F122" s="193" t="s">
        <v>1699</v>
      </c>
      <c r="G122" s="194" t="s">
        <v>194</v>
      </c>
      <c r="H122" s="195">
        <v>2</v>
      </c>
      <c r="I122" s="374">
        <v>0</v>
      </c>
      <c r="J122" s="197">
        <f t="shared" si="10"/>
        <v>0</v>
      </c>
      <c r="K122" s="193" t="s">
        <v>195</v>
      </c>
      <c r="L122" s="198"/>
      <c r="M122" s="373" t="s">
        <v>2970</v>
      </c>
      <c r="N122" s="200" t="s">
        <v>41</v>
      </c>
      <c r="O122" s="39"/>
      <c r="P122" s="201">
        <f t="shared" si="11"/>
        <v>0</v>
      </c>
      <c r="Q122" s="201">
        <v>0</v>
      </c>
      <c r="R122" s="201">
        <f t="shared" si="12"/>
        <v>0</v>
      </c>
      <c r="S122" s="201">
        <v>0</v>
      </c>
      <c r="T122" s="202">
        <f t="shared" si="13"/>
        <v>0</v>
      </c>
      <c r="AR122" s="21" t="s">
        <v>222</v>
      </c>
      <c r="AT122" s="21" t="s">
        <v>191</v>
      </c>
      <c r="AU122" s="21" t="s">
        <v>77</v>
      </c>
      <c r="AY122" s="21" t="s">
        <v>190</v>
      </c>
      <c r="BE122" s="203">
        <f t="shared" si="14"/>
        <v>0</v>
      </c>
      <c r="BF122" s="203">
        <f t="shared" si="15"/>
        <v>0</v>
      </c>
      <c r="BG122" s="203">
        <f t="shared" si="16"/>
        <v>0</v>
      </c>
      <c r="BH122" s="203">
        <f t="shared" si="17"/>
        <v>0</v>
      </c>
      <c r="BI122" s="203">
        <f t="shared" si="18"/>
        <v>0</v>
      </c>
      <c r="BJ122" s="21" t="s">
        <v>77</v>
      </c>
      <c r="BK122" s="203">
        <f t="shared" si="19"/>
        <v>0</v>
      </c>
      <c r="BL122" s="21" t="s">
        <v>222</v>
      </c>
      <c r="BM122" s="21" t="s">
        <v>1739</v>
      </c>
    </row>
    <row r="123" spans="2:65" s="1" customFormat="1" ht="16.5" customHeight="1">
      <c r="B123" s="38"/>
      <c r="C123" s="191" t="s">
        <v>277</v>
      </c>
      <c r="D123" s="191" t="s">
        <v>191</v>
      </c>
      <c r="E123" s="192" t="s">
        <v>1740</v>
      </c>
      <c r="F123" s="193" t="s">
        <v>1741</v>
      </c>
      <c r="G123" s="194" t="s">
        <v>194</v>
      </c>
      <c r="H123" s="195">
        <v>1</v>
      </c>
      <c r="I123" s="374">
        <v>0</v>
      </c>
      <c r="J123" s="197">
        <f t="shared" si="10"/>
        <v>0</v>
      </c>
      <c r="K123" s="193" t="s">
        <v>195</v>
      </c>
      <c r="L123" s="198"/>
      <c r="M123" s="373" t="s">
        <v>2970</v>
      </c>
      <c r="N123" s="200" t="s">
        <v>41</v>
      </c>
      <c r="O123" s="39"/>
      <c r="P123" s="201">
        <f t="shared" si="11"/>
        <v>0</v>
      </c>
      <c r="Q123" s="201">
        <v>0</v>
      </c>
      <c r="R123" s="201">
        <f t="shared" si="12"/>
        <v>0</v>
      </c>
      <c r="S123" s="201">
        <v>0</v>
      </c>
      <c r="T123" s="202">
        <f t="shared" si="13"/>
        <v>0</v>
      </c>
      <c r="AR123" s="21" t="s">
        <v>222</v>
      </c>
      <c r="AT123" s="21" t="s">
        <v>191</v>
      </c>
      <c r="AU123" s="21" t="s">
        <v>77</v>
      </c>
      <c r="AY123" s="21" t="s">
        <v>190</v>
      </c>
      <c r="BE123" s="203">
        <f t="shared" si="14"/>
        <v>0</v>
      </c>
      <c r="BF123" s="203">
        <f t="shared" si="15"/>
        <v>0</v>
      </c>
      <c r="BG123" s="203">
        <f t="shared" si="16"/>
        <v>0</v>
      </c>
      <c r="BH123" s="203">
        <f t="shared" si="17"/>
        <v>0</v>
      </c>
      <c r="BI123" s="203">
        <f t="shared" si="18"/>
        <v>0</v>
      </c>
      <c r="BJ123" s="21" t="s">
        <v>77</v>
      </c>
      <c r="BK123" s="203">
        <f t="shared" si="19"/>
        <v>0</v>
      </c>
      <c r="BL123" s="21" t="s">
        <v>222</v>
      </c>
      <c r="BM123" s="21" t="s">
        <v>1742</v>
      </c>
    </row>
    <row r="124" spans="2:65" s="1" customFormat="1" ht="25.5" customHeight="1">
      <c r="B124" s="38"/>
      <c r="C124" s="191" t="s">
        <v>281</v>
      </c>
      <c r="D124" s="191" t="s">
        <v>191</v>
      </c>
      <c r="E124" s="192" t="s">
        <v>1701</v>
      </c>
      <c r="F124" s="193" t="s">
        <v>1702</v>
      </c>
      <c r="G124" s="194" t="s">
        <v>194</v>
      </c>
      <c r="H124" s="195">
        <v>10</v>
      </c>
      <c r="I124" s="374">
        <v>0</v>
      </c>
      <c r="J124" s="197">
        <f t="shared" si="10"/>
        <v>0</v>
      </c>
      <c r="K124" s="193" t="s">
        <v>195</v>
      </c>
      <c r="L124" s="198"/>
      <c r="M124" s="373" t="s">
        <v>2970</v>
      </c>
      <c r="N124" s="200" t="s">
        <v>41</v>
      </c>
      <c r="O124" s="39"/>
      <c r="P124" s="201">
        <f t="shared" si="11"/>
        <v>0</v>
      </c>
      <c r="Q124" s="201">
        <v>0</v>
      </c>
      <c r="R124" s="201">
        <f t="shared" si="12"/>
        <v>0</v>
      </c>
      <c r="S124" s="201">
        <v>0</v>
      </c>
      <c r="T124" s="202">
        <f t="shared" si="13"/>
        <v>0</v>
      </c>
      <c r="AR124" s="21" t="s">
        <v>222</v>
      </c>
      <c r="AT124" s="21" t="s">
        <v>191</v>
      </c>
      <c r="AU124" s="21" t="s">
        <v>77</v>
      </c>
      <c r="AY124" s="21" t="s">
        <v>190</v>
      </c>
      <c r="BE124" s="203">
        <f t="shared" si="14"/>
        <v>0</v>
      </c>
      <c r="BF124" s="203">
        <f t="shared" si="15"/>
        <v>0</v>
      </c>
      <c r="BG124" s="203">
        <f t="shared" si="16"/>
        <v>0</v>
      </c>
      <c r="BH124" s="203">
        <f t="shared" si="17"/>
        <v>0</v>
      </c>
      <c r="BI124" s="203">
        <f t="shared" si="18"/>
        <v>0</v>
      </c>
      <c r="BJ124" s="21" t="s">
        <v>77</v>
      </c>
      <c r="BK124" s="203">
        <f t="shared" si="19"/>
        <v>0</v>
      </c>
      <c r="BL124" s="21" t="s">
        <v>222</v>
      </c>
      <c r="BM124" s="21" t="s">
        <v>1743</v>
      </c>
    </row>
    <row r="125" spans="2:65" s="1" customFormat="1" ht="25.5" customHeight="1">
      <c r="B125" s="38"/>
      <c r="C125" s="191" t="s">
        <v>285</v>
      </c>
      <c r="D125" s="191" t="s">
        <v>191</v>
      </c>
      <c r="E125" s="192" t="s">
        <v>1704</v>
      </c>
      <c r="F125" s="193" t="s">
        <v>1705</v>
      </c>
      <c r="G125" s="194" t="s">
        <v>194</v>
      </c>
      <c r="H125" s="195">
        <v>2</v>
      </c>
      <c r="I125" s="374">
        <v>0</v>
      </c>
      <c r="J125" s="197">
        <f t="shared" si="10"/>
        <v>0</v>
      </c>
      <c r="K125" s="193" t="s">
        <v>195</v>
      </c>
      <c r="L125" s="198"/>
      <c r="M125" s="373" t="s">
        <v>2970</v>
      </c>
      <c r="N125" s="200" t="s">
        <v>41</v>
      </c>
      <c r="O125" s="39"/>
      <c r="P125" s="201">
        <f t="shared" si="11"/>
        <v>0</v>
      </c>
      <c r="Q125" s="201">
        <v>0</v>
      </c>
      <c r="R125" s="201">
        <f t="shared" si="12"/>
        <v>0</v>
      </c>
      <c r="S125" s="201">
        <v>0</v>
      </c>
      <c r="T125" s="202">
        <f t="shared" si="13"/>
        <v>0</v>
      </c>
      <c r="AR125" s="21" t="s">
        <v>222</v>
      </c>
      <c r="AT125" s="21" t="s">
        <v>191</v>
      </c>
      <c r="AU125" s="21" t="s">
        <v>77</v>
      </c>
      <c r="AY125" s="21" t="s">
        <v>190</v>
      </c>
      <c r="BE125" s="203">
        <f t="shared" si="14"/>
        <v>0</v>
      </c>
      <c r="BF125" s="203">
        <f t="shared" si="15"/>
        <v>0</v>
      </c>
      <c r="BG125" s="203">
        <f t="shared" si="16"/>
        <v>0</v>
      </c>
      <c r="BH125" s="203">
        <f t="shared" si="17"/>
        <v>0</v>
      </c>
      <c r="BI125" s="203">
        <f t="shared" si="18"/>
        <v>0</v>
      </c>
      <c r="BJ125" s="21" t="s">
        <v>77</v>
      </c>
      <c r="BK125" s="203">
        <f t="shared" si="19"/>
        <v>0</v>
      </c>
      <c r="BL125" s="21" t="s">
        <v>222</v>
      </c>
      <c r="BM125" s="21" t="s">
        <v>1744</v>
      </c>
    </row>
    <row r="126" spans="2:65" s="1" customFormat="1" ht="25.5" customHeight="1">
      <c r="B126" s="38"/>
      <c r="C126" s="191" t="s">
        <v>289</v>
      </c>
      <c r="D126" s="191" t="s">
        <v>191</v>
      </c>
      <c r="E126" s="192" t="s">
        <v>1707</v>
      </c>
      <c r="F126" s="193" t="s">
        <v>1708</v>
      </c>
      <c r="G126" s="194" t="s">
        <v>194</v>
      </c>
      <c r="H126" s="195">
        <v>5</v>
      </c>
      <c r="I126" s="374">
        <v>0</v>
      </c>
      <c r="J126" s="197">
        <f t="shared" si="10"/>
        <v>0</v>
      </c>
      <c r="K126" s="193" t="s">
        <v>195</v>
      </c>
      <c r="L126" s="198"/>
      <c r="M126" s="373" t="s">
        <v>2970</v>
      </c>
      <c r="N126" s="200" t="s">
        <v>41</v>
      </c>
      <c r="O126" s="39"/>
      <c r="P126" s="201">
        <f t="shared" si="11"/>
        <v>0</v>
      </c>
      <c r="Q126" s="201">
        <v>0</v>
      </c>
      <c r="R126" s="201">
        <f t="shared" si="12"/>
        <v>0</v>
      </c>
      <c r="S126" s="201">
        <v>0</v>
      </c>
      <c r="T126" s="202">
        <f t="shared" si="13"/>
        <v>0</v>
      </c>
      <c r="AR126" s="21" t="s">
        <v>222</v>
      </c>
      <c r="AT126" s="21" t="s">
        <v>191</v>
      </c>
      <c r="AU126" s="21" t="s">
        <v>77</v>
      </c>
      <c r="AY126" s="21" t="s">
        <v>190</v>
      </c>
      <c r="BE126" s="203">
        <f t="shared" si="14"/>
        <v>0</v>
      </c>
      <c r="BF126" s="203">
        <f t="shared" si="15"/>
        <v>0</v>
      </c>
      <c r="BG126" s="203">
        <f t="shared" si="16"/>
        <v>0</v>
      </c>
      <c r="BH126" s="203">
        <f t="shared" si="17"/>
        <v>0</v>
      </c>
      <c r="BI126" s="203">
        <f t="shared" si="18"/>
        <v>0</v>
      </c>
      <c r="BJ126" s="21" t="s">
        <v>77</v>
      </c>
      <c r="BK126" s="203">
        <f t="shared" si="19"/>
        <v>0</v>
      </c>
      <c r="BL126" s="21" t="s">
        <v>222</v>
      </c>
      <c r="BM126" s="21" t="s">
        <v>1745</v>
      </c>
    </row>
    <row r="127" spans="2:65" s="1" customFormat="1" ht="16.5" customHeight="1">
      <c r="B127" s="38"/>
      <c r="C127" s="191" t="s">
        <v>294</v>
      </c>
      <c r="D127" s="191" t="s">
        <v>191</v>
      </c>
      <c r="E127" s="192" t="s">
        <v>1710</v>
      </c>
      <c r="F127" s="193" t="s">
        <v>1711</v>
      </c>
      <c r="G127" s="194" t="s">
        <v>194</v>
      </c>
      <c r="H127" s="195">
        <v>1</v>
      </c>
      <c r="I127" s="374">
        <v>0</v>
      </c>
      <c r="J127" s="197">
        <f t="shared" si="10"/>
        <v>0</v>
      </c>
      <c r="K127" s="193" t="s">
        <v>195</v>
      </c>
      <c r="L127" s="198"/>
      <c r="M127" s="373" t="s">
        <v>2970</v>
      </c>
      <c r="N127" s="200" t="s">
        <v>41</v>
      </c>
      <c r="O127" s="39"/>
      <c r="P127" s="201">
        <f t="shared" si="11"/>
        <v>0</v>
      </c>
      <c r="Q127" s="201">
        <v>0</v>
      </c>
      <c r="R127" s="201">
        <f t="shared" si="12"/>
        <v>0</v>
      </c>
      <c r="S127" s="201">
        <v>0</v>
      </c>
      <c r="T127" s="202">
        <f t="shared" si="13"/>
        <v>0</v>
      </c>
      <c r="AR127" s="21" t="s">
        <v>222</v>
      </c>
      <c r="AT127" s="21" t="s">
        <v>191</v>
      </c>
      <c r="AU127" s="21" t="s">
        <v>77</v>
      </c>
      <c r="AY127" s="21" t="s">
        <v>190</v>
      </c>
      <c r="BE127" s="203">
        <f t="shared" si="14"/>
        <v>0</v>
      </c>
      <c r="BF127" s="203">
        <f t="shared" si="15"/>
        <v>0</v>
      </c>
      <c r="BG127" s="203">
        <f t="shared" si="16"/>
        <v>0</v>
      </c>
      <c r="BH127" s="203">
        <f t="shared" si="17"/>
        <v>0</v>
      </c>
      <c r="BI127" s="203">
        <f t="shared" si="18"/>
        <v>0</v>
      </c>
      <c r="BJ127" s="21" t="s">
        <v>77</v>
      </c>
      <c r="BK127" s="203">
        <f t="shared" si="19"/>
        <v>0</v>
      </c>
      <c r="BL127" s="21" t="s">
        <v>222</v>
      </c>
      <c r="BM127" s="21" t="s">
        <v>1746</v>
      </c>
    </row>
    <row r="128" spans="2:65" s="1" customFormat="1" ht="16.5" customHeight="1">
      <c r="B128" s="38"/>
      <c r="C128" s="191" t="s">
        <v>298</v>
      </c>
      <c r="D128" s="191" t="s">
        <v>191</v>
      </c>
      <c r="E128" s="192" t="s">
        <v>1713</v>
      </c>
      <c r="F128" s="193" t="s">
        <v>1714</v>
      </c>
      <c r="G128" s="194" t="s">
        <v>194</v>
      </c>
      <c r="H128" s="195">
        <v>2</v>
      </c>
      <c r="I128" s="374">
        <v>0</v>
      </c>
      <c r="J128" s="197">
        <f t="shared" si="10"/>
        <v>0</v>
      </c>
      <c r="K128" s="193" t="s">
        <v>195</v>
      </c>
      <c r="L128" s="198"/>
      <c r="M128" s="373" t="s">
        <v>2970</v>
      </c>
      <c r="N128" s="200" t="s">
        <v>41</v>
      </c>
      <c r="O128" s="39"/>
      <c r="P128" s="201">
        <f t="shared" si="11"/>
        <v>0</v>
      </c>
      <c r="Q128" s="201">
        <v>0</v>
      </c>
      <c r="R128" s="201">
        <f t="shared" si="12"/>
        <v>0</v>
      </c>
      <c r="S128" s="201">
        <v>0</v>
      </c>
      <c r="T128" s="202">
        <f t="shared" si="13"/>
        <v>0</v>
      </c>
      <c r="AR128" s="21" t="s">
        <v>222</v>
      </c>
      <c r="AT128" s="21" t="s">
        <v>191</v>
      </c>
      <c r="AU128" s="21" t="s">
        <v>77</v>
      </c>
      <c r="AY128" s="21" t="s">
        <v>190</v>
      </c>
      <c r="BE128" s="203">
        <f t="shared" si="14"/>
        <v>0</v>
      </c>
      <c r="BF128" s="203">
        <f t="shared" si="15"/>
        <v>0</v>
      </c>
      <c r="BG128" s="203">
        <f t="shared" si="16"/>
        <v>0</v>
      </c>
      <c r="BH128" s="203">
        <f t="shared" si="17"/>
        <v>0</v>
      </c>
      <c r="BI128" s="203">
        <f t="shared" si="18"/>
        <v>0</v>
      </c>
      <c r="BJ128" s="21" t="s">
        <v>77</v>
      </c>
      <c r="BK128" s="203">
        <f t="shared" si="19"/>
        <v>0</v>
      </c>
      <c r="BL128" s="21" t="s">
        <v>222</v>
      </c>
      <c r="BM128" s="21" t="s">
        <v>1747</v>
      </c>
    </row>
    <row r="129" spans="2:65" s="1" customFormat="1" ht="16.5" customHeight="1">
      <c r="B129" s="38"/>
      <c r="C129" s="191" t="s">
        <v>302</v>
      </c>
      <c r="D129" s="191" t="s">
        <v>191</v>
      </c>
      <c r="E129" s="192" t="s">
        <v>1748</v>
      </c>
      <c r="F129" s="193" t="s">
        <v>1749</v>
      </c>
      <c r="G129" s="194" t="s">
        <v>194</v>
      </c>
      <c r="H129" s="195">
        <v>2</v>
      </c>
      <c r="I129" s="374">
        <v>0</v>
      </c>
      <c r="J129" s="197">
        <f t="shared" si="10"/>
        <v>0</v>
      </c>
      <c r="K129" s="193" t="s">
        <v>195</v>
      </c>
      <c r="L129" s="198"/>
      <c r="M129" s="373" t="s">
        <v>2970</v>
      </c>
      <c r="N129" s="200" t="s">
        <v>41</v>
      </c>
      <c r="O129" s="39"/>
      <c r="P129" s="201">
        <f t="shared" si="11"/>
        <v>0</v>
      </c>
      <c r="Q129" s="201">
        <v>0</v>
      </c>
      <c r="R129" s="201">
        <f t="shared" si="12"/>
        <v>0</v>
      </c>
      <c r="S129" s="201">
        <v>0</v>
      </c>
      <c r="T129" s="202">
        <f t="shared" si="13"/>
        <v>0</v>
      </c>
      <c r="AR129" s="21" t="s">
        <v>222</v>
      </c>
      <c r="AT129" s="21" t="s">
        <v>191</v>
      </c>
      <c r="AU129" s="21" t="s">
        <v>77</v>
      </c>
      <c r="AY129" s="21" t="s">
        <v>190</v>
      </c>
      <c r="BE129" s="203">
        <f t="shared" si="14"/>
        <v>0</v>
      </c>
      <c r="BF129" s="203">
        <f t="shared" si="15"/>
        <v>0</v>
      </c>
      <c r="BG129" s="203">
        <f t="shared" si="16"/>
        <v>0</v>
      </c>
      <c r="BH129" s="203">
        <f t="shared" si="17"/>
        <v>0</v>
      </c>
      <c r="BI129" s="203">
        <f t="shared" si="18"/>
        <v>0</v>
      </c>
      <c r="BJ129" s="21" t="s">
        <v>77</v>
      </c>
      <c r="BK129" s="203">
        <f t="shared" si="19"/>
        <v>0</v>
      </c>
      <c r="BL129" s="21" t="s">
        <v>222</v>
      </c>
      <c r="BM129" s="21" t="s">
        <v>1750</v>
      </c>
    </row>
    <row r="130" spans="2:65" s="1" customFormat="1" ht="25.5" customHeight="1">
      <c r="B130" s="38"/>
      <c r="C130" s="191" t="s">
        <v>307</v>
      </c>
      <c r="D130" s="191" t="s">
        <v>191</v>
      </c>
      <c r="E130" s="192" t="s">
        <v>1716</v>
      </c>
      <c r="F130" s="193" t="s">
        <v>1717</v>
      </c>
      <c r="G130" s="194" t="s">
        <v>194</v>
      </c>
      <c r="H130" s="195">
        <v>1</v>
      </c>
      <c r="I130" s="374">
        <v>0</v>
      </c>
      <c r="J130" s="197">
        <f t="shared" si="10"/>
        <v>0</v>
      </c>
      <c r="K130" s="193" t="s">
        <v>195</v>
      </c>
      <c r="L130" s="198"/>
      <c r="M130" s="373" t="s">
        <v>2970</v>
      </c>
      <c r="N130" s="200" t="s">
        <v>41</v>
      </c>
      <c r="O130" s="39"/>
      <c r="P130" s="201">
        <f t="shared" si="11"/>
        <v>0</v>
      </c>
      <c r="Q130" s="201">
        <v>0</v>
      </c>
      <c r="R130" s="201">
        <f t="shared" si="12"/>
        <v>0</v>
      </c>
      <c r="S130" s="201">
        <v>0</v>
      </c>
      <c r="T130" s="202">
        <f t="shared" si="13"/>
        <v>0</v>
      </c>
      <c r="AR130" s="21" t="s">
        <v>222</v>
      </c>
      <c r="AT130" s="21" t="s">
        <v>191</v>
      </c>
      <c r="AU130" s="21" t="s">
        <v>77</v>
      </c>
      <c r="AY130" s="21" t="s">
        <v>190</v>
      </c>
      <c r="BE130" s="203">
        <f t="shared" si="14"/>
        <v>0</v>
      </c>
      <c r="BF130" s="203">
        <f t="shared" si="15"/>
        <v>0</v>
      </c>
      <c r="BG130" s="203">
        <f t="shared" si="16"/>
        <v>0</v>
      </c>
      <c r="BH130" s="203">
        <f t="shared" si="17"/>
        <v>0</v>
      </c>
      <c r="BI130" s="203">
        <f t="shared" si="18"/>
        <v>0</v>
      </c>
      <c r="BJ130" s="21" t="s">
        <v>77</v>
      </c>
      <c r="BK130" s="203">
        <f t="shared" si="19"/>
        <v>0</v>
      </c>
      <c r="BL130" s="21" t="s">
        <v>222</v>
      </c>
      <c r="BM130" s="21" t="s">
        <v>1751</v>
      </c>
    </row>
    <row r="131" spans="2:65" s="1" customFormat="1" ht="16.5" customHeight="1">
      <c r="B131" s="38"/>
      <c r="C131" s="191" t="s">
        <v>311</v>
      </c>
      <c r="D131" s="191" t="s">
        <v>191</v>
      </c>
      <c r="E131" s="192" t="s">
        <v>1719</v>
      </c>
      <c r="F131" s="193" t="s">
        <v>1720</v>
      </c>
      <c r="G131" s="194" t="s">
        <v>194</v>
      </c>
      <c r="H131" s="195">
        <v>5</v>
      </c>
      <c r="I131" s="374">
        <v>0</v>
      </c>
      <c r="J131" s="197">
        <f t="shared" si="10"/>
        <v>0</v>
      </c>
      <c r="K131" s="193" t="s">
        <v>21</v>
      </c>
      <c r="L131" s="198"/>
      <c r="M131" s="373" t="s">
        <v>2970</v>
      </c>
      <c r="N131" s="200" t="s">
        <v>41</v>
      </c>
      <c r="O131" s="39"/>
      <c r="P131" s="201">
        <f t="shared" si="11"/>
        <v>0</v>
      </c>
      <c r="Q131" s="201">
        <v>0</v>
      </c>
      <c r="R131" s="201">
        <f t="shared" si="12"/>
        <v>0</v>
      </c>
      <c r="S131" s="201">
        <v>0</v>
      </c>
      <c r="T131" s="202">
        <f t="shared" si="13"/>
        <v>0</v>
      </c>
      <c r="AR131" s="21" t="s">
        <v>222</v>
      </c>
      <c r="AT131" s="21" t="s">
        <v>191</v>
      </c>
      <c r="AU131" s="21" t="s">
        <v>77</v>
      </c>
      <c r="AY131" s="21" t="s">
        <v>190</v>
      </c>
      <c r="BE131" s="203">
        <f t="shared" si="14"/>
        <v>0</v>
      </c>
      <c r="BF131" s="203">
        <f t="shared" si="15"/>
        <v>0</v>
      </c>
      <c r="BG131" s="203">
        <f t="shared" si="16"/>
        <v>0</v>
      </c>
      <c r="BH131" s="203">
        <f t="shared" si="17"/>
        <v>0</v>
      </c>
      <c r="BI131" s="203">
        <f t="shared" si="18"/>
        <v>0</v>
      </c>
      <c r="BJ131" s="21" t="s">
        <v>77</v>
      </c>
      <c r="BK131" s="203">
        <f t="shared" si="19"/>
        <v>0</v>
      </c>
      <c r="BL131" s="21" t="s">
        <v>222</v>
      </c>
      <c r="BM131" s="21" t="s">
        <v>1752</v>
      </c>
    </row>
    <row r="132" spans="2:65" s="1" customFormat="1" ht="25.5" customHeight="1">
      <c r="B132" s="38"/>
      <c r="C132" s="191" t="s">
        <v>316</v>
      </c>
      <c r="D132" s="191" t="s">
        <v>191</v>
      </c>
      <c r="E132" s="192" t="s">
        <v>1753</v>
      </c>
      <c r="F132" s="193" t="s">
        <v>1754</v>
      </c>
      <c r="G132" s="194" t="s">
        <v>194</v>
      </c>
      <c r="H132" s="195">
        <v>1</v>
      </c>
      <c r="I132" s="374">
        <v>0</v>
      </c>
      <c r="J132" s="197">
        <f t="shared" si="10"/>
        <v>0</v>
      </c>
      <c r="K132" s="193" t="s">
        <v>962</v>
      </c>
      <c r="L132" s="198"/>
      <c r="M132" s="373" t="s">
        <v>2970</v>
      </c>
      <c r="N132" s="200" t="s">
        <v>41</v>
      </c>
      <c r="O132" s="39"/>
      <c r="P132" s="201">
        <f t="shared" si="11"/>
        <v>0</v>
      </c>
      <c r="Q132" s="201">
        <v>0</v>
      </c>
      <c r="R132" s="201">
        <f t="shared" si="12"/>
        <v>0</v>
      </c>
      <c r="S132" s="201">
        <v>0</v>
      </c>
      <c r="T132" s="202">
        <f t="shared" si="13"/>
        <v>0</v>
      </c>
      <c r="AR132" s="21" t="s">
        <v>222</v>
      </c>
      <c r="AT132" s="21" t="s">
        <v>191</v>
      </c>
      <c r="AU132" s="21" t="s">
        <v>77</v>
      </c>
      <c r="AY132" s="21" t="s">
        <v>190</v>
      </c>
      <c r="BE132" s="203">
        <f t="shared" si="14"/>
        <v>0</v>
      </c>
      <c r="BF132" s="203">
        <f t="shared" si="15"/>
        <v>0</v>
      </c>
      <c r="BG132" s="203">
        <f t="shared" si="16"/>
        <v>0</v>
      </c>
      <c r="BH132" s="203">
        <f t="shared" si="17"/>
        <v>0</v>
      </c>
      <c r="BI132" s="203">
        <f t="shared" si="18"/>
        <v>0</v>
      </c>
      <c r="BJ132" s="21" t="s">
        <v>77</v>
      </c>
      <c r="BK132" s="203">
        <f t="shared" si="19"/>
        <v>0</v>
      </c>
      <c r="BL132" s="21" t="s">
        <v>222</v>
      </c>
      <c r="BM132" s="21" t="s">
        <v>1755</v>
      </c>
    </row>
    <row r="133" spans="2:65" s="1" customFormat="1" ht="25.5" customHeight="1">
      <c r="B133" s="38"/>
      <c r="C133" s="191" t="s">
        <v>320</v>
      </c>
      <c r="D133" s="191" t="s">
        <v>191</v>
      </c>
      <c r="E133" s="192" t="s">
        <v>1756</v>
      </c>
      <c r="F133" s="193" t="s">
        <v>1757</v>
      </c>
      <c r="G133" s="194" t="s">
        <v>194</v>
      </c>
      <c r="H133" s="195">
        <v>2</v>
      </c>
      <c r="I133" s="374">
        <v>0</v>
      </c>
      <c r="J133" s="197">
        <f t="shared" si="10"/>
        <v>0</v>
      </c>
      <c r="K133" s="193" t="s">
        <v>195</v>
      </c>
      <c r="L133" s="198"/>
      <c r="M133" s="373" t="s">
        <v>2970</v>
      </c>
      <c r="N133" s="200" t="s">
        <v>41</v>
      </c>
      <c r="O133" s="39"/>
      <c r="P133" s="201">
        <f t="shared" si="11"/>
        <v>0</v>
      </c>
      <c r="Q133" s="201">
        <v>0</v>
      </c>
      <c r="R133" s="201">
        <f t="shared" si="12"/>
        <v>0</v>
      </c>
      <c r="S133" s="201">
        <v>0</v>
      </c>
      <c r="T133" s="202">
        <f t="shared" si="13"/>
        <v>0</v>
      </c>
      <c r="AR133" s="21" t="s">
        <v>222</v>
      </c>
      <c r="AT133" s="21" t="s">
        <v>191</v>
      </c>
      <c r="AU133" s="21" t="s">
        <v>77</v>
      </c>
      <c r="AY133" s="21" t="s">
        <v>190</v>
      </c>
      <c r="BE133" s="203">
        <f t="shared" si="14"/>
        <v>0</v>
      </c>
      <c r="BF133" s="203">
        <f t="shared" si="15"/>
        <v>0</v>
      </c>
      <c r="BG133" s="203">
        <f t="shared" si="16"/>
        <v>0</v>
      </c>
      <c r="BH133" s="203">
        <f t="shared" si="17"/>
        <v>0</v>
      </c>
      <c r="BI133" s="203">
        <f t="shared" si="18"/>
        <v>0</v>
      </c>
      <c r="BJ133" s="21" t="s">
        <v>77</v>
      </c>
      <c r="BK133" s="203">
        <f t="shared" si="19"/>
        <v>0</v>
      </c>
      <c r="BL133" s="21" t="s">
        <v>222</v>
      </c>
      <c r="BM133" s="21" t="s">
        <v>1758</v>
      </c>
    </row>
    <row r="134" spans="2:65" s="1" customFormat="1" ht="16.5" customHeight="1">
      <c r="B134" s="38"/>
      <c r="C134" s="191" t="s">
        <v>324</v>
      </c>
      <c r="D134" s="191" t="s">
        <v>191</v>
      </c>
      <c r="E134" s="192" t="s">
        <v>1725</v>
      </c>
      <c r="F134" s="193" t="s">
        <v>1726</v>
      </c>
      <c r="G134" s="194" t="s">
        <v>194</v>
      </c>
      <c r="H134" s="195">
        <v>1</v>
      </c>
      <c r="I134" s="374">
        <v>0</v>
      </c>
      <c r="J134" s="197">
        <f t="shared" si="10"/>
        <v>0</v>
      </c>
      <c r="K134" s="193" t="s">
        <v>195</v>
      </c>
      <c r="L134" s="198"/>
      <c r="M134" s="373" t="s">
        <v>2970</v>
      </c>
      <c r="N134" s="200" t="s">
        <v>41</v>
      </c>
      <c r="O134" s="39"/>
      <c r="P134" s="201">
        <f t="shared" si="11"/>
        <v>0</v>
      </c>
      <c r="Q134" s="201">
        <v>0</v>
      </c>
      <c r="R134" s="201">
        <f t="shared" si="12"/>
        <v>0</v>
      </c>
      <c r="S134" s="201">
        <v>0</v>
      </c>
      <c r="T134" s="202">
        <f t="shared" si="13"/>
        <v>0</v>
      </c>
      <c r="AR134" s="21" t="s">
        <v>222</v>
      </c>
      <c r="AT134" s="21" t="s">
        <v>191</v>
      </c>
      <c r="AU134" s="21" t="s">
        <v>77</v>
      </c>
      <c r="AY134" s="21" t="s">
        <v>190</v>
      </c>
      <c r="BE134" s="203">
        <f t="shared" si="14"/>
        <v>0</v>
      </c>
      <c r="BF134" s="203">
        <f t="shared" si="15"/>
        <v>0</v>
      </c>
      <c r="BG134" s="203">
        <f t="shared" si="16"/>
        <v>0</v>
      </c>
      <c r="BH134" s="203">
        <f t="shared" si="17"/>
        <v>0</v>
      </c>
      <c r="BI134" s="203">
        <f t="shared" si="18"/>
        <v>0</v>
      </c>
      <c r="BJ134" s="21" t="s">
        <v>77</v>
      </c>
      <c r="BK134" s="203">
        <f t="shared" si="19"/>
        <v>0</v>
      </c>
      <c r="BL134" s="21" t="s">
        <v>222</v>
      </c>
      <c r="BM134" s="21" t="s">
        <v>1759</v>
      </c>
    </row>
    <row r="135" spans="2:65" s="1" customFormat="1" ht="25.5" customHeight="1">
      <c r="B135" s="38"/>
      <c r="C135" s="191" t="s">
        <v>328</v>
      </c>
      <c r="D135" s="191" t="s">
        <v>191</v>
      </c>
      <c r="E135" s="192" t="s">
        <v>1728</v>
      </c>
      <c r="F135" s="193" t="s">
        <v>1729</v>
      </c>
      <c r="G135" s="194" t="s">
        <v>194</v>
      </c>
      <c r="H135" s="195">
        <v>5</v>
      </c>
      <c r="I135" s="374">
        <v>0</v>
      </c>
      <c r="J135" s="197">
        <f t="shared" si="10"/>
        <v>0</v>
      </c>
      <c r="K135" s="193" t="s">
        <v>195</v>
      </c>
      <c r="L135" s="198"/>
      <c r="M135" s="373" t="s">
        <v>2970</v>
      </c>
      <c r="N135" s="200" t="s">
        <v>41</v>
      </c>
      <c r="O135" s="39"/>
      <c r="P135" s="201">
        <f t="shared" si="11"/>
        <v>0</v>
      </c>
      <c r="Q135" s="201">
        <v>0</v>
      </c>
      <c r="R135" s="201">
        <f t="shared" si="12"/>
        <v>0</v>
      </c>
      <c r="S135" s="201">
        <v>0</v>
      </c>
      <c r="T135" s="202">
        <f t="shared" si="13"/>
        <v>0</v>
      </c>
      <c r="AR135" s="21" t="s">
        <v>222</v>
      </c>
      <c r="AT135" s="21" t="s">
        <v>191</v>
      </c>
      <c r="AU135" s="21" t="s">
        <v>77</v>
      </c>
      <c r="AY135" s="21" t="s">
        <v>190</v>
      </c>
      <c r="BE135" s="203">
        <f t="shared" si="14"/>
        <v>0</v>
      </c>
      <c r="BF135" s="203">
        <f t="shared" si="15"/>
        <v>0</v>
      </c>
      <c r="BG135" s="203">
        <f t="shared" si="16"/>
        <v>0</v>
      </c>
      <c r="BH135" s="203">
        <f t="shared" si="17"/>
        <v>0</v>
      </c>
      <c r="BI135" s="203">
        <f t="shared" si="18"/>
        <v>0</v>
      </c>
      <c r="BJ135" s="21" t="s">
        <v>77</v>
      </c>
      <c r="BK135" s="203">
        <f t="shared" si="19"/>
        <v>0</v>
      </c>
      <c r="BL135" s="21" t="s">
        <v>222</v>
      </c>
      <c r="BM135" s="21" t="s">
        <v>1760</v>
      </c>
    </row>
    <row r="136" spans="2:65" s="10" customFormat="1" ht="37.35" customHeight="1">
      <c r="B136" s="177"/>
      <c r="C136" s="178"/>
      <c r="D136" s="179" t="s">
        <v>69</v>
      </c>
      <c r="E136" s="180" t="s">
        <v>111</v>
      </c>
      <c r="F136" s="180" t="s">
        <v>1761</v>
      </c>
      <c r="G136" s="178"/>
      <c r="H136" s="178"/>
      <c r="I136" s="181"/>
      <c r="J136" s="182">
        <f>BK136</f>
        <v>0</v>
      </c>
      <c r="K136" s="178"/>
      <c r="L136" s="183"/>
      <c r="M136" s="184"/>
      <c r="N136" s="185"/>
      <c r="O136" s="185"/>
      <c r="P136" s="186">
        <f>SUM(P137:P148)</f>
        <v>0</v>
      </c>
      <c r="Q136" s="185"/>
      <c r="R136" s="186">
        <f>SUM(R137:R148)</f>
        <v>0</v>
      </c>
      <c r="S136" s="185"/>
      <c r="T136" s="187">
        <f>SUM(T137:T148)</f>
        <v>0</v>
      </c>
      <c r="AR136" s="188" t="s">
        <v>77</v>
      </c>
      <c r="AT136" s="189" t="s">
        <v>69</v>
      </c>
      <c r="AU136" s="189" t="s">
        <v>70</v>
      </c>
      <c r="AY136" s="188" t="s">
        <v>190</v>
      </c>
      <c r="BK136" s="190">
        <f>SUM(BK137:BK148)</f>
        <v>0</v>
      </c>
    </row>
    <row r="137" spans="2:65" s="1" customFormat="1" ht="25.5" customHeight="1">
      <c r="B137" s="38"/>
      <c r="C137" s="191" t="s">
        <v>332</v>
      </c>
      <c r="D137" s="191" t="s">
        <v>191</v>
      </c>
      <c r="E137" s="192" t="s">
        <v>1762</v>
      </c>
      <c r="F137" s="193" t="s">
        <v>1763</v>
      </c>
      <c r="G137" s="194" t="s">
        <v>194</v>
      </c>
      <c r="H137" s="195">
        <v>1</v>
      </c>
      <c r="I137" s="374">
        <v>0</v>
      </c>
      <c r="J137" s="197">
        <f t="shared" ref="J137:J148" si="20">ROUND(I137*H137,2)</f>
        <v>0</v>
      </c>
      <c r="K137" s="193" t="s">
        <v>195</v>
      </c>
      <c r="L137" s="198"/>
      <c r="M137" s="373" t="s">
        <v>2970</v>
      </c>
      <c r="N137" s="200" t="s">
        <v>41</v>
      </c>
      <c r="O137" s="39"/>
      <c r="P137" s="201">
        <f t="shared" ref="P137:P148" si="21">O137*H137</f>
        <v>0</v>
      </c>
      <c r="Q137" s="201">
        <v>0</v>
      </c>
      <c r="R137" s="201">
        <f t="shared" ref="R137:R148" si="22">Q137*H137</f>
        <v>0</v>
      </c>
      <c r="S137" s="201">
        <v>0</v>
      </c>
      <c r="T137" s="202">
        <f t="shared" ref="T137:T148" si="23">S137*H137</f>
        <v>0</v>
      </c>
      <c r="AR137" s="21" t="s">
        <v>222</v>
      </c>
      <c r="AT137" s="21" t="s">
        <v>191</v>
      </c>
      <c r="AU137" s="21" t="s">
        <v>77</v>
      </c>
      <c r="AY137" s="21" t="s">
        <v>190</v>
      </c>
      <c r="BE137" s="203">
        <f t="shared" ref="BE137:BE148" si="24">IF(N137="základní",J137,0)</f>
        <v>0</v>
      </c>
      <c r="BF137" s="203">
        <f t="shared" ref="BF137:BF148" si="25">IF(N137="snížená",J137,0)</f>
        <v>0</v>
      </c>
      <c r="BG137" s="203">
        <f t="shared" ref="BG137:BG148" si="26">IF(N137="zákl. přenesená",J137,0)</f>
        <v>0</v>
      </c>
      <c r="BH137" s="203">
        <f t="shared" ref="BH137:BH148" si="27">IF(N137="sníž. přenesená",J137,0)</f>
        <v>0</v>
      </c>
      <c r="BI137" s="203">
        <f t="shared" ref="BI137:BI148" si="28">IF(N137="nulová",J137,0)</f>
        <v>0</v>
      </c>
      <c r="BJ137" s="21" t="s">
        <v>77</v>
      </c>
      <c r="BK137" s="203">
        <f t="shared" ref="BK137:BK148" si="29">ROUND(I137*H137,2)</f>
        <v>0</v>
      </c>
      <c r="BL137" s="21" t="s">
        <v>222</v>
      </c>
      <c r="BM137" s="21" t="s">
        <v>1764</v>
      </c>
    </row>
    <row r="138" spans="2:65" s="1" customFormat="1" ht="16.5" customHeight="1">
      <c r="B138" s="38"/>
      <c r="C138" s="191" t="s">
        <v>336</v>
      </c>
      <c r="D138" s="191" t="s">
        <v>191</v>
      </c>
      <c r="E138" s="192" t="s">
        <v>1765</v>
      </c>
      <c r="F138" s="193" t="s">
        <v>1766</v>
      </c>
      <c r="G138" s="194" t="s">
        <v>194</v>
      </c>
      <c r="H138" s="195">
        <v>1</v>
      </c>
      <c r="I138" s="374">
        <v>0</v>
      </c>
      <c r="J138" s="197">
        <f t="shared" si="20"/>
        <v>0</v>
      </c>
      <c r="K138" s="193" t="s">
        <v>195</v>
      </c>
      <c r="L138" s="198"/>
      <c r="M138" s="373" t="s">
        <v>2970</v>
      </c>
      <c r="N138" s="200" t="s">
        <v>41</v>
      </c>
      <c r="O138" s="39"/>
      <c r="P138" s="201">
        <f t="shared" si="21"/>
        <v>0</v>
      </c>
      <c r="Q138" s="201">
        <v>0</v>
      </c>
      <c r="R138" s="201">
        <f t="shared" si="22"/>
        <v>0</v>
      </c>
      <c r="S138" s="201">
        <v>0</v>
      </c>
      <c r="T138" s="202">
        <f t="shared" si="23"/>
        <v>0</v>
      </c>
      <c r="AR138" s="21" t="s">
        <v>222</v>
      </c>
      <c r="AT138" s="21" t="s">
        <v>191</v>
      </c>
      <c r="AU138" s="21" t="s">
        <v>77</v>
      </c>
      <c r="AY138" s="21" t="s">
        <v>190</v>
      </c>
      <c r="BE138" s="203">
        <f t="shared" si="24"/>
        <v>0</v>
      </c>
      <c r="BF138" s="203">
        <f t="shared" si="25"/>
        <v>0</v>
      </c>
      <c r="BG138" s="203">
        <f t="shared" si="26"/>
        <v>0</v>
      </c>
      <c r="BH138" s="203">
        <f t="shared" si="27"/>
        <v>0</v>
      </c>
      <c r="BI138" s="203">
        <f t="shared" si="28"/>
        <v>0</v>
      </c>
      <c r="BJ138" s="21" t="s">
        <v>77</v>
      </c>
      <c r="BK138" s="203">
        <f t="shared" si="29"/>
        <v>0</v>
      </c>
      <c r="BL138" s="21" t="s">
        <v>222</v>
      </c>
      <c r="BM138" s="21" t="s">
        <v>1767</v>
      </c>
    </row>
    <row r="139" spans="2:65" s="1" customFormat="1" ht="16.5" customHeight="1">
      <c r="B139" s="38"/>
      <c r="C139" s="191" t="s">
        <v>340</v>
      </c>
      <c r="D139" s="191" t="s">
        <v>191</v>
      </c>
      <c r="E139" s="192" t="s">
        <v>1740</v>
      </c>
      <c r="F139" s="193" t="s">
        <v>1741</v>
      </c>
      <c r="G139" s="194" t="s">
        <v>194</v>
      </c>
      <c r="H139" s="195">
        <v>1</v>
      </c>
      <c r="I139" s="374">
        <v>0</v>
      </c>
      <c r="J139" s="197">
        <f t="shared" si="20"/>
        <v>0</v>
      </c>
      <c r="K139" s="193" t="s">
        <v>195</v>
      </c>
      <c r="L139" s="198"/>
      <c r="M139" s="373" t="s">
        <v>2970</v>
      </c>
      <c r="N139" s="200" t="s">
        <v>41</v>
      </c>
      <c r="O139" s="39"/>
      <c r="P139" s="201">
        <f t="shared" si="21"/>
        <v>0</v>
      </c>
      <c r="Q139" s="201">
        <v>0</v>
      </c>
      <c r="R139" s="201">
        <f t="shared" si="22"/>
        <v>0</v>
      </c>
      <c r="S139" s="201">
        <v>0</v>
      </c>
      <c r="T139" s="202">
        <f t="shared" si="23"/>
        <v>0</v>
      </c>
      <c r="AR139" s="21" t="s">
        <v>222</v>
      </c>
      <c r="AT139" s="21" t="s">
        <v>191</v>
      </c>
      <c r="AU139" s="21" t="s">
        <v>77</v>
      </c>
      <c r="AY139" s="21" t="s">
        <v>190</v>
      </c>
      <c r="BE139" s="203">
        <f t="shared" si="24"/>
        <v>0</v>
      </c>
      <c r="BF139" s="203">
        <f t="shared" si="25"/>
        <v>0</v>
      </c>
      <c r="BG139" s="203">
        <f t="shared" si="26"/>
        <v>0</v>
      </c>
      <c r="BH139" s="203">
        <f t="shared" si="27"/>
        <v>0</v>
      </c>
      <c r="BI139" s="203">
        <f t="shared" si="28"/>
        <v>0</v>
      </c>
      <c r="BJ139" s="21" t="s">
        <v>77</v>
      </c>
      <c r="BK139" s="203">
        <f t="shared" si="29"/>
        <v>0</v>
      </c>
      <c r="BL139" s="21" t="s">
        <v>222</v>
      </c>
      <c r="BM139" s="21" t="s">
        <v>1768</v>
      </c>
    </row>
    <row r="140" spans="2:65" s="1" customFormat="1" ht="16.5" customHeight="1">
      <c r="B140" s="38"/>
      <c r="C140" s="191" t="s">
        <v>344</v>
      </c>
      <c r="D140" s="191" t="s">
        <v>191</v>
      </c>
      <c r="E140" s="192" t="s">
        <v>1769</v>
      </c>
      <c r="F140" s="193" t="s">
        <v>1770</v>
      </c>
      <c r="G140" s="194" t="s">
        <v>194</v>
      </c>
      <c r="H140" s="195">
        <v>1</v>
      </c>
      <c r="I140" s="374">
        <v>0</v>
      </c>
      <c r="J140" s="197">
        <f t="shared" si="20"/>
        <v>0</v>
      </c>
      <c r="K140" s="193" t="s">
        <v>195</v>
      </c>
      <c r="L140" s="198"/>
      <c r="M140" s="373" t="s">
        <v>2970</v>
      </c>
      <c r="N140" s="200" t="s">
        <v>41</v>
      </c>
      <c r="O140" s="39"/>
      <c r="P140" s="201">
        <f t="shared" si="21"/>
        <v>0</v>
      </c>
      <c r="Q140" s="201">
        <v>0</v>
      </c>
      <c r="R140" s="201">
        <f t="shared" si="22"/>
        <v>0</v>
      </c>
      <c r="S140" s="201">
        <v>0</v>
      </c>
      <c r="T140" s="202">
        <f t="shared" si="23"/>
        <v>0</v>
      </c>
      <c r="AR140" s="21" t="s">
        <v>222</v>
      </c>
      <c r="AT140" s="21" t="s">
        <v>191</v>
      </c>
      <c r="AU140" s="21" t="s">
        <v>77</v>
      </c>
      <c r="AY140" s="21" t="s">
        <v>190</v>
      </c>
      <c r="BE140" s="203">
        <f t="shared" si="24"/>
        <v>0</v>
      </c>
      <c r="BF140" s="203">
        <f t="shared" si="25"/>
        <v>0</v>
      </c>
      <c r="BG140" s="203">
        <f t="shared" si="26"/>
        <v>0</v>
      </c>
      <c r="BH140" s="203">
        <f t="shared" si="27"/>
        <v>0</v>
      </c>
      <c r="BI140" s="203">
        <f t="shared" si="28"/>
        <v>0</v>
      </c>
      <c r="BJ140" s="21" t="s">
        <v>77</v>
      </c>
      <c r="BK140" s="203">
        <f t="shared" si="29"/>
        <v>0</v>
      </c>
      <c r="BL140" s="21" t="s">
        <v>222</v>
      </c>
      <c r="BM140" s="21" t="s">
        <v>1771</v>
      </c>
    </row>
    <row r="141" spans="2:65" s="1" customFormat="1" ht="25.5" customHeight="1">
      <c r="B141" s="38"/>
      <c r="C141" s="191" t="s">
        <v>348</v>
      </c>
      <c r="D141" s="191" t="s">
        <v>191</v>
      </c>
      <c r="E141" s="192" t="s">
        <v>1707</v>
      </c>
      <c r="F141" s="193" t="s">
        <v>1708</v>
      </c>
      <c r="G141" s="194" t="s">
        <v>194</v>
      </c>
      <c r="H141" s="195">
        <v>2</v>
      </c>
      <c r="I141" s="374">
        <v>0</v>
      </c>
      <c r="J141" s="197">
        <f t="shared" si="20"/>
        <v>0</v>
      </c>
      <c r="K141" s="193" t="s">
        <v>195</v>
      </c>
      <c r="L141" s="198"/>
      <c r="M141" s="373" t="s">
        <v>2970</v>
      </c>
      <c r="N141" s="200" t="s">
        <v>41</v>
      </c>
      <c r="O141" s="39"/>
      <c r="P141" s="201">
        <f t="shared" si="21"/>
        <v>0</v>
      </c>
      <c r="Q141" s="201">
        <v>0</v>
      </c>
      <c r="R141" s="201">
        <f t="shared" si="22"/>
        <v>0</v>
      </c>
      <c r="S141" s="201">
        <v>0</v>
      </c>
      <c r="T141" s="202">
        <f t="shared" si="23"/>
        <v>0</v>
      </c>
      <c r="AR141" s="21" t="s">
        <v>222</v>
      </c>
      <c r="AT141" s="21" t="s">
        <v>191</v>
      </c>
      <c r="AU141" s="21" t="s">
        <v>77</v>
      </c>
      <c r="AY141" s="21" t="s">
        <v>190</v>
      </c>
      <c r="BE141" s="203">
        <f t="shared" si="24"/>
        <v>0</v>
      </c>
      <c r="BF141" s="203">
        <f t="shared" si="25"/>
        <v>0</v>
      </c>
      <c r="BG141" s="203">
        <f t="shared" si="26"/>
        <v>0</v>
      </c>
      <c r="BH141" s="203">
        <f t="shared" si="27"/>
        <v>0</v>
      </c>
      <c r="BI141" s="203">
        <f t="shared" si="28"/>
        <v>0</v>
      </c>
      <c r="BJ141" s="21" t="s">
        <v>77</v>
      </c>
      <c r="BK141" s="203">
        <f t="shared" si="29"/>
        <v>0</v>
      </c>
      <c r="BL141" s="21" t="s">
        <v>222</v>
      </c>
      <c r="BM141" s="21" t="s">
        <v>1772</v>
      </c>
    </row>
    <row r="142" spans="2:65" s="1" customFormat="1" ht="25.5" customHeight="1">
      <c r="B142" s="38"/>
      <c r="C142" s="191" t="s">
        <v>352</v>
      </c>
      <c r="D142" s="191" t="s">
        <v>191</v>
      </c>
      <c r="E142" s="192" t="s">
        <v>1773</v>
      </c>
      <c r="F142" s="193" t="s">
        <v>1774</v>
      </c>
      <c r="G142" s="194" t="s">
        <v>194</v>
      </c>
      <c r="H142" s="195">
        <v>2</v>
      </c>
      <c r="I142" s="374">
        <v>0</v>
      </c>
      <c r="J142" s="197">
        <f t="shared" si="20"/>
        <v>0</v>
      </c>
      <c r="K142" s="193" t="s">
        <v>195</v>
      </c>
      <c r="L142" s="198"/>
      <c r="M142" s="373" t="s">
        <v>2970</v>
      </c>
      <c r="N142" s="200" t="s">
        <v>41</v>
      </c>
      <c r="O142" s="39"/>
      <c r="P142" s="201">
        <f t="shared" si="21"/>
        <v>0</v>
      </c>
      <c r="Q142" s="201">
        <v>0</v>
      </c>
      <c r="R142" s="201">
        <f t="shared" si="22"/>
        <v>0</v>
      </c>
      <c r="S142" s="201">
        <v>0</v>
      </c>
      <c r="T142" s="202">
        <f t="shared" si="23"/>
        <v>0</v>
      </c>
      <c r="AR142" s="21" t="s">
        <v>222</v>
      </c>
      <c r="AT142" s="21" t="s">
        <v>191</v>
      </c>
      <c r="AU142" s="21" t="s">
        <v>77</v>
      </c>
      <c r="AY142" s="21" t="s">
        <v>190</v>
      </c>
      <c r="BE142" s="203">
        <f t="shared" si="24"/>
        <v>0</v>
      </c>
      <c r="BF142" s="203">
        <f t="shared" si="25"/>
        <v>0</v>
      </c>
      <c r="BG142" s="203">
        <f t="shared" si="26"/>
        <v>0</v>
      </c>
      <c r="BH142" s="203">
        <f t="shared" si="27"/>
        <v>0</v>
      </c>
      <c r="BI142" s="203">
        <f t="shared" si="28"/>
        <v>0</v>
      </c>
      <c r="BJ142" s="21" t="s">
        <v>77</v>
      </c>
      <c r="BK142" s="203">
        <f t="shared" si="29"/>
        <v>0</v>
      </c>
      <c r="BL142" s="21" t="s">
        <v>222</v>
      </c>
      <c r="BM142" s="21" t="s">
        <v>1775</v>
      </c>
    </row>
    <row r="143" spans="2:65" s="1" customFormat="1" ht="25.5" customHeight="1">
      <c r="B143" s="38"/>
      <c r="C143" s="191" t="s">
        <v>356</v>
      </c>
      <c r="D143" s="191" t="s">
        <v>191</v>
      </c>
      <c r="E143" s="192" t="s">
        <v>1776</v>
      </c>
      <c r="F143" s="193" t="s">
        <v>1777</v>
      </c>
      <c r="G143" s="194" t="s">
        <v>194</v>
      </c>
      <c r="H143" s="195">
        <v>2</v>
      </c>
      <c r="I143" s="374">
        <v>0</v>
      </c>
      <c r="J143" s="197">
        <f t="shared" si="20"/>
        <v>0</v>
      </c>
      <c r="K143" s="193" t="s">
        <v>195</v>
      </c>
      <c r="L143" s="198"/>
      <c r="M143" s="373" t="s">
        <v>2970</v>
      </c>
      <c r="N143" s="200" t="s">
        <v>41</v>
      </c>
      <c r="O143" s="39"/>
      <c r="P143" s="201">
        <f t="shared" si="21"/>
        <v>0</v>
      </c>
      <c r="Q143" s="201">
        <v>0</v>
      </c>
      <c r="R143" s="201">
        <f t="shared" si="22"/>
        <v>0</v>
      </c>
      <c r="S143" s="201">
        <v>0</v>
      </c>
      <c r="T143" s="202">
        <f t="shared" si="23"/>
        <v>0</v>
      </c>
      <c r="AR143" s="21" t="s">
        <v>222</v>
      </c>
      <c r="AT143" s="21" t="s">
        <v>191</v>
      </c>
      <c r="AU143" s="21" t="s">
        <v>77</v>
      </c>
      <c r="AY143" s="21" t="s">
        <v>190</v>
      </c>
      <c r="BE143" s="203">
        <f t="shared" si="24"/>
        <v>0</v>
      </c>
      <c r="BF143" s="203">
        <f t="shared" si="25"/>
        <v>0</v>
      </c>
      <c r="BG143" s="203">
        <f t="shared" si="26"/>
        <v>0</v>
      </c>
      <c r="BH143" s="203">
        <f t="shared" si="27"/>
        <v>0</v>
      </c>
      <c r="BI143" s="203">
        <f t="shared" si="28"/>
        <v>0</v>
      </c>
      <c r="BJ143" s="21" t="s">
        <v>77</v>
      </c>
      <c r="BK143" s="203">
        <f t="shared" si="29"/>
        <v>0</v>
      </c>
      <c r="BL143" s="21" t="s">
        <v>222</v>
      </c>
      <c r="BM143" s="21" t="s">
        <v>1778</v>
      </c>
    </row>
    <row r="144" spans="2:65" s="1" customFormat="1" ht="25.5" customHeight="1">
      <c r="B144" s="38"/>
      <c r="C144" s="191" t="s">
        <v>360</v>
      </c>
      <c r="D144" s="191" t="s">
        <v>191</v>
      </c>
      <c r="E144" s="192" t="s">
        <v>1779</v>
      </c>
      <c r="F144" s="193" t="s">
        <v>1780</v>
      </c>
      <c r="G144" s="194" t="s">
        <v>194</v>
      </c>
      <c r="H144" s="195">
        <v>1</v>
      </c>
      <c r="I144" s="374">
        <v>0</v>
      </c>
      <c r="J144" s="197">
        <f t="shared" si="20"/>
        <v>0</v>
      </c>
      <c r="K144" s="193" t="s">
        <v>195</v>
      </c>
      <c r="L144" s="198"/>
      <c r="M144" s="373" t="s">
        <v>2970</v>
      </c>
      <c r="N144" s="200" t="s">
        <v>41</v>
      </c>
      <c r="O144" s="39"/>
      <c r="P144" s="201">
        <f t="shared" si="21"/>
        <v>0</v>
      </c>
      <c r="Q144" s="201">
        <v>0</v>
      </c>
      <c r="R144" s="201">
        <f t="shared" si="22"/>
        <v>0</v>
      </c>
      <c r="S144" s="201">
        <v>0</v>
      </c>
      <c r="T144" s="202">
        <f t="shared" si="23"/>
        <v>0</v>
      </c>
      <c r="AR144" s="21" t="s">
        <v>222</v>
      </c>
      <c r="AT144" s="21" t="s">
        <v>191</v>
      </c>
      <c r="AU144" s="21" t="s">
        <v>77</v>
      </c>
      <c r="AY144" s="21" t="s">
        <v>190</v>
      </c>
      <c r="BE144" s="203">
        <f t="shared" si="24"/>
        <v>0</v>
      </c>
      <c r="BF144" s="203">
        <f t="shared" si="25"/>
        <v>0</v>
      </c>
      <c r="BG144" s="203">
        <f t="shared" si="26"/>
        <v>0</v>
      </c>
      <c r="BH144" s="203">
        <f t="shared" si="27"/>
        <v>0</v>
      </c>
      <c r="BI144" s="203">
        <f t="shared" si="28"/>
        <v>0</v>
      </c>
      <c r="BJ144" s="21" t="s">
        <v>77</v>
      </c>
      <c r="BK144" s="203">
        <f t="shared" si="29"/>
        <v>0</v>
      </c>
      <c r="BL144" s="21" t="s">
        <v>222</v>
      </c>
      <c r="BM144" s="21" t="s">
        <v>1781</v>
      </c>
    </row>
    <row r="145" spans="2:65" s="1" customFormat="1" ht="16.5" customHeight="1">
      <c r="B145" s="38"/>
      <c r="C145" s="191" t="s">
        <v>364</v>
      </c>
      <c r="D145" s="191" t="s">
        <v>191</v>
      </c>
      <c r="E145" s="192" t="s">
        <v>1719</v>
      </c>
      <c r="F145" s="193" t="s">
        <v>1720</v>
      </c>
      <c r="G145" s="194" t="s">
        <v>194</v>
      </c>
      <c r="H145" s="195">
        <v>2</v>
      </c>
      <c r="I145" s="374">
        <v>0</v>
      </c>
      <c r="J145" s="197">
        <f t="shared" si="20"/>
        <v>0</v>
      </c>
      <c r="K145" s="193" t="s">
        <v>21</v>
      </c>
      <c r="L145" s="198"/>
      <c r="M145" s="373" t="s">
        <v>2970</v>
      </c>
      <c r="N145" s="200" t="s">
        <v>41</v>
      </c>
      <c r="O145" s="39"/>
      <c r="P145" s="201">
        <f t="shared" si="21"/>
        <v>0</v>
      </c>
      <c r="Q145" s="201">
        <v>0</v>
      </c>
      <c r="R145" s="201">
        <f t="shared" si="22"/>
        <v>0</v>
      </c>
      <c r="S145" s="201">
        <v>0</v>
      </c>
      <c r="T145" s="202">
        <f t="shared" si="23"/>
        <v>0</v>
      </c>
      <c r="AR145" s="21" t="s">
        <v>222</v>
      </c>
      <c r="AT145" s="21" t="s">
        <v>191</v>
      </c>
      <c r="AU145" s="21" t="s">
        <v>77</v>
      </c>
      <c r="AY145" s="21" t="s">
        <v>190</v>
      </c>
      <c r="BE145" s="203">
        <f t="shared" si="24"/>
        <v>0</v>
      </c>
      <c r="BF145" s="203">
        <f t="shared" si="25"/>
        <v>0</v>
      </c>
      <c r="BG145" s="203">
        <f t="shared" si="26"/>
        <v>0</v>
      </c>
      <c r="BH145" s="203">
        <f t="shared" si="27"/>
        <v>0</v>
      </c>
      <c r="BI145" s="203">
        <f t="shared" si="28"/>
        <v>0</v>
      </c>
      <c r="BJ145" s="21" t="s">
        <v>77</v>
      </c>
      <c r="BK145" s="203">
        <f t="shared" si="29"/>
        <v>0</v>
      </c>
      <c r="BL145" s="21" t="s">
        <v>222</v>
      </c>
      <c r="BM145" s="21" t="s">
        <v>1782</v>
      </c>
    </row>
    <row r="146" spans="2:65" s="1" customFormat="1" ht="25.5" customHeight="1">
      <c r="B146" s="38"/>
      <c r="C146" s="191" t="s">
        <v>369</v>
      </c>
      <c r="D146" s="191" t="s">
        <v>191</v>
      </c>
      <c r="E146" s="192" t="s">
        <v>1783</v>
      </c>
      <c r="F146" s="193" t="s">
        <v>1784</v>
      </c>
      <c r="G146" s="194" t="s">
        <v>194</v>
      </c>
      <c r="H146" s="195">
        <v>1</v>
      </c>
      <c r="I146" s="374">
        <v>0</v>
      </c>
      <c r="J146" s="197">
        <f t="shared" si="20"/>
        <v>0</v>
      </c>
      <c r="K146" s="193" t="s">
        <v>962</v>
      </c>
      <c r="L146" s="198"/>
      <c r="M146" s="373" t="s">
        <v>2970</v>
      </c>
      <c r="N146" s="200" t="s">
        <v>41</v>
      </c>
      <c r="O146" s="39"/>
      <c r="P146" s="201">
        <f t="shared" si="21"/>
        <v>0</v>
      </c>
      <c r="Q146" s="201">
        <v>0</v>
      </c>
      <c r="R146" s="201">
        <f t="shared" si="22"/>
        <v>0</v>
      </c>
      <c r="S146" s="201">
        <v>0</v>
      </c>
      <c r="T146" s="202">
        <f t="shared" si="23"/>
        <v>0</v>
      </c>
      <c r="AR146" s="21" t="s">
        <v>222</v>
      </c>
      <c r="AT146" s="21" t="s">
        <v>191</v>
      </c>
      <c r="AU146" s="21" t="s">
        <v>77</v>
      </c>
      <c r="AY146" s="21" t="s">
        <v>190</v>
      </c>
      <c r="BE146" s="203">
        <f t="shared" si="24"/>
        <v>0</v>
      </c>
      <c r="BF146" s="203">
        <f t="shared" si="25"/>
        <v>0</v>
      </c>
      <c r="BG146" s="203">
        <f t="shared" si="26"/>
        <v>0</v>
      </c>
      <c r="BH146" s="203">
        <f t="shared" si="27"/>
        <v>0</v>
      </c>
      <c r="BI146" s="203">
        <f t="shared" si="28"/>
        <v>0</v>
      </c>
      <c r="BJ146" s="21" t="s">
        <v>77</v>
      </c>
      <c r="BK146" s="203">
        <f t="shared" si="29"/>
        <v>0</v>
      </c>
      <c r="BL146" s="21" t="s">
        <v>222</v>
      </c>
      <c r="BM146" s="21" t="s">
        <v>1785</v>
      </c>
    </row>
    <row r="147" spans="2:65" s="1" customFormat="1" ht="16.5" customHeight="1">
      <c r="B147" s="38"/>
      <c r="C147" s="191" t="s">
        <v>373</v>
      </c>
      <c r="D147" s="191" t="s">
        <v>191</v>
      </c>
      <c r="E147" s="192" t="s">
        <v>1725</v>
      </c>
      <c r="F147" s="193" t="s">
        <v>1726</v>
      </c>
      <c r="G147" s="194" t="s">
        <v>194</v>
      </c>
      <c r="H147" s="195">
        <v>1</v>
      </c>
      <c r="I147" s="374">
        <v>0</v>
      </c>
      <c r="J147" s="197">
        <f t="shared" si="20"/>
        <v>0</v>
      </c>
      <c r="K147" s="193" t="s">
        <v>195</v>
      </c>
      <c r="L147" s="198"/>
      <c r="M147" s="373" t="s">
        <v>2970</v>
      </c>
      <c r="N147" s="200" t="s">
        <v>41</v>
      </c>
      <c r="O147" s="39"/>
      <c r="P147" s="201">
        <f t="shared" si="21"/>
        <v>0</v>
      </c>
      <c r="Q147" s="201">
        <v>0</v>
      </c>
      <c r="R147" s="201">
        <f t="shared" si="22"/>
        <v>0</v>
      </c>
      <c r="S147" s="201">
        <v>0</v>
      </c>
      <c r="T147" s="202">
        <f t="shared" si="23"/>
        <v>0</v>
      </c>
      <c r="AR147" s="21" t="s">
        <v>222</v>
      </c>
      <c r="AT147" s="21" t="s">
        <v>191</v>
      </c>
      <c r="AU147" s="21" t="s">
        <v>77</v>
      </c>
      <c r="AY147" s="21" t="s">
        <v>190</v>
      </c>
      <c r="BE147" s="203">
        <f t="shared" si="24"/>
        <v>0</v>
      </c>
      <c r="BF147" s="203">
        <f t="shared" si="25"/>
        <v>0</v>
      </c>
      <c r="BG147" s="203">
        <f t="shared" si="26"/>
        <v>0</v>
      </c>
      <c r="BH147" s="203">
        <f t="shared" si="27"/>
        <v>0</v>
      </c>
      <c r="BI147" s="203">
        <f t="shared" si="28"/>
        <v>0</v>
      </c>
      <c r="BJ147" s="21" t="s">
        <v>77</v>
      </c>
      <c r="BK147" s="203">
        <f t="shared" si="29"/>
        <v>0</v>
      </c>
      <c r="BL147" s="21" t="s">
        <v>222</v>
      </c>
      <c r="BM147" s="21" t="s">
        <v>1786</v>
      </c>
    </row>
    <row r="148" spans="2:65" s="1" customFormat="1" ht="25.5" customHeight="1">
      <c r="B148" s="38"/>
      <c r="C148" s="191" t="s">
        <v>377</v>
      </c>
      <c r="D148" s="191" t="s">
        <v>191</v>
      </c>
      <c r="E148" s="192" t="s">
        <v>1728</v>
      </c>
      <c r="F148" s="193" t="s">
        <v>1729</v>
      </c>
      <c r="G148" s="194" t="s">
        <v>194</v>
      </c>
      <c r="H148" s="195">
        <v>2</v>
      </c>
      <c r="I148" s="374">
        <v>0</v>
      </c>
      <c r="J148" s="197">
        <f t="shared" si="20"/>
        <v>0</v>
      </c>
      <c r="K148" s="193" t="s">
        <v>195</v>
      </c>
      <c r="L148" s="198"/>
      <c r="M148" s="373" t="s">
        <v>2970</v>
      </c>
      <c r="N148" s="200" t="s">
        <v>41</v>
      </c>
      <c r="O148" s="39"/>
      <c r="P148" s="201">
        <f t="shared" si="21"/>
        <v>0</v>
      </c>
      <c r="Q148" s="201">
        <v>0</v>
      </c>
      <c r="R148" s="201">
        <f t="shared" si="22"/>
        <v>0</v>
      </c>
      <c r="S148" s="201">
        <v>0</v>
      </c>
      <c r="T148" s="202">
        <f t="shared" si="23"/>
        <v>0</v>
      </c>
      <c r="AR148" s="21" t="s">
        <v>222</v>
      </c>
      <c r="AT148" s="21" t="s">
        <v>191</v>
      </c>
      <c r="AU148" s="21" t="s">
        <v>77</v>
      </c>
      <c r="AY148" s="21" t="s">
        <v>190</v>
      </c>
      <c r="BE148" s="203">
        <f t="shared" si="24"/>
        <v>0</v>
      </c>
      <c r="BF148" s="203">
        <f t="shared" si="25"/>
        <v>0</v>
      </c>
      <c r="BG148" s="203">
        <f t="shared" si="26"/>
        <v>0</v>
      </c>
      <c r="BH148" s="203">
        <f t="shared" si="27"/>
        <v>0</v>
      </c>
      <c r="BI148" s="203">
        <f t="shared" si="28"/>
        <v>0</v>
      </c>
      <c r="BJ148" s="21" t="s">
        <v>77</v>
      </c>
      <c r="BK148" s="203">
        <f t="shared" si="29"/>
        <v>0</v>
      </c>
      <c r="BL148" s="21" t="s">
        <v>222</v>
      </c>
      <c r="BM148" s="21" t="s">
        <v>1787</v>
      </c>
    </row>
    <row r="149" spans="2:65" s="10" customFormat="1" ht="37.35" customHeight="1">
      <c r="B149" s="177"/>
      <c r="C149" s="178"/>
      <c r="D149" s="179" t="s">
        <v>69</v>
      </c>
      <c r="E149" s="180" t="s">
        <v>91</v>
      </c>
      <c r="F149" s="180" t="s">
        <v>1788</v>
      </c>
      <c r="G149" s="178"/>
      <c r="H149" s="178"/>
      <c r="I149" s="181"/>
      <c r="J149" s="182">
        <f>BK149</f>
        <v>0</v>
      </c>
      <c r="K149" s="178"/>
      <c r="L149" s="183"/>
      <c r="M149" s="184"/>
      <c r="N149" s="185"/>
      <c r="O149" s="185"/>
      <c r="P149" s="186">
        <f>SUM(P150:P167)</f>
        <v>0</v>
      </c>
      <c r="Q149" s="185"/>
      <c r="R149" s="186">
        <f>SUM(R150:R167)</f>
        <v>0</v>
      </c>
      <c r="S149" s="185"/>
      <c r="T149" s="187">
        <f>SUM(T150:T167)</f>
        <v>0</v>
      </c>
      <c r="AR149" s="188" t="s">
        <v>77</v>
      </c>
      <c r="AT149" s="189" t="s">
        <v>69</v>
      </c>
      <c r="AU149" s="189" t="s">
        <v>70</v>
      </c>
      <c r="AY149" s="188" t="s">
        <v>190</v>
      </c>
      <c r="BK149" s="190">
        <f>SUM(BK150:BK167)</f>
        <v>0</v>
      </c>
    </row>
    <row r="150" spans="2:65" s="1" customFormat="1" ht="25.5" customHeight="1">
      <c r="B150" s="38"/>
      <c r="C150" s="191" t="s">
        <v>381</v>
      </c>
      <c r="D150" s="191" t="s">
        <v>191</v>
      </c>
      <c r="E150" s="192" t="s">
        <v>1686</v>
      </c>
      <c r="F150" s="193" t="s">
        <v>1687</v>
      </c>
      <c r="G150" s="194" t="s">
        <v>194</v>
      </c>
      <c r="H150" s="195">
        <v>1</v>
      </c>
      <c r="I150" s="374">
        <v>0</v>
      </c>
      <c r="J150" s="197">
        <f t="shared" ref="J150:J167" si="30">ROUND(I150*H150,2)</f>
        <v>0</v>
      </c>
      <c r="K150" s="193" t="s">
        <v>195</v>
      </c>
      <c r="L150" s="198"/>
      <c r="M150" s="373" t="s">
        <v>2970</v>
      </c>
      <c r="N150" s="200" t="s">
        <v>41</v>
      </c>
      <c r="O150" s="39"/>
      <c r="P150" s="201">
        <f t="shared" ref="P150:P167" si="31">O150*H150</f>
        <v>0</v>
      </c>
      <c r="Q150" s="201">
        <v>0</v>
      </c>
      <c r="R150" s="201">
        <f t="shared" ref="R150:R167" si="32">Q150*H150</f>
        <v>0</v>
      </c>
      <c r="S150" s="201">
        <v>0</v>
      </c>
      <c r="T150" s="202">
        <f t="shared" ref="T150:T167" si="33">S150*H150</f>
        <v>0</v>
      </c>
      <c r="AR150" s="21" t="s">
        <v>222</v>
      </c>
      <c r="AT150" s="21" t="s">
        <v>191</v>
      </c>
      <c r="AU150" s="21" t="s">
        <v>77</v>
      </c>
      <c r="AY150" s="21" t="s">
        <v>190</v>
      </c>
      <c r="BE150" s="203">
        <f t="shared" ref="BE150:BE167" si="34">IF(N150="základní",J150,0)</f>
        <v>0</v>
      </c>
      <c r="BF150" s="203">
        <f t="shared" ref="BF150:BF167" si="35">IF(N150="snížená",J150,0)</f>
        <v>0</v>
      </c>
      <c r="BG150" s="203">
        <f t="shared" ref="BG150:BG167" si="36">IF(N150="zákl. přenesená",J150,0)</f>
        <v>0</v>
      </c>
      <c r="BH150" s="203">
        <f t="shared" ref="BH150:BH167" si="37">IF(N150="sníž. přenesená",J150,0)</f>
        <v>0</v>
      </c>
      <c r="BI150" s="203">
        <f t="shared" ref="BI150:BI167" si="38">IF(N150="nulová",J150,0)</f>
        <v>0</v>
      </c>
      <c r="BJ150" s="21" t="s">
        <v>77</v>
      </c>
      <c r="BK150" s="203">
        <f t="shared" ref="BK150:BK167" si="39">ROUND(I150*H150,2)</f>
        <v>0</v>
      </c>
      <c r="BL150" s="21" t="s">
        <v>222</v>
      </c>
      <c r="BM150" s="21" t="s">
        <v>1789</v>
      </c>
    </row>
    <row r="151" spans="2:65" s="1" customFormat="1" ht="25.5" customHeight="1">
      <c r="B151" s="38"/>
      <c r="C151" s="191" t="s">
        <v>385</v>
      </c>
      <c r="D151" s="191" t="s">
        <v>191</v>
      </c>
      <c r="E151" s="192" t="s">
        <v>1689</v>
      </c>
      <c r="F151" s="193" t="s">
        <v>1690</v>
      </c>
      <c r="G151" s="194" t="s">
        <v>194</v>
      </c>
      <c r="H151" s="195">
        <v>1</v>
      </c>
      <c r="I151" s="374">
        <v>0</v>
      </c>
      <c r="J151" s="197">
        <f t="shared" si="30"/>
        <v>0</v>
      </c>
      <c r="K151" s="193" t="s">
        <v>195</v>
      </c>
      <c r="L151" s="198"/>
      <c r="M151" s="373" t="s">
        <v>2970</v>
      </c>
      <c r="N151" s="200" t="s">
        <v>41</v>
      </c>
      <c r="O151" s="39"/>
      <c r="P151" s="201">
        <f t="shared" si="31"/>
        <v>0</v>
      </c>
      <c r="Q151" s="201">
        <v>0</v>
      </c>
      <c r="R151" s="201">
        <f t="shared" si="32"/>
        <v>0</v>
      </c>
      <c r="S151" s="201">
        <v>0</v>
      </c>
      <c r="T151" s="202">
        <f t="shared" si="33"/>
        <v>0</v>
      </c>
      <c r="AR151" s="21" t="s">
        <v>222</v>
      </c>
      <c r="AT151" s="21" t="s">
        <v>191</v>
      </c>
      <c r="AU151" s="21" t="s">
        <v>77</v>
      </c>
      <c r="AY151" s="21" t="s">
        <v>190</v>
      </c>
      <c r="BE151" s="203">
        <f t="shared" si="34"/>
        <v>0</v>
      </c>
      <c r="BF151" s="203">
        <f t="shared" si="35"/>
        <v>0</v>
      </c>
      <c r="BG151" s="203">
        <f t="shared" si="36"/>
        <v>0</v>
      </c>
      <c r="BH151" s="203">
        <f t="shared" si="37"/>
        <v>0</v>
      </c>
      <c r="BI151" s="203">
        <f t="shared" si="38"/>
        <v>0</v>
      </c>
      <c r="BJ151" s="21" t="s">
        <v>77</v>
      </c>
      <c r="BK151" s="203">
        <f t="shared" si="39"/>
        <v>0</v>
      </c>
      <c r="BL151" s="21" t="s">
        <v>222</v>
      </c>
      <c r="BM151" s="21" t="s">
        <v>1790</v>
      </c>
    </row>
    <row r="152" spans="2:65" s="1" customFormat="1" ht="25.5" customHeight="1">
      <c r="B152" s="38"/>
      <c r="C152" s="191" t="s">
        <v>389</v>
      </c>
      <c r="D152" s="191" t="s">
        <v>191</v>
      </c>
      <c r="E152" s="192" t="s">
        <v>1692</v>
      </c>
      <c r="F152" s="193" t="s">
        <v>1693</v>
      </c>
      <c r="G152" s="194" t="s">
        <v>194</v>
      </c>
      <c r="H152" s="195">
        <v>1</v>
      </c>
      <c r="I152" s="374">
        <v>0</v>
      </c>
      <c r="J152" s="197">
        <f t="shared" si="30"/>
        <v>0</v>
      </c>
      <c r="K152" s="193" t="s">
        <v>195</v>
      </c>
      <c r="L152" s="198"/>
      <c r="M152" s="373" t="s">
        <v>2970</v>
      </c>
      <c r="N152" s="200" t="s">
        <v>41</v>
      </c>
      <c r="O152" s="39"/>
      <c r="P152" s="201">
        <f t="shared" si="31"/>
        <v>0</v>
      </c>
      <c r="Q152" s="201">
        <v>0</v>
      </c>
      <c r="R152" s="201">
        <f t="shared" si="32"/>
        <v>0</v>
      </c>
      <c r="S152" s="201">
        <v>0</v>
      </c>
      <c r="T152" s="202">
        <f t="shared" si="33"/>
        <v>0</v>
      </c>
      <c r="AR152" s="21" t="s">
        <v>222</v>
      </c>
      <c r="AT152" s="21" t="s">
        <v>191</v>
      </c>
      <c r="AU152" s="21" t="s">
        <v>77</v>
      </c>
      <c r="AY152" s="21" t="s">
        <v>190</v>
      </c>
      <c r="BE152" s="203">
        <f t="shared" si="34"/>
        <v>0</v>
      </c>
      <c r="BF152" s="203">
        <f t="shared" si="35"/>
        <v>0</v>
      </c>
      <c r="BG152" s="203">
        <f t="shared" si="36"/>
        <v>0</v>
      </c>
      <c r="BH152" s="203">
        <f t="shared" si="37"/>
        <v>0</v>
      </c>
      <c r="BI152" s="203">
        <f t="shared" si="38"/>
        <v>0</v>
      </c>
      <c r="BJ152" s="21" t="s">
        <v>77</v>
      </c>
      <c r="BK152" s="203">
        <f t="shared" si="39"/>
        <v>0</v>
      </c>
      <c r="BL152" s="21" t="s">
        <v>222</v>
      </c>
      <c r="BM152" s="21" t="s">
        <v>1791</v>
      </c>
    </row>
    <row r="153" spans="2:65" s="1" customFormat="1" ht="16.5" customHeight="1">
      <c r="B153" s="38"/>
      <c r="C153" s="191" t="s">
        <v>393</v>
      </c>
      <c r="D153" s="191" t="s">
        <v>191</v>
      </c>
      <c r="E153" s="192" t="s">
        <v>1695</v>
      </c>
      <c r="F153" s="193" t="s">
        <v>1696</v>
      </c>
      <c r="G153" s="194" t="s">
        <v>194</v>
      </c>
      <c r="H153" s="195">
        <v>1</v>
      </c>
      <c r="I153" s="374">
        <v>0</v>
      </c>
      <c r="J153" s="197">
        <f t="shared" si="30"/>
        <v>0</v>
      </c>
      <c r="K153" s="193" t="s">
        <v>195</v>
      </c>
      <c r="L153" s="198"/>
      <c r="M153" s="373" t="s">
        <v>2970</v>
      </c>
      <c r="N153" s="200" t="s">
        <v>41</v>
      </c>
      <c r="O153" s="39"/>
      <c r="P153" s="201">
        <f t="shared" si="31"/>
        <v>0</v>
      </c>
      <c r="Q153" s="201">
        <v>0</v>
      </c>
      <c r="R153" s="201">
        <f t="shared" si="32"/>
        <v>0</v>
      </c>
      <c r="S153" s="201">
        <v>0</v>
      </c>
      <c r="T153" s="202">
        <f t="shared" si="33"/>
        <v>0</v>
      </c>
      <c r="AR153" s="21" t="s">
        <v>222</v>
      </c>
      <c r="AT153" s="21" t="s">
        <v>191</v>
      </c>
      <c r="AU153" s="21" t="s">
        <v>77</v>
      </c>
      <c r="AY153" s="21" t="s">
        <v>190</v>
      </c>
      <c r="BE153" s="203">
        <f t="shared" si="34"/>
        <v>0</v>
      </c>
      <c r="BF153" s="203">
        <f t="shared" si="35"/>
        <v>0</v>
      </c>
      <c r="BG153" s="203">
        <f t="shared" si="36"/>
        <v>0</v>
      </c>
      <c r="BH153" s="203">
        <f t="shared" si="37"/>
        <v>0</v>
      </c>
      <c r="BI153" s="203">
        <f t="shared" si="38"/>
        <v>0</v>
      </c>
      <c r="BJ153" s="21" t="s">
        <v>77</v>
      </c>
      <c r="BK153" s="203">
        <f t="shared" si="39"/>
        <v>0</v>
      </c>
      <c r="BL153" s="21" t="s">
        <v>222</v>
      </c>
      <c r="BM153" s="21" t="s">
        <v>1792</v>
      </c>
    </row>
    <row r="154" spans="2:65" s="1" customFormat="1" ht="16.5" customHeight="1">
      <c r="B154" s="38"/>
      <c r="C154" s="191" t="s">
        <v>397</v>
      </c>
      <c r="D154" s="191" t="s">
        <v>191</v>
      </c>
      <c r="E154" s="192" t="s">
        <v>1735</v>
      </c>
      <c r="F154" s="193" t="s">
        <v>1736</v>
      </c>
      <c r="G154" s="194" t="s">
        <v>194</v>
      </c>
      <c r="H154" s="195">
        <v>1</v>
      </c>
      <c r="I154" s="374">
        <v>0</v>
      </c>
      <c r="J154" s="197">
        <f t="shared" si="30"/>
        <v>0</v>
      </c>
      <c r="K154" s="193" t="s">
        <v>195</v>
      </c>
      <c r="L154" s="198"/>
      <c r="M154" s="373" t="s">
        <v>2970</v>
      </c>
      <c r="N154" s="200" t="s">
        <v>41</v>
      </c>
      <c r="O154" s="39"/>
      <c r="P154" s="201">
        <f t="shared" si="31"/>
        <v>0</v>
      </c>
      <c r="Q154" s="201">
        <v>0</v>
      </c>
      <c r="R154" s="201">
        <f t="shared" si="32"/>
        <v>0</v>
      </c>
      <c r="S154" s="201">
        <v>0</v>
      </c>
      <c r="T154" s="202">
        <f t="shared" si="33"/>
        <v>0</v>
      </c>
      <c r="AR154" s="21" t="s">
        <v>222</v>
      </c>
      <c r="AT154" s="21" t="s">
        <v>191</v>
      </c>
      <c r="AU154" s="21" t="s">
        <v>77</v>
      </c>
      <c r="AY154" s="21" t="s">
        <v>190</v>
      </c>
      <c r="BE154" s="203">
        <f t="shared" si="34"/>
        <v>0</v>
      </c>
      <c r="BF154" s="203">
        <f t="shared" si="35"/>
        <v>0</v>
      </c>
      <c r="BG154" s="203">
        <f t="shared" si="36"/>
        <v>0</v>
      </c>
      <c r="BH154" s="203">
        <f t="shared" si="37"/>
        <v>0</v>
      </c>
      <c r="BI154" s="203">
        <f t="shared" si="38"/>
        <v>0</v>
      </c>
      <c r="BJ154" s="21" t="s">
        <v>77</v>
      </c>
      <c r="BK154" s="203">
        <f t="shared" si="39"/>
        <v>0</v>
      </c>
      <c r="BL154" s="21" t="s">
        <v>222</v>
      </c>
      <c r="BM154" s="21" t="s">
        <v>1793</v>
      </c>
    </row>
    <row r="155" spans="2:65" s="1" customFormat="1" ht="16.5" customHeight="1">
      <c r="B155" s="38"/>
      <c r="C155" s="191" t="s">
        <v>401</v>
      </c>
      <c r="D155" s="191" t="s">
        <v>191</v>
      </c>
      <c r="E155" s="192" t="s">
        <v>1740</v>
      </c>
      <c r="F155" s="193" t="s">
        <v>1741</v>
      </c>
      <c r="G155" s="194" t="s">
        <v>194</v>
      </c>
      <c r="H155" s="195">
        <v>1</v>
      </c>
      <c r="I155" s="374">
        <v>0</v>
      </c>
      <c r="J155" s="197">
        <f t="shared" si="30"/>
        <v>0</v>
      </c>
      <c r="K155" s="193" t="s">
        <v>195</v>
      </c>
      <c r="L155" s="198"/>
      <c r="M155" s="373" t="s">
        <v>2970</v>
      </c>
      <c r="N155" s="200" t="s">
        <v>41</v>
      </c>
      <c r="O155" s="39"/>
      <c r="P155" s="201">
        <f t="shared" si="31"/>
        <v>0</v>
      </c>
      <c r="Q155" s="201">
        <v>0</v>
      </c>
      <c r="R155" s="201">
        <f t="shared" si="32"/>
        <v>0</v>
      </c>
      <c r="S155" s="201">
        <v>0</v>
      </c>
      <c r="T155" s="202">
        <f t="shared" si="33"/>
        <v>0</v>
      </c>
      <c r="AR155" s="21" t="s">
        <v>222</v>
      </c>
      <c r="AT155" s="21" t="s">
        <v>191</v>
      </c>
      <c r="AU155" s="21" t="s">
        <v>77</v>
      </c>
      <c r="AY155" s="21" t="s">
        <v>190</v>
      </c>
      <c r="BE155" s="203">
        <f t="shared" si="34"/>
        <v>0</v>
      </c>
      <c r="BF155" s="203">
        <f t="shared" si="35"/>
        <v>0</v>
      </c>
      <c r="BG155" s="203">
        <f t="shared" si="36"/>
        <v>0</v>
      </c>
      <c r="BH155" s="203">
        <f t="shared" si="37"/>
        <v>0</v>
      </c>
      <c r="BI155" s="203">
        <f t="shared" si="38"/>
        <v>0</v>
      </c>
      <c r="BJ155" s="21" t="s">
        <v>77</v>
      </c>
      <c r="BK155" s="203">
        <f t="shared" si="39"/>
        <v>0</v>
      </c>
      <c r="BL155" s="21" t="s">
        <v>222</v>
      </c>
      <c r="BM155" s="21" t="s">
        <v>1794</v>
      </c>
    </row>
    <row r="156" spans="2:65" s="1" customFormat="1" ht="25.5" customHeight="1">
      <c r="B156" s="38"/>
      <c r="C156" s="191" t="s">
        <v>405</v>
      </c>
      <c r="D156" s="191" t="s">
        <v>191</v>
      </c>
      <c r="E156" s="192" t="s">
        <v>1701</v>
      </c>
      <c r="F156" s="193" t="s">
        <v>1702</v>
      </c>
      <c r="G156" s="194" t="s">
        <v>194</v>
      </c>
      <c r="H156" s="195">
        <v>6</v>
      </c>
      <c r="I156" s="374">
        <v>0</v>
      </c>
      <c r="J156" s="197">
        <f t="shared" si="30"/>
        <v>0</v>
      </c>
      <c r="K156" s="193" t="s">
        <v>195</v>
      </c>
      <c r="L156" s="198"/>
      <c r="M156" s="373" t="s">
        <v>2970</v>
      </c>
      <c r="N156" s="200" t="s">
        <v>41</v>
      </c>
      <c r="O156" s="39"/>
      <c r="P156" s="201">
        <f t="shared" si="31"/>
        <v>0</v>
      </c>
      <c r="Q156" s="201">
        <v>0</v>
      </c>
      <c r="R156" s="201">
        <f t="shared" si="32"/>
        <v>0</v>
      </c>
      <c r="S156" s="201">
        <v>0</v>
      </c>
      <c r="T156" s="202">
        <f t="shared" si="33"/>
        <v>0</v>
      </c>
      <c r="AR156" s="21" t="s">
        <v>222</v>
      </c>
      <c r="AT156" s="21" t="s">
        <v>191</v>
      </c>
      <c r="AU156" s="21" t="s">
        <v>77</v>
      </c>
      <c r="AY156" s="21" t="s">
        <v>190</v>
      </c>
      <c r="BE156" s="203">
        <f t="shared" si="34"/>
        <v>0</v>
      </c>
      <c r="BF156" s="203">
        <f t="shared" si="35"/>
        <v>0</v>
      </c>
      <c r="BG156" s="203">
        <f t="shared" si="36"/>
        <v>0</v>
      </c>
      <c r="BH156" s="203">
        <f t="shared" si="37"/>
        <v>0</v>
      </c>
      <c r="BI156" s="203">
        <f t="shared" si="38"/>
        <v>0</v>
      </c>
      <c r="BJ156" s="21" t="s">
        <v>77</v>
      </c>
      <c r="BK156" s="203">
        <f t="shared" si="39"/>
        <v>0</v>
      </c>
      <c r="BL156" s="21" t="s">
        <v>222</v>
      </c>
      <c r="BM156" s="21" t="s">
        <v>1795</v>
      </c>
    </row>
    <row r="157" spans="2:65" s="1" customFormat="1" ht="25.5" customHeight="1">
      <c r="B157" s="38"/>
      <c r="C157" s="191" t="s">
        <v>409</v>
      </c>
      <c r="D157" s="191" t="s">
        <v>191</v>
      </c>
      <c r="E157" s="192" t="s">
        <v>1704</v>
      </c>
      <c r="F157" s="193" t="s">
        <v>1705</v>
      </c>
      <c r="G157" s="194" t="s">
        <v>194</v>
      </c>
      <c r="H157" s="195">
        <v>2</v>
      </c>
      <c r="I157" s="374">
        <v>0</v>
      </c>
      <c r="J157" s="197">
        <f t="shared" si="30"/>
        <v>0</v>
      </c>
      <c r="K157" s="193" t="s">
        <v>195</v>
      </c>
      <c r="L157" s="198"/>
      <c r="M157" s="373" t="s">
        <v>2970</v>
      </c>
      <c r="N157" s="200" t="s">
        <v>41</v>
      </c>
      <c r="O157" s="39"/>
      <c r="P157" s="201">
        <f t="shared" si="31"/>
        <v>0</v>
      </c>
      <c r="Q157" s="201">
        <v>0</v>
      </c>
      <c r="R157" s="201">
        <f t="shared" si="32"/>
        <v>0</v>
      </c>
      <c r="S157" s="201">
        <v>0</v>
      </c>
      <c r="T157" s="202">
        <f t="shared" si="33"/>
        <v>0</v>
      </c>
      <c r="AR157" s="21" t="s">
        <v>222</v>
      </c>
      <c r="AT157" s="21" t="s">
        <v>191</v>
      </c>
      <c r="AU157" s="21" t="s">
        <v>77</v>
      </c>
      <c r="AY157" s="21" t="s">
        <v>190</v>
      </c>
      <c r="BE157" s="203">
        <f t="shared" si="34"/>
        <v>0</v>
      </c>
      <c r="BF157" s="203">
        <f t="shared" si="35"/>
        <v>0</v>
      </c>
      <c r="BG157" s="203">
        <f t="shared" si="36"/>
        <v>0</v>
      </c>
      <c r="BH157" s="203">
        <f t="shared" si="37"/>
        <v>0</v>
      </c>
      <c r="BI157" s="203">
        <f t="shared" si="38"/>
        <v>0</v>
      </c>
      <c r="BJ157" s="21" t="s">
        <v>77</v>
      </c>
      <c r="BK157" s="203">
        <f t="shared" si="39"/>
        <v>0</v>
      </c>
      <c r="BL157" s="21" t="s">
        <v>222</v>
      </c>
      <c r="BM157" s="21" t="s">
        <v>1796</v>
      </c>
    </row>
    <row r="158" spans="2:65" s="1" customFormat="1" ht="25.5" customHeight="1">
      <c r="B158" s="38"/>
      <c r="C158" s="191" t="s">
        <v>413</v>
      </c>
      <c r="D158" s="191" t="s">
        <v>191</v>
      </c>
      <c r="E158" s="192" t="s">
        <v>1707</v>
      </c>
      <c r="F158" s="193" t="s">
        <v>1708</v>
      </c>
      <c r="G158" s="194" t="s">
        <v>194</v>
      </c>
      <c r="H158" s="195">
        <v>3</v>
      </c>
      <c r="I158" s="374">
        <v>0</v>
      </c>
      <c r="J158" s="197">
        <f t="shared" si="30"/>
        <v>0</v>
      </c>
      <c r="K158" s="193" t="s">
        <v>195</v>
      </c>
      <c r="L158" s="198"/>
      <c r="M158" s="373" t="s">
        <v>2970</v>
      </c>
      <c r="N158" s="200" t="s">
        <v>41</v>
      </c>
      <c r="O158" s="39"/>
      <c r="P158" s="201">
        <f t="shared" si="31"/>
        <v>0</v>
      </c>
      <c r="Q158" s="201">
        <v>0</v>
      </c>
      <c r="R158" s="201">
        <f t="shared" si="32"/>
        <v>0</v>
      </c>
      <c r="S158" s="201">
        <v>0</v>
      </c>
      <c r="T158" s="202">
        <f t="shared" si="33"/>
        <v>0</v>
      </c>
      <c r="AR158" s="21" t="s">
        <v>222</v>
      </c>
      <c r="AT158" s="21" t="s">
        <v>191</v>
      </c>
      <c r="AU158" s="21" t="s">
        <v>77</v>
      </c>
      <c r="AY158" s="21" t="s">
        <v>190</v>
      </c>
      <c r="BE158" s="203">
        <f t="shared" si="34"/>
        <v>0</v>
      </c>
      <c r="BF158" s="203">
        <f t="shared" si="35"/>
        <v>0</v>
      </c>
      <c r="BG158" s="203">
        <f t="shared" si="36"/>
        <v>0</v>
      </c>
      <c r="BH158" s="203">
        <f t="shared" si="37"/>
        <v>0</v>
      </c>
      <c r="BI158" s="203">
        <f t="shared" si="38"/>
        <v>0</v>
      </c>
      <c r="BJ158" s="21" t="s">
        <v>77</v>
      </c>
      <c r="BK158" s="203">
        <f t="shared" si="39"/>
        <v>0</v>
      </c>
      <c r="BL158" s="21" t="s">
        <v>222</v>
      </c>
      <c r="BM158" s="21" t="s">
        <v>1797</v>
      </c>
    </row>
    <row r="159" spans="2:65" s="1" customFormat="1" ht="16.5" customHeight="1">
      <c r="B159" s="38"/>
      <c r="C159" s="191" t="s">
        <v>417</v>
      </c>
      <c r="D159" s="191" t="s">
        <v>191</v>
      </c>
      <c r="E159" s="192" t="s">
        <v>1710</v>
      </c>
      <c r="F159" s="193" t="s">
        <v>1711</v>
      </c>
      <c r="G159" s="194" t="s">
        <v>194</v>
      </c>
      <c r="H159" s="195">
        <v>1</v>
      </c>
      <c r="I159" s="374">
        <v>0</v>
      </c>
      <c r="J159" s="197">
        <f t="shared" si="30"/>
        <v>0</v>
      </c>
      <c r="K159" s="193" t="s">
        <v>195</v>
      </c>
      <c r="L159" s="198"/>
      <c r="M159" s="373" t="s">
        <v>2970</v>
      </c>
      <c r="N159" s="200" t="s">
        <v>41</v>
      </c>
      <c r="O159" s="39"/>
      <c r="P159" s="201">
        <f t="shared" si="31"/>
        <v>0</v>
      </c>
      <c r="Q159" s="201">
        <v>0</v>
      </c>
      <c r="R159" s="201">
        <f t="shared" si="32"/>
        <v>0</v>
      </c>
      <c r="S159" s="201">
        <v>0</v>
      </c>
      <c r="T159" s="202">
        <f t="shared" si="33"/>
        <v>0</v>
      </c>
      <c r="AR159" s="21" t="s">
        <v>222</v>
      </c>
      <c r="AT159" s="21" t="s">
        <v>191</v>
      </c>
      <c r="AU159" s="21" t="s">
        <v>77</v>
      </c>
      <c r="AY159" s="21" t="s">
        <v>190</v>
      </c>
      <c r="BE159" s="203">
        <f t="shared" si="34"/>
        <v>0</v>
      </c>
      <c r="BF159" s="203">
        <f t="shared" si="35"/>
        <v>0</v>
      </c>
      <c r="BG159" s="203">
        <f t="shared" si="36"/>
        <v>0</v>
      </c>
      <c r="BH159" s="203">
        <f t="shared" si="37"/>
        <v>0</v>
      </c>
      <c r="BI159" s="203">
        <f t="shared" si="38"/>
        <v>0</v>
      </c>
      <c r="BJ159" s="21" t="s">
        <v>77</v>
      </c>
      <c r="BK159" s="203">
        <f t="shared" si="39"/>
        <v>0</v>
      </c>
      <c r="BL159" s="21" t="s">
        <v>222</v>
      </c>
      <c r="BM159" s="21" t="s">
        <v>1798</v>
      </c>
    </row>
    <row r="160" spans="2:65" s="1" customFormat="1" ht="16.5" customHeight="1">
      <c r="B160" s="38"/>
      <c r="C160" s="191" t="s">
        <v>421</v>
      </c>
      <c r="D160" s="191" t="s">
        <v>191</v>
      </c>
      <c r="E160" s="192" t="s">
        <v>1713</v>
      </c>
      <c r="F160" s="193" t="s">
        <v>1714</v>
      </c>
      <c r="G160" s="194" t="s">
        <v>194</v>
      </c>
      <c r="H160" s="195">
        <v>1</v>
      </c>
      <c r="I160" s="374">
        <v>0</v>
      </c>
      <c r="J160" s="197">
        <f t="shared" si="30"/>
        <v>0</v>
      </c>
      <c r="K160" s="193" t="s">
        <v>195</v>
      </c>
      <c r="L160" s="198"/>
      <c r="M160" s="373" t="s">
        <v>2970</v>
      </c>
      <c r="N160" s="200" t="s">
        <v>41</v>
      </c>
      <c r="O160" s="39"/>
      <c r="P160" s="201">
        <f t="shared" si="31"/>
        <v>0</v>
      </c>
      <c r="Q160" s="201">
        <v>0</v>
      </c>
      <c r="R160" s="201">
        <f t="shared" si="32"/>
        <v>0</v>
      </c>
      <c r="S160" s="201">
        <v>0</v>
      </c>
      <c r="T160" s="202">
        <f t="shared" si="33"/>
        <v>0</v>
      </c>
      <c r="AR160" s="21" t="s">
        <v>222</v>
      </c>
      <c r="AT160" s="21" t="s">
        <v>191</v>
      </c>
      <c r="AU160" s="21" t="s">
        <v>77</v>
      </c>
      <c r="AY160" s="21" t="s">
        <v>190</v>
      </c>
      <c r="BE160" s="203">
        <f t="shared" si="34"/>
        <v>0</v>
      </c>
      <c r="BF160" s="203">
        <f t="shared" si="35"/>
        <v>0</v>
      </c>
      <c r="BG160" s="203">
        <f t="shared" si="36"/>
        <v>0</v>
      </c>
      <c r="BH160" s="203">
        <f t="shared" si="37"/>
        <v>0</v>
      </c>
      <c r="BI160" s="203">
        <f t="shared" si="38"/>
        <v>0</v>
      </c>
      <c r="BJ160" s="21" t="s">
        <v>77</v>
      </c>
      <c r="BK160" s="203">
        <f t="shared" si="39"/>
        <v>0</v>
      </c>
      <c r="BL160" s="21" t="s">
        <v>222</v>
      </c>
      <c r="BM160" s="21" t="s">
        <v>1799</v>
      </c>
    </row>
    <row r="161" spans="2:65" s="1" customFormat="1" ht="16.5" customHeight="1">
      <c r="B161" s="38"/>
      <c r="C161" s="191" t="s">
        <v>425</v>
      </c>
      <c r="D161" s="191" t="s">
        <v>191</v>
      </c>
      <c r="E161" s="192" t="s">
        <v>1748</v>
      </c>
      <c r="F161" s="193" t="s">
        <v>1749</v>
      </c>
      <c r="G161" s="194" t="s">
        <v>194</v>
      </c>
      <c r="H161" s="195">
        <v>1</v>
      </c>
      <c r="I161" s="374">
        <v>0</v>
      </c>
      <c r="J161" s="197">
        <f t="shared" si="30"/>
        <v>0</v>
      </c>
      <c r="K161" s="193" t="s">
        <v>195</v>
      </c>
      <c r="L161" s="198"/>
      <c r="M161" s="373" t="s">
        <v>2970</v>
      </c>
      <c r="N161" s="200" t="s">
        <v>41</v>
      </c>
      <c r="O161" s="39"/>
      <c r="P161" s="201">
        <f t="shared" si="31"/>
        <v>0</v>
      </c>
      <c r="Q161" s="201">
        <v>0</v>
      </c>
      <c r="R161" s="201">
        <f t="shared" si="32"/>
        <v>0</v>
      </c>
      <c r="S161" s="201">
        <v>0</v>
      </c>
      <c r="T161" s="202">
        <f t="shared" si="33"/>
        <v>0</v>
      </c>
      <c r="AR161" s="21" t="s">
        <v>222</v>
      </c>
      <c r="AT161" s="21" t="s">
        <v>191</v>
      </c>
      <c r="AU161" s="21" t="s">
        <v>77</v>
      </c>
      <c r="AY161" s="21" t="s">
        <v>190</v>
      </c>
      <c r="BE161" s="203">
        <f t="shared" si="34"/>
        <v>0</v>
      </c>
      <c r="BF161" s="203">
        <f t="shared" si="35"/>
        <v>0</v>
      </c>
      <c r="BG161" s="203">
        <f t="shared" si="36"/>
        <v>0</v>
      </c>
      <c r="BH161" s="203">
        <f t="shared" si="37"/>
        <v>0</v>
      </c>
      <c r="BI161" s="203">
        <f t="shared" si="38"/>
        <v>0</v>
      </c>
      <c r="BJ161" s="21" t="s">
        <v>77</v>
      </c>
      <c r="BK161" s="203">
        <f t="shared" si="39"/>
        <v>0</v>
      </c>
      <c r="BL161" s="21" t="s">
        <v>222</v>
      </c>
      <c r="BM161" s="21" t="s">
        <v>1800</v>
      </c>
    </row>
    <row r="162" spans="2:65" s="1" customFormat="1" ht="25.5" customHeight="1">
      <c r="B162" s="38"/>
      <c r="C162" s="191" t="s">
        <v>429</v>
      </c>
      <c r="D162" s="191" t="s">
        <v>191</v>
      </c>
      <c r="E162" s="192" t="s">
        <v>1716</v>
      </c>
      <c r="F162" s="193" t="s">
        <v>1717</v>
      </c>
      <c r="G162" s="194" t="s">
        <v>194</v>
      </c>
      <c r="H162" s="195">
        <v>1</v>
      </c>
      <c r="I162" s="374">
        <v>0</v>
      </c>
      <c r="J162" s="197">
        <f t="shared" si="30"/>
        <v>0</v>
      </c>
      <c r="K162" s="193" t="s">
        <v>195</v>
      </c>
      <c r="L162" s="198"/>
      <c r="M162" s="373" t="s">
        <v>2970</v>
      </c>
      <c r="N162" s="200" t="s">
        <v>41</v>
      </c>
      <c r="O162" s="39"/>
      <c r="P162" s="201">
        <f t="shared" si="31"/>
        <v>0</v>
      </c>
      <c r="Q162" s="201">
        <v>0</v>
      </c>
      <c r="R162" s="201">
        <f t="shared" si="32"/>
        <v>0</v>
      </c>
      <c r="S162" s="201">
        <v>0</v>
      </c>
      <c r="T162" s="202">
        <f t="shared" si="33"/>
        <v>0</v>
      </c>
      <c r="AR162" s="21" t="s">
        <v>222</v>
      </c>
      <c r="AT162" s="21" t="s">
        <v>191</v>
      </c>
      <c r="AU162" s="21" t="s">
        <v>77</v>
      </c>
      <c r="AY162" s="21" t="s">
        <v>190</v>
      </c>
      <c r="BE162" s="203">
        <f t="shared" si="34"/>
        <v>0</v>
      </c>
      <c r="BF162" s="203">
        <f t="shared" si="35"/>
        <v>0</v>
      </c>
      <c r="BG162" s="203">
        <f t="shared" si="36"/>
        <v>0</v>
      </c>
      <c r="BH162" s="203">
        <f t="shared" si="37"/>
        <v>0</v>
      </c>
      <c r="BI162" s="203">
        <f t="shared" si="38"/>
        <v>0</v>
      </c>
      <c r="BJ162" s="21" t="s">
        <v>77</v>
      </c>
      <c r="BK162" s="203">
        <f t="shared" si="39"/>
        <v>0</v>
      </c>
      <c r="BL162" s="21" t="s">
        <v>222</v>
      </c>
      <c r="BM162" s="21" t="s">
        <v>1801</v>
      </c>
    </row>
    <row r="163" spans="2:65" s="1" customFormat="1" ht="16.5" customHeight="1">
      <c r="B163" s="38"/>
      <c r="C163" s="191" t="s">
        <v>433</v>
      </c>
      <c r="D163" s="191" t="s">
        <v>191</v>
      </c>
      <c r="E163" s="192" t="s">
        <v>1719</v>
      </c>
      <c r="F163" s="193" t="s">
        <v>1720</v>
      </c>
      <c r="G163" s="194" t="s">
        <v>194</v>
      </c>
      <c r="H163" s="195">
        <v>3</v>
      </c>
      <c r="I163" s="374">
        <v>0</v>
      </c>
      <c r="J163" s="197">
        <f t="shared" si="30"/>
        <v>0</v>
      </c>
      <c r="K163" s="193" t="s">
        <v>21</v>
      </c>
      <c r="L163" s="198"/>
      <c r="M163" s="373" t="s">
        <v>2970</v>
      </c>
      <c r="N163" s="200" t="s">
        <v>41</v>
      </c>
      <c r="O163" s="39"/>
      <c r="P163" s="201">
        <f t="shared" si="31"/>
        <v>0</v>
      </c>
      <c r="Q163" s="201">
        <v>0</v>
      </c>
      <c r="R163" s="201">
        <f t="shared" si="32"/>
        <v>0</v>
      </c>
      <c r="S163" s="201">
        <v>0</v>
      </c>
      <c r="T163" s="202">
        <f t="shared" si="33"/>
        <v>0</v>
      </c>
      <c r="AR163" s="21" t="s">
        <v>222</v>
      </c>
      <c r="AT163" s="21" t="s">
        <v>191</v>
      </c>
      <c r="AU163" s="21" t="s">
        <v>77</v>
      </c>
      <c r="AY163" s="21" t="s">
        <v>190</v>
      </c>
      <c r="BE163" s="203">
        <f t="shared" si="34"/>
        <v>0</v>
      </c>
      <c r="BF163" s="203">
        <f t="shared" si="35"/>
        <v>0</v>
      </c>
      <c r="BG163" s="203">
        <f t="shared" si="36"/>
        <v>0</v>
      </c>
      <c r="BH163" s="203">
        <f t="shared" si="37"/>
        <v>0</v>
      </c>
      <c r="BI163" s="203">
        <f t="shared" si="38"/>
        <v>0</v>
      </c>
      <c r="BJ163" s="21" t="s">
        <v>77</v>
      </c>
      <c r="BK163" s="203">
        <f t="shared" si="39"/>
        <v>0</v>
      </c>
      <c r="BL163" s="21" t="s">
        <v>222</v>
      </c>
      <c r="BM163" s="21" t="s">
        <v>1802</v>
      </c>
    </row>
    <row r="164" spans="2:65" s="1" customFormat="1" ht="25.5" customHeight="1">
      <c r="B164" s="38"/>
      <c r="C164" s="191" t="s">
        <v>437</v>
      </c>
      <c r="D164" s="191" t="s">
        <v>191</v>
      </c>
      <c r="E164" s="192" t="s">
        <v>1803</v>
      </c>
      <c r="F164" s="193" t="s">
        <v>1723</v>
      </c>
      <c r="G164" s="194" t="s">
        <v>194</v>
      </c>
      <c r="H164" s="195">
        <v>1</v>
      </c>
      <c r="I164" s="374">
        <v>0</v>
      </c>
      <c r="J164" s="197">
        <f t="shared" si="30"/>
        <v>0</v>
      </c>
      <c r="K164" s="193" t="s">
        <v>195</v>
      </c>
      <c r="L164" s="198"/>
      <c r="M164" s="373" t="s">
        <v>2970</v>
      </c>
      <c r="N164" s="200" t="s">
        <v>41</v>
      </c>
      <c r="O164" s="39"/>
      <c r="P164" s="201">
        <f t="shared" si="31"/>
        <v>0</v>
      </c>
      <c r="Q164" s="201">
        <v>0</v>
      </c>
      <c r="R164" s="201">
        <f t="shared" si="32"/>
        <v>0</v>
      </c>
      <c r="S164" s="201">
        <v>0</v>
      </c>
      <c r="T164" s="202">
        <f t="shared" si="33"/>
        <v>0</v>
      </c>
      <c r="AR164" s="21" t="s">
        <v>222</v>
      </c>
      <c r="AT164" s="21" t="s">
        <v>191</v>
      </c>
      <c r="AU164" s="21" t="s">
        <v>77</v>
      </c>
      <c r="AY164" s="21" t="s">
        <v>190</v>
      </c>
      <c r="BE164" s="203">
        <f t="shared" si="34"/>
        <v>0</v>
      </c>
      <c r="BF164" s="203">
        <f t="shared" si="35"/>
        <v>0</v>
      </c>
      <c r="BG164" s="203">
        <f t="shared" si="36"/>
        <v>0</v>
      </c>
      <c r="BH164" s="203">
        <f t="shared" si="37"/>
        <v>0</v>
      </c>
      <c r="BI164" s="203">
        <f t="shared" si="38"/>
        <v>0</v>
      </c>
      <c r="BJ164" s="21" t="s">
        <v>77</v>
      </c>
      <c r="BK164" s="203">
        <f t="shared" si="39"/>
        <v>0</v>
      </c>
      <c r="BL164" s="21" t="s">
        <v>222</v>
      </c>
      <c r="BM164" s="21" t="s">
        <v>1804</v>
      </c>
    </row>
    <row r="165" spans="2:65" s="1" customFormat="1" ht="16.5" customHeight="1">
      <c r="B165" s="38"/>
      <c r="C165" s="191" t="s">
        <v>441</v>
      </c>
      <c r="D165" s="191" t="s">
        <v>191</v>
      </c>
      <c r="E165" s="192" t="s">
        <v>1725</v>
      </c>
      <c r="F165" s="193" t="s">
        <v>1726</v>
      </c>
      <c r="G165" s="194" t="s">
        <v>194</v>
      </c>
      <c r="H165" s="195">
        <v>1</v>
      </c>
      <c r="I165" s="374">
        <v>0</v>
      </c>
      <c r="J165" s="197">
        <f t="shared" si="30"/>
        <v>0</v>
      </c>
      <c r="K165" s="193" t="s">
        <v>195</v>
      </c>
      <c r="L165" s="198"/>
      <c r="M165" s="373" t="s">
        <v>2970</v>
      </c>
      <c r="N165" s="200" t="s">
        <v>41</v>
      </c>
      <c r="O165" s="39"/>
      <c r="P165" s="201">
        <f t="shared" si="31"/>
        <v>0</v>
      </c>
      <c r="Q165" s="201">
        <v>0</v>
      </c>
      <c r="R165" s="201">
        <f t="shared" si="32"/>
        <v>0</v>
      </c>
      <c r="S165" s="201">
        <v>0</v>
      </c>
      <c r="T165" s="202">
        <f t="shared" si="33"/>
        <v>0</v>
      </c>
      <c r="AR165" s="21" t="s">
        <v>222</v>
      </c>
      <c r="AT165" s="21" t="s">
        <v>191</v>
      </c>
      <c r="AU165" s="21" t="s">
        <v>77</v>
      </c>
      <c r="AY165" s="21" t="s">
        <v>190</v>
      </c>
      <c r="BE165" s="203">
        <f t="shared" si="34"/>
        <v>0</v>
      </c>
      <c r="BF165" s="203">
        <f t="shared" si="35"/>
        <v>0</v>
      </c>
      <c r="BG165" s="203">
        <f t="shared" si="36"/>
        <v>0</v>
      </c>
      <c r="BH165" s="203">
        <f t="shared" si="37"/>
        <v>0</v>
      </c>
      <c r="BI165" s="203">
        <f t="shared" si="38"/>
        <v>0</v>
      </c>
      <c r="BJ165" s="21" t="s">
        <v>77</v>
      </c>
      <c r="BK165" s="203">
        <f t="shared" si="39"/>
        <v>0</v>
      </c>
      <c r="BL165" s="21" t="s">
        <v>222</v>
      </c>
      <c r="BM165" s="21" t="s">
        <v>1805</v>
      </c>
    </row>
    <row r="166" spans="2:65" s="1" customFormat="1" ht="25.5" customHeight="1">
      <c r="B166" s="38"/>
      <c r="C166" s="191" t="s">
        <v>445</v>
      </c>
      <c r="D166" s="191" t="s">
        <v>191</v>
      </c>
      <c r="E166" s="192" t="s">
        <v>1728</v>
      </c>
      <c r="F166" s="193" t="s">
        <v>1729</v>
      </c>
      <c r="G166" s="194" t="s">
        <v>194</v>
      </c>
      <c r="H166" s="195">
        <v>3</v>
      </c>
      <c r="I166" s="374">
        <v>0</v>
      </c>
      <c r="J166" s="197">
        <f t="shared" si="30"/>
        <v>0</v>
      </c>
      <c r="K166" s="193" t="s">
        <v>195</v>
      </c>
      <c r="L166" s="198"/>
      <c r="M166" s="373" t="s">
        <v>2970</v>
      </c>
      <c r="N166" s="200" t="s">
        <v>41</v>
      </c>
      <c r="O166" s="39"/>
      <c r="P166" s="201">
        <f t="shared" si="31"/>
        <v>0</v>
      </c>
      <c r="Q166" s="201">
        <v>0</v>
      </c>
      <c r="R166" s="201">
        <f t="shared" si="32"/>
        <v>0</v>
      </c>
      <c r="S166" s="201">
        <v>0</v>
      </c>
      <c r="T166" s="202">
        <f t="shared" si="33"/>
        <v>0</v>
      </c>
      <c r="AR166" s="21" t="s">
        <v>222</v>
      </c>
      <c r="AT166" s="21" t="s">
        <v>191</v>
      </c>
      <c r="AU166" s="21" t="s">
        <v>77</v>
      </c>
      <c r="AY166" s="21" t="s">
        <v>190</v>
      </c>
      <c r="BE166" s="203">
        <f t="shared" si="34"/>
        <v>0</v>
      </c>
      <c r="BF166" s="203">
        <f t="shared" si="35"/>
        <v>0</v>
      </c>
      <c r="BG166" s="203">
        <f t="shared" si="36"/>
        <v>0</v>
      </c>
      <c r="BH166" s="203">
        <f t="shared" si="37"/>
        <v>0</v>
      </c>
      <c r="BI166" s="203">
        <f t="shared" si="38"/>
        <v>0</v>
      </c>
      <c r="BJ166" s="21" t="s">
        <v>77</v>
      </c>
      <c r="BK166" s="203">
        <f t="shared" si="39"/>
        <v>0</v>
      </c>
      <c r="BL166" s="21" t="s">
        <v>222</v>
      </c>
      <c r="BM166" s="21" t="s">
        <v>1806</v>
      </c>
    </row>
    <row r="167" spans="2:65" s="1" customFormat="1" ht="25.5" customHeight="1">
      <c r="B167" s="38"/>
      <c r="C167" s="191" t="s">
        <v>449</v>
      </c>
      <c r="D167" s="191" t="s">
        <v>191</v>
      </c>
      <c r="E167" s="192" t="s">
        <v>1807</v>
      </c>
      <c r="F167" s="193" t="s">
        <v>1808</v>
      </c>
      <c r="G167" s="194" t="s">
        <v>194</v>
      </c>
      <c r="H167" s="195">
        <v>2</v>
      </c>
      <c r="I167" s="374">
        <v>0</v>
      </c>
      <c r="J167" s="197">
        <f t="shared" si="30"/>
        <v>0</v>
      </c>
      <c r="K167" s="193" t="s">
        <v>195</v>
      </c>
      <c r="L167" s="198"/>
      <c r="M167" s="373" t="s">
        <v>2970</v>
      </c>
      <c r="N167" s="200" t="s">
        <v>41</v>
      </c>
      <c r="O167" s="39"/>
      <c r="P167" s="201">
        <f t="shared" si="31"/>
        <v>0</v>
      </c>
      <c r="Q167" s="201">
        <v>0</v>
      </c>
      <c r="R167" s="201">
        <f t="shared" si="32"/>
        <v>0</v>
      </c>
      <c r="S167" s="201">
        <v>0</v>
      </c>
      <c r="T167" s="202">
        <f t="shared" si="33"/>
        <v>0</v>
      </c>
      <c r="AR167" s="21" t="s">
        <v>222</v>
      </c>
      <c r="AT167" s="21" t="s">
        <v>191</v>
      </c>
      <c r="AU167" s="21" t="s">
        <v>77</v>
      </c>
      <c r="AY167" s="21" t="s">
        <v>190</v>
      </c>
      <c r="BE167" s="203">
        <f t="shared" si="34"/>
        <v>0</v>
      </c>
      <c r="BF167" s="203">
        <f t="shared" si="35"/>
        <v>0</v>
      </c>
      <c r="BG167" s="203">
        <f t="shared" si="36"/>
        <v>0</v>
      </c>
      <c r="BH167" s="203">
        <f t="shared" si="37"/>
        <v>0</v>
      </c>
      <c r="BI167" s="203">
        <f t="shared" si="38"/>
        <v>0</v>
      </c>
      <c r="BJ167" s="21" t="s">
        <v>77</v>
      </c>
      <c r="BK167" s="203">
        <f t="shared" si="39"/>
        <v>0</v>
      </c>
      <c r="BL167" s="21" t="s">
        <v>222</v>
      </c>
      <c r="BM167" s="21" t="s">
        <v>1809</v>
      </c>
    </row>
    <row r="168" spans="2:65" s="10" customFormat="1" ht="37.35" customHeight="1">
      <c r="B168" s="177"/>
      <c r="C168" s="178"/>
      <c r="D168" s="179" t="s">
        <v>69</v>
      </c>
      <c r="E168" s="180" t="s">
        <v>1810</v>
      </c>
      <c r="F168" s="180" t="s">
        <v>1811</v>
      </c>
      <c r="G168" s="178"/>
      <c r="H168" s="178"/>
      <c r="I168" s="181"/>
      <c r="J168" s="182">
        <f>BK168</f>
        <v>0</v>
      </c>
      <c r="K168" s="178"/>
      <c r="L168" s="183"/>
      <c r="M168" s="184"/>
      <c r="N168" s="185"/>
      <c r="O168" s="185"/>
      <c r="P168" s="186">
        <f>SUM(P169:P187)</f>
        <v>0</v>
      </c>
      <c r="Q168" s="185"/>
      <c r="R168" s="186">
        <f>SUM(R169:R187)</f>
        <v>0</v>
      </c>
      <c r="S168" s="185"/>
      <c r="T168" s="187">
        <f>SUM(T169:T187)</f>
        <v>0</v>
      </c>
      <c r="AR168" s="188" t="s">
        <v>77</v>
      </c>
      <c r="AT168" s="189" t="s">
        <v>69</v>
      </c>
      <c r="AU168" s="189" t="s">
        <v>70</v>
      </c>
      <c r="AY168" s="188" t="s">
        <v>190</v>
      </c>
      <c r="BK168" s="190">
        <f>SUM(BK169:BK187)</f>
        <v>0</v>
      </c>
    </row>
    <row r="169" spans="2:65" s="1" customFormat="1" ht="25.5" customHeight="1">
      <c r="B169" s="38"/>
      <c r="C169" s="191" t="s">
        <v>453</v>
      </c>
      <c r="D169" s="191" t="s">
        <v>191</v>
      </c>
      <c r="E169" s="192" t="s">
        <v>1686</v>
      </c>
      <c r="F169" s="193" t="s">
        <v>1687</v>
      </c>
      <c r="G169" s="194" t="s">
        <v>194</v>
      </c>
      <c r="H169" s="195">
        <v>1</v>
      </c>
      <c r="I169" s="374">
        <v>0</v>
      </c>
      <c r="J169" s="197">
        <f t="shared" ref="J169:J187" si="40">ROUND(I169*H169,2)</f>
        <v>0</v>
      </c>
      <c r="K169" s="193" t="s">
        <v>195</v>
      </c>
      <c r="L169" s="198"/>
      <c r="M169" s="373" t="s">
        <v>2970</v>
      </c>
      <c r="N169" s="200" t="s">
        <v>41</v>
      </c>
      <c r="O169" s="39"/>
      <c r="P169" s="201">
        <f t="shared" ref="P169:P187" si="41">O169*H169</f>
        <v>0</v>
      </c>
      <c r="Q169" s="201">
        <v>0</v>
      </c>
      <c r="R169" s="201">
        <f t="shared" ref="R169:R187" si="42">Q169*H169</f>
        <v>0</v>
      </c>
      <c r="S169" s="201">
        <v>0</v>
      </c>
      <c r="T169" s="202">
        <f t="shared" ref="T169:T187" si="43">S169*H169</f>
        <v>0</v>
      </c>
      <c r="AR169" s="21" t="s">
        <v>222</v>
      </c>
      <c r="AT169" s="21" t="s">
        <v>191</v>
      </c>
      <c r="AU169" s="21" t="s">
        <v>77</v>
      </c>
      <c r="AY169" s="21" t="s">
        <v>190</v>
      </c>
      <c r="BE169" s="203">
        <f t="shared" ref="BE169:BE187" si="44">IF(N169="základní",J169,0)</f>
        <v>0</v>
      </c>
      <c r="BF169" s="203">
        <f t="shared" ref="BF169:BF187" si="45">IF(N169="snížená",J169,0)</f>
        <v>0</v>
      </c>
      <c r="BG169" s="203">
        <f t="shared" ref="BG169:BG187" si="46">IF(N169="zákl. přenesená",J169,0)</f>
        <v>0</v>
      </c>
      <c r="BH169" s="203">
        <f t="shared" ref="BH169:BH187" si="47">IF(N169="sníž. přenesená",J169,0)</f>
        <v>0</v>
      </c>
      <c r="BI169" s="203">
        <f t="shared" ref="BI169:BI187" si="48">IF(N169="nulová",J169,0)</f>
        <v>0</v>
      </c>
      <c r="BJ169" s="21" t="s">
        <v>77</v>
      </c>
      <c r="BK169" s="203">
        <f t="shared" ref="BK169:BK187" si="49">ROUND(I169*H169,2)</f>
        <v>0</v>
      </c>
      <c r="BL169" s="21" t="s">
        <v>222</v>
      </c>
      <c r="BM169" s="21" t="s">
        <v>1812</v>
      </c>
    </row>
    <row r="170" spans="2:65" s="1" customFormat="1" ht="25.5" customHeight="1">
      <c r="B170" s="38"/>
      <c r="C170" s="191" t="s">
        <v>457</v>
      </c>
      <c r="D170" s="191" t="s">
        <v>191</v>
      </c>
      <c r="E170" s="192" t="s">
        <v>1689</v>
      </c>
      <c r="F170" s="193" t="s">
        <v>1690</v>
      </c>
      <c r="G170" s="194" t="s">
        <v>194</v>
      </c>
      <c r="H170" s="195">
        <v>1</v>
      </c>
      <c r="I170" s="374">
        <v>0</v>
      </c>
      <c r="J170" s="197">
        <f t="shared" si="40"/>
        <v>0</v>
      </c>
      <c r="K170" s="193" t="s">
        <v>195</v>
      </c>
      <c r="L170" s="198"/>
      <c r="M170" s="373" t="s">
        <v>2970</v>
      </c>
      <c r="N170" s="200" t="s">
        <v>41</v>
      </c>
      <c r="O170" s="39"/>
      <c r="P170" s="201">
        <f t="shared" si="41"/>
        <v>0</v>
      </c>
      <c r="Q170" s="201">
        <v>0</v>
      </c>
      <c r="R170" s="201">
        <f t="shared" si="42"/>
        <v>0</v>
      </c>
      <c r="S170" s="201">
        <v>0</v>
      </c>
      <c r="T170" s="202">
        <f t="shared" si="43"/>
        <v>0</v>
      </c>
      <c r="AR170" s="21" t="s">
        <v>222</v>
      </c>
      <c r="AT170" s="21" t="s">
        <v>191</v>
      </c>
      <c r="AU170" s="21" t="s">
        <v>77</v>
      </c>
      <c r="AY170" s="21" t="s">
        <v>190</v>
      </c>
      <c r="BE170" s="203">
        <f t="shared" si="44"/>
        <v>0</v>
      </c>
      <c r="BF170" s="203">
        <f t="shared" si="45"/>
        <v>0</v>
      </c>
      <c r="BG170" s="203">
        <f t="shared" si="46"/>
        <v>0</v>
      </c>
      <c r="BH170" s="203">
        <f t="shared" si="47"/>
        <v>0</v>
      </c>
      <c r="BI170" s="203">
        <f t="shared" si="48"/>
        <v>0</v>
      </c>
      <c r="BJ170" s="21" t="s">
        <v>77</v>
      </c>
      <c r="BK170" s="203">
        <f t="shared" si="49"/>
        <v>0</v>
      </c>
      <c r="BL170" s="21" t="s">
        <v>222</v>
      </c>
      <c r="BM170" s="21" t="s">
        <v>1813</v>
      </c>
    </row>
    <row r="171" spans="2:65" s="1" customFormat="1" ht="25.5" customHeight="1">
      <c r="B171" s="38"/>
      <c r="C171" s="191" t="s">
        <v>461</v>
      </c>
      <c r="D171" s="191" t="s">
        <v>191</v>
      </c>
      <c r="E171" s="192" t="s">
        <v>1692</v>
      </c>
      <c r="F171" s="193" t="s">
        <v>1693</v>
      </c>
      <c r="G171" s="194" t="s">
        <v>194</v>
      </c>
      <c r="H171" s="195">
        <v>1</v>
      </c>
      <c r="I171" s="374">
        <v>0</v>
      </c>
      <c r="J171" s="197">
        <f t="shared" si="40"/>
        <v>0</v>
      </c>
      <c r="K171" s="193" t="s">
        <v>195</v>
      </c>
      <c r="L171" s="198"/>
      <c r="M171" s="373" t="s">
        <v>2970</v>
      </c>
      <c r="N171" s="200" t="s">
        <v>41</v>
      </c>
      <c r="O171" s="39"/>
      <c r="P171" s="201">
        <f t="shared" si="41"/>
        <v>0</v>
      </c>
      <c r="Q171" s="201">
        <v>0</v>
      </c>
      <c r="R171" s="201">
        <f t="shared" si="42"/>
        <v>0</v>
      </c>
      <c r="S171" s="201">
        <v>0</v>
      </c>
      <c r="T171" s="202">
        <f t="shared" si="43"/>
        <v>0</v>
      </c>
      <c r="AR171" s="21" t="s">
        <v>222</v>
      </c>
      <c r="AT171" s="21" t="s">
        <v>191</v>
      </c>
      <c r="AU171" s="21" t="s">
        <v>77</v>
      </c>
      <c r="AY171" s="21" t="s">
        <v>190</v>
      </c>
      <c r="BE171" s="203">
        <f t="shared" si="44"/>
        <v>0</v>
      </c>
      <c r="BF171" s="203">
        <f t="shared" si="45"/>
        <v>0</v>
      </c>
      <c r="BG171" s="203">
        <f t="shared" si="46"/>
        <v>0</v>
      </c>
      <c r="BH171" s="203">
        <f t="shared" si="47"/>
        <v>0</v>
      </c>
      <c r="BI171" s="203">
        <f t="shared" si="48"/>
        <v>0</v>
      </c>
      <c r="BJ171" s="21" t="s">
        <v>77</v>
      </c>
      <c r="BK171" s="203">
        <f t="shared" si="49"/>
        <v>0</v>
      </c>
      <c r="BL171" s="21" t="s">
        <v>222</v>
      </c>
      <c r="BM171" s="21" t="s">
        <v>1814</v>
      </c>
    </row>
    <row r="172" spans="2:65" s="1" customFormat="1" ht="16.5" customHeight="1">
      <c r="B172" s="38"/>
      <c r="C172" s="191" t="s">
        <v>465</v>
      </c>
      <c r="D172" s="191" t="s">
        <v>191</v>
      </c>
      <c r="E172" s="192" t="s">
        <v>1735</v>
      </c>
      <c r="F172" s="193" t="s">
        <v>1736</v>
      </c>
      <c r="G172" s="194" t="s">
        <v>194</v>
      </c>
      <c r="H172" s="195">
        <v>1</v>
      </c>
      <c r="I172" s="374">
        <v>0</v>
      </c>
      <c r="J172" s="197">
        <f t="shared" si="40"/>
        <v>0</v>
      </c>
      <c r="K172" s="193" t="s">
        <v>195</v>
      </c>
      <c r="L172" s="198"/>
      <c r="M172" s="373" t="s">
        <v>2970</v>
      </c>
      <c r="N172" s="200" t="s">
        <v>41</v>
      </c>
      <c r="O172" s="39"/>
      <c r="P172" s="201">
        <f t="shared" si="41"/>
        <v>0</v>
      </c>
      <c r="Q172" s="201">
        <v>0</v>
      </c>
      <c r="R172" s="201">
        <f t="shared" si="42"/>
        <v>0</v>
      </c>
      <c r="S172" s="201">
        <v>0</v>
      </c>
      <c r="T172" s="202">
        <f t="shared" si="43"/>
        <v>0</v>
      </c>
      <c r="AR172" s="21" t="s">
        <v>222</v>
      </c>
      <c r="AT172" s="21" t="s">
        <v>191</v>
      </c>
      <c r="AU172" s="21" t="s">
        <v>77</v>
      </c>
      <c r="AY172" s="21" t="s">
        <v>190</v>
      </c>
      <c r="BE172" s="203">
        <f t="shared" si="44"/>
        <v>0</v>
      </c>
      <c r="BF172" s="203">
        <f t="shared" si="45"/>
        <v>0</v>
      </c>
      <c r="BG172" s="203">
        <f t="shared" si="46"/>
        <v>0</v>
      </c>
      <c r="BH172" s="203">
        <f t="shared" si="47"/>
        <v>0</v>
      </c>
      <c r="BI172" s="203">
        <f t="shared" si="48"/>
        <v>0</v>
      </c>
      <c r="BJ172" s="21" t="s">
        <v>77</v>
      </c>
      <c r="BK172" s="203">
        <f t="shared" si="49"/>
        <v>0</v>
      </c>
      <c r="BL172" s="21" t="s">
        <v>222</v>
      </c>
      <c r="BM172" s="21" t="s">
        <v>1815</v>
      </c>
    </row>
    <row r="173" spans="2:65" s="1" customFormat="1" ht="16.5" customHeight="1">
      <c r="B173" s="38"/>
      <c r="C173" s="191" t="s">
        <v>469</v>
      </c>
      <c r="D173" s="191" t="s">
        <v>191</v>
      </c>
      <c r="E173" s="192" t="s">
        <v>1695</v>
      </c>
      <c r="F173" s="193" t="s">
        <v>1696</v>
      </c>
      <c r="G173" s="194" t="s">
        <v>194</v>
      </c>
      <c r="H173" s="195">
        <v>1</v>
      </c>
      <c r="I173" s="374">
        <v>0</v>
      </c>
      <c r="J173" s="197">
        <f t="shared" si="40"/>
        <v>0</v>
      </c>
      <c r="K173" s="193" t="s">
        <v>195</v>
      </c>
      <c r="L173" s="198"/>
      <c r="M173" s="373" t="s">
        <v>2970</v>
      </c>
      <c r="N173" s="200" t="s">
        <v>41</v>
      </c>
      <c r="O173" s="39"/>
      <c r="P173" s="201">
        <f t="shared" si="41"/>
        <v>0</v>
      </c>
      <c r="Q173" s="201">
        <v>0</v>
      </c>
      <c r="R173" s="201">
        <f t="shared" si="42"/>
        <v>0</v>
      </c>
      <c r="S173" s="201">
        <v>0</v>
      </c>
      <c r="T173" s="202">
        <f t="shared" si="43"/>
        <v>0</v>
      </c>
      <c r="AR173" s="21" t="s">
        <v>222</v>
      </c>
      <c r="AT173" s="21" t="s">
        <v>191</v>
      </c>
      <c r="AU173" s="21" t="s">
        <v>77</v>
      </c>
      <c r="AY173" s="21" t="s">
        <v>190</v>
      </c>
      <c r="BE173" s="203">
        <f t="shared" si="44"/>
        <v>0</v>
      </c>
      <c r="BF173" s="203">
        <f t="shared" si="45"/>
        <v>0</v>
      </c>
      <c r="BG173" s="203">
        <f t="shared" si="46"/>
        <v>0</v>
      </c>
      <c r="BH173" s="203">
        <f t="shared" si="47"/>
        <v>0</v>
      </c>
      <c r="BI173" s="203">
        <f t="shared" si="48"/>
        <v>0</v>
      </c>
      <c r="BJ173" s="21" t="s">
        <v>77</v>
      </c>
      <c r="BK173" s="203">
        <f t="shared" si="49"/>
        <v>0</v>
      </c>
      <c r="BL173" s="21" t="s">
        <v>222</v>
      </c>
      <c r="BM173" s="21" t="s">
        <v>1816</v>
      </c>
    </row>
    <row r="174" spans="2:65" s="1" customFormat="1" ht="16.5" customHeight="1">
      <c r="B174" s="38"/>
      <c r="C174" s="191" t="s">
        <v>473</v>
      </c>
      <c r="D174" s="191" t="s">
        <v>191</v>
      </c>
      <c r="E174" s="192" t="s">
        <v>1698</v>
      </c>
      <c r="F174" s="193" t="s">
        <v>1699</v>
      </c>
      <c r="G174" s="194" t="s">
        <v>194</v>
      </c>
      <c r="H174" s="195">
        <v>1</v>
      </c>
      <c r="I174" s="374">
        <v>0</v>
      </c>
      <c r="J174" s="197">
        <f t="shared" si="40"/>
        <v>0</v>
      </c>
      <c r="K174" s="193" t="s">
        <v>195</v>
      </c>
      <c r="L174" s="198"/>
      <c r="M174" s="373" t="s">
        <v>2970</v>
      </c>
      <c r="N174" s="200" t="s">
        <v>41</v>
      </c>
      <c r="O174" s="39"/>
      <c r="P174" s="201">
        <f t="shared" si="41"/>
        <v>0</v>
      </c>
      <c r="Q174" s="201">
        <v>0</v>
      </c>
      <c r="R174" s="201">
        <f t="shared" si="42"/>
        <v>0</v>
      </c>
      <c r="S174" s="201">
        <v>0</v>
      </c>
      <c r="T174" s="202">
        <f t="shared" si="43"/>
        <v>0</v>
      </c>
      <c r="AR174" s="21" t="s">
        <v>222</v>
      </c>
      <c r="AT174" s="21" t="s">
        <v>191</v>
      </c>
      <c r="AU174" s="21" t="s">
        <v>77</v>
      </c>
      <c r="AY174" s="21" t="s">
        <v>190</v>
      </c>
      <c r="BE174" s="203">
        <f t="shared" si="44"/>
        <v>0</v>
      </c>
      <c r="BF174" s="203">
        <f t="shared" si="45"/>
        <v>0</v>
      </c>
      <c r="BG174" s="203">
        <f t="shared" si="46"/>
        <v>0</v>
      </c>
      <c r="BH174" s="203">
        <f t="shared" si="47"/>
        <v>0</v>
      </c>
      <c r="BI174" s="203">
        <f t="shared" si="48"/>
        <v>0</v>
      </c>
      <c r="BJ174" s="21" t="s">
        <v>77</v>
      </c>
      <c r="BK174" s="203">
        <f t="shared" si="49"/>
        <v>0</v>
      </c>
      <c r="BL174" s="21" t="s">
        <v>222</v>
      </c>
      <c r="BM174" s="21" t="s">
        <v>1817</v>
      </c>
    </row>
    <row r="175" spans="2:65" s="1" customFormat="1" ht="16.5" customHeight="1">
      <c r="B175" s="38"/>
      <c r="C175" s="191" t="s">
        <v>477</v>
      </c>
      <c r="D175" s="191" t="s">
        <v>191</v>
      </c>
      <c r="E175" s="192" t="s">
        <v>1740</v>
      </c>
      <c r="F175" s="193" t="s">
        <v>1741</v>
      </c>
      <c r="G175" s="194" t="s">
        <v>194</v>
      </c>
      <c r="H175" s="195">
        <v>1</v>
      </c>
      <c r="I175" s="374">
        <v>0</v>
      </c>
      <c r="J175" s="197">
        <f t="shared" si="40"/>
        <v>0</v>
      </c>
      <c r="K175" s="193" t="s">
        <v>195</v>
      </c>
      <c r="L175" s="198"/>
      <c r="M175" s="373" t="s">
        <v>2970</v>
      </c>
      <c r="N175" s="200" t="s">
        <v>41</v>
      </c>
      <c r="O175" s="39"/>
      <c r="P175" s="201">
        <f t="shared" si="41"/>
        <v>0</v>
      </c>
      <c r="Q175" s="201">
        <v>0</v>
      </c>
      <c r="R175" s="201">
        <f t="shared" si="42"/>
        <v>0</v>
      </c>
      <c r="S175" s="201">
        <v>0</v>
      </c>
      <c r="T175" s="202">
        <f t="shared" si="43"/>
        <v>0</v>
      </c>
      <c r="AR175" s="21" t="s">
        <v>222</v>
      </c>
      <c r="AT175" s="21" t="s">
        <v>191</v>
      </c>
      <c r="AU175" s="21" t="s">
        <v>77</v>
      </c>
      <c r="AY175" s="21" t="s">
        <v>190</v>
      </c>
      <c r="BE175" s="203">
        <f t="shared" si="44"/>
        <v>0</v>
      </c>
      <c r="BF175" s="203">
        <f t="shared" si="45"/>
        <v>0</v>
      </c>
      <c r="BG175" s="203">
        <f t="shared" si="46"/>
        <v>0</v>
      </c>
      <c r="BH175" s="203">
        <f t="shared" si="47"/>
        <v>0</v>
      </c>
      <c r="BI175" s="203">
        <f t="shared" si="48"/>
        <v>0</v>
      </c>
      <c r="BJ175" s="21" t="s">
        <v>77</v>
      </c>
      <c r="BK175" s="203">
        <f t="shared" si="49"/>
        <v>0</v>
      </c>
      <c r="BL175" s="21" t="s">
        <v>222</v>
      </c>
      <c r="BM175" s="21" t="s">
        <v>1818</v>
      </c>
    </row>
    <row r="176" spans="2:65" s="1" customFormat="1" ht="25.5" customHeight="1">
      <c r="B176" s="38"/>
      <c r="C176" s="191" t="s">
        <v>481</v>
      </c>
      <c r="D176" s="191" t="s">
        <v>191</v>
      </c>
      <c r="E176" s="192" t="s">
        <v>1701</v>
      </c>
      <c r="F176" s="193" t="s">
        <v>1702</v>
      </c>
      <c r="G176" s="194" t="s">
        <v>194</v>
      </c>
      <c r="H176" s="195">
        <v>8</v>
      </c>
      <c r="I176" s="374">
        <v>0</v>
      </c>
      <c r="J176" s="197">
        <f t="shared" si="40"/>
        <v>0</v>
      </c>
      <c r="K176" s="193" t="s">
        <v>195</v>
      </c>
      <c r="L176" s="198"/>
      <c r="M176" s="373" t="s">
        <v>2970</v>
      </c>
      <c r="N176" s="200" t="s">
        <v>41</v>
      </c>
      <c r="O176" s="39"/>
      <c r="P176" s="201">
        <f t="shared" si="41"/>
        <v>0</v>
      </c>
      <c r="Q176" s="201">
        <v>0</v>
      </c>
      <c r="R176" s="201">
        <f t="shared" si="42"/>
        <v>0</v>
      </c>
      <c r="S176" s="201">
        <v>0</v>
      </c>
      <c r="T176" s="202">
        <f t="shared" si="43"/>
        <v>0</v>
      </c>
      <c r="AR176" s="21" t="s">
        <v>222</v>
      </c>
      <c r="AT176" s="21" t="s">
        <v>191</v>
      </c>
      <c r="AU176" s="21" t="s">
        <v>77</v>
      </c>
      <c r="AY176" s="21" t="s">
        <v>190</v>
      </c>
      <c r="BE176" s="203">
        <f t="shared" si="44"/>
        <v>0</v>
      </c>
      <c r="BF176" s="203">
        <f t="shared" si="45"/>
        <v>0</v>
      </c>
      <c r="BG176" s="203">
        <f t="shared" si="46"/>
        <v>0</v>
      </c>
      <c r="BH176" s="203">
        <f t="shared" si="47"/>
        <v>0</v>
      </c>
      <c r="BI176" s="203">
        <f t="shared" si="48"/>
        <v>0</v>
      </c>
      <c r="BJ176" s="21" t="s">
        <v>77</v>
      </c>
      <c r="BK176" s="203">
        <f t="shared" si="49"/>
        <v>0</v>
      </c>
      <c r="BL176" s="21" t="s">
        <v>222</v>
      </c>
      <c r="BM176" s="21" t="s">
        <v>1819</v>
      </c>
    </row>
    <row r="177" spans="2:65" s="1" customFormat="1" ht="25.5" customHeight="1">
      <c r="B177" s="38"/>
      <c r="C177" s="191" t="s">
        <v>485</v>
      </c>
      <c r="D177" s="191" t="s">
        <v>191</v>
      </c>
      <c r="E177" s="192" t="s">
        <v>1704</v>
      </c>
      <c r="F177" s="193" t="s">
        <v>1705</v>
      </c>
      <c r="G177" s="194" t="s">
        <v>194</v>
      </c>
      <c r="H177" s="195">
        <v>2</v>
      </c>
      <c r="I177" s="374">
        <v>0</v>
      </c>
      <c r="J177" s="197">
        <f t="shared" si="40"/>
        <v>0</v>
      </c>
      <c r="K177" s="193" t="s">
        <v>195</v>
      </c>
      <c r="L177" s="198"/>
      <c r="M177" s="373" t="s">
        <v>2970</v>
      </c>
      <c r="N177" s="200" t="s">
        <v>41</v>
      </c>
      <c r="O177" s="39"/>
      <c r="P177" s="201">
        <f t="shared" si="41"/>
        <v>0</v>
      </c>
      <c r="Q177" s="201">
        <v>0</v>
      </c>
      <c r="R177" s="201">
        <f t="shared" si="42"/>
        <v>0</v>
      </c>
      <c r="S177" s="201">
        <v>0</v>
      </c>
      <c r="T177" s="202">
        <f t="shared" si="43"/>
        <v>0</v>
      </c>
      <c r="AR177" s="21" t="s">
        <v>222</v>
      </c>
      <c r="AT177" s="21" t="s">
        <v>191</v>
      </c>
      <c r="AU177" s="21" t="s">
        <v>77</v>
      </c>
      <c r="AY177" s="21" t="s">
        <v>190</v>
      </c>
      <c r="BE177" s="203">
        <f t="shared" si="44"/>
        <v>0</v>
      </c>
      <c r="BF177" s="203">
        <f t="shared" si="45"/>
        <v>0</v>
      </c>
      <c r="BG177" s="203">
        <f t="shared" si="46"/>
        <v>0</v>
      </c>
      <c r="BH177" s="203">
        <f t="shared" si="47"/>
        <v>0</v>
      </c>
      <c r="BI177" s="203">
        <f t="shared" si="48"/>
        <v>0</v>
      </c>
      <c r="BJ177" s="21" t="s">
        <v>77</v>
      </c>
      <c r="BK177" s="203">
        <f t="shared" si="49"/>
        <v>0</v>
      </c>
      <c r="BL177" s="21" t="s">
        <v>222</v>
      </c>
      <c r="BM177" s="21" t="s">
        <v>1820</v>
      </c>
    </row>
    <row r="178" spans="2:65" s="1" customFormat="1" ht="25.5" customHeight="1">
      <c r="B178" s="38"/>
      <c r="C178" s="191" t="s">
        <v>489</v>
      </c>
      <c r="D178" s="191" t="s">
        <v>191</v>
      </c>
      <c r="E178" s="192" t="s">
        <v>1707</v>
      </c>
      <c r="F178" s="193" t="s">
        <v>1708</v>
      </c>
      <c r="G178" s="194" t="s">
        <v>194</v>
      </c>
      <c r="H178" s="195">
        <v>4</v>
      </c>
      <c r="I178" s="374">
        <v>0</v>
      </c>
      <c r="J178" s="197">
        <f t="shared" si="40"/>
        <v>0</v>
      </c>
      <c r="K178" s="193" t="s">
        <v>195</v>
      </c>
      <c r="L178" s="198"/>
      <c r="M178" s="373" t="s">
        <v>2970</v>
      </c>
      <c r="N178" s="200" t="s">
        <v>41</v>
      </c>
      <c r="O178" s="39"/>
      <c r="P178" s="201">
        <f t="shared" si="41"/>
        <v>0</v>
      </c>
      <c r="Q178" s="201">
        <v>0</v>
      </c>
      <c r="R178" s="201">
        <f t="shared" si="42"/>
        <v>0</v>
      </c>
      <c r="S178" s="201">
        <v>0</v>
      </c>
      <c r="T178" s="202">
        <f t="shared" si="43"/>
        <v>0</v>
      </c>
      <c r="AR178" s="21" t="s">
        <v>222</v>
      </c>
      <c r="AT178" s="21" t="s">
        <v>191</v>
      </c>
      <c r="AU178" s="21" t="s">
        <v>77</v>
      </c>
      <c r="AY178" s="21" t="s">
        <v>190</v>
      </c>
      <c r="BE178" s="203">
        <f t="shared" si="44"/>
        <v>0</v>
      </c>
      <c r="BF178" s="203">
        <f t="shared" si="45"/>
        <v>0</v>
      </c>
      <c r="BG178" s="203">
        <f t="shared" si="46"/>
        <v>0</v>
      </c>
      <c r="BH178" s="203">
        <f t="shared" si="47"/>
        <v>0</v>
      </c>
      <c r="BI178" s="203">
        <f t="shared" si="48"/>
        <v>0</v>
      </c>
      <c r="BJ178" s="21" t="s">
        <v>77</v>
      </c>
      <c r="BK178" s="203">
        <f t="shared" si="49"/>
        <v>0</v>
      </c>
      <c r="BL178" s="21" t="s">
        <v>222</v>
      </c>
      <c r="BM178" s="21" t="s">
        <v>1821</v>
      </c>
    </row>
    <row r="179" spans="2:65" s="1" customFormat="1" ht="16.5" customHeight="1">
      <c r="B179" s="38"/>
      <c r="C179" s="191" t="s">
        <v>493</v>
      </c>
      <c r="D179" s="191" t="s">
        <v>191</v>
      </c>
      <c r="E179" s="192" t="s">
        <v>1710</v>
      </c>
      <c r="F179" s="193" t="s">
        <v>1711</v>
      </c>
      <c r="G179" s="194" t="s">
        <v>194</v>
      </c>
      <c r="H179" s="195">
        <v>1</v>
      </c>
      <c r="I179" s="374">
        <v>0</v>
      </c>
      <c r="J179" s="197">
        <f t="shared" si="40"/>
        <v>0</v>
      </c>
      <c r="K179" s="193" t="s">
        <v>195</v>
      </c>
      <c r="L179" s="198"/>
      <c r="M179" s="373" t="s">
        <v>2970</v>
      </c>
      <c r="N179" s="200" t="s">
        <v>41</v>
      </c>
      <c r="O179" s="39"/>
      <c r="P179" s="201">
        <f t="shared" si="41"/>
        <v>0</v>
      </c>
      <c r="Q179" s="201">
        <v>0</v>
      </c>
      <c r="R179" s="201">
        <f t="shared" si="42"/>
        <v>0</v>
      </c>
      <c r="S179" s="201">
        <v>0</v>
      </c>
      <c r="T179" s="202">
        <f t="shared" si="43"/>
        <v>0</v>
      </c>
      <c r="AR179" s="21" t="s">
        <v>222</v>
      </c>
      <c r="AT179" s="21" t="s">
        <v>191</v>
      </c>
      <c r="AU179" s="21" t="s">
        <v>77</v>
      </c>
      <c r="AY179" s="21" t="s">
        <v>190</v>
      </c>
      <c r="BE179" s="203">
        <f t="shared" si="44"/>
        <v>0</v>
      </c>
      <c r="BF179" s="203">
        <f t="shared" si="45"/>
        <v>0</v>
      </c>
      <c r="BG179" s="203">
        <f t="shared" si="46"/>
        <v>0</v>
      </c>
      <c r="BH179" s="203">
        <f t="shared" si="47"/>
        <v>0</v>
      </c>
      <c r="BI179" s="203">
        <f t="shared" si="48"/>
        <v>0</v>
      </c>
      <c r="BJ179" s="21" t="s">
        <v>77</v>
      </c>
      <c r="BK179" s="203">
        <f t="shared" si="49"/>
        <v>0</v>
      </c>
      <c r="BL179" s="21" t="s">
        <v>222</v>
      </c>
      <c r="BM179" s="21" t="s">
        <v>1822</v>
      </c>
    </row>
    <row r="180" spans="2:65" s="1" customFormat="1" ht="16.5" customHeight="1">
      <c r="B180" s="38"/>
      <c r="C180" s="191" t="s">
        <v>497</v>
      </c>
      <c r="D180" s="191" t="s">
        <v>191</v>
      </c>
      <c r="E180" s="192" t="s">
        <v>1713</v>
      </c>
      <c r="F180" s="193" t="s">
        <v>1714</v>
      </c>
      <c r="G180" s="194" t="s">
        <v>194</v>
      </c>
      <c r="H180" s="195">
        <v>1</v>
      </c>
      <c r="I180" s="374">
        <v>0</v>
      </c>
      <c r="J180" s="197">
        <f t="shared" si="40"/>
        <v>0</v>
      </c>
      <c r="K180" s="193" t="s">
        <v>195</v>
      </c>
      <c r="L180" s="198"/>
      <c r="M180" s="373" t="s">
        <v>2970</v>
      </c>
      <c r="N180" s="200" t="s">
        <v>41</v>
      </c>
      <c r="O180" s="39"/>
      <c r="P180" s="201">
        <f t="shared" si="41"/>
        <v>0</v>
      </c>
      <c r="Q180" s="201">
        <v>0</v>
      </c>
      <c r="R180" s="201">
        <f t="shared" si="42"/>
        <v>0</v>
      </c>
      <c r="S180" s="201">
        <v>0</v>
      </c>
      <c r="T180" s="202">
        <f t="shared" si="43"/>
        <v>0</v>
      </c>
      <c r="AR180" s="21" t="s">
        <v>222</v>
      </c>
      <c r="AT180" s="21" t="s">
        <v>191</v>
      </c>
      <c r="AU180" s="21" t="s">
        <v>77</v>
      </c>
      <c r="AY180" s="21" t="s">
        <v>190</v>
      </c>
      <c r="BE180" s="203">
        <f t="shared" si="44"/>
        <v>0</v>
      </c>
      <c r="BF180" s="203">
        <f t="shared" si="45"/>
        <v>0</v>
      </c>
      <c r="BG180" s="203">
        <f t="shared" si="46"/>
        <v>0</v>
      </c>
      <c r="BH180" s="203">
        <f t="shared" si="47"/>
        <v>0</v>
      </c>
      <c r="BI180" s="203">
        <f t="shared" si="48"/>
        <v>0</v>
      </c>
      <c r="BJ180" s="21" t="s">
        <v>77</v>
      </c>
      <c r="BK180" s="203">
        <f t="shared" si="49"/>
        <v>0</v>
      </c>
      <c r="BL180" s="21" t="s">
        <v>222</v>
      </c>
      <c r="BM180" s="21" t="s">
        <v>1823</v>
      </c>
    </row>
    <row r="181" spans="2:65" s="1" customFormat="1" ht="16.5" customHeight="1">
      <c r="B181" s="38"/>
      <c r="C181" s="191" t="s">
        <v>501</v>
      </c>
      <c r="D181" s="191" t="s">
        <v>191</v>
      </c>
      <c r="E181" s="192" t="s">
        <v>1748</v>
      </c>
      <c r="F181" s="193" t="s">
        <v>1749</v>
      </c>
      <c r="G181" s="194" t="s">
        <v>194</v>
      </c>
      <c r="H181" s="195">
        <v>1</v>
      </c>
      <c r="I181" s="374">
        <v>0</v>
      </c>
      <c r="J181" s="197">
        <f t="shared" si="40"/>
        <v>0</v>
      </c>
      <c r="K181" s="193" t="s">
        <v>195</v>
      </c>
      <c r="L181" s="198"/>
      <c r="M181" s="373" t="s">
        <v>2970</v>
      </c>
      <c r="N181" s="200" t="s">
        <v>41</v>
      </c>
      <c r="O181" s="39"/>
      <c r="P181" s="201">
        <f t="shared" si="41"/>
        <v>0</v>
      </c>
      <c r="Q181" s="201">
        <v>0</v>
      </c>
      <c r="R181" s="201">
        <f t="shared" si="42"/>
        <v>0</v>
      </c>
      <c r="S181" s="201">
        <v>0</v>
      </c>
      <c r="T181" s="202">
        <f t="shared" si="43"/>
        <v>0</v>
      </c>
      <c r="AR181" s="21" t="s">
        <v>222</v>
      </c>
      <c r="AT181" s="21" t="s">
        <v>191</v>
      </c>
      <c r="AU181" s="21" t="s">
        <v>77</v>
      </c>
      <c r="AY181" s="21" t="s">
        <v>190</v>
      </c>
      <c r="BE181" s="203">
        <f t="shared" si="44"/>
        <v>0</v>
      </c>
      <c r="BF181" s="203">
        <f t="shared" si="45"/>
        <v>0</v>
      </c>
      <c r="BG181" s="203">
        <f t="shared" si="46"/>
        <v>0</v>
      </c>
      <c r="BH181" s="203">
        <f t="shared" si="47"/>
        <v>0</v>
      </c>
      <c r="BI181" s="203">
        <f t="shared" si="48"/>
        <v>0</v>
      </c>
      <c r="BJ181" s="21" t="s">
        <v>77</v>
      </c>
      <c r="BK181" s="203">
        <f t="shared" si="49"/>
        <v>0</v>
      </c>
      <c r="BL181" s="21" t="s">
        <v>222</v>
      </c>
      <c r="BM181" s="21" t="s">
        <v>1824</v>
      </c>
    </row>
    <row r="182" spans="2:65" s="1" customFormat="1" ht="25.5" customHeight="1">
      <c r="B182" s="38"/>
      <c r="C182" s="191" t="s">
        <v>505</v>
      </c>
      <c r="D182" s="191" t="s">
        <v>191</v>
      </c>
      <c r="E182" s="192" t="s">
        <v>1716</v>
      </c>
      <c r="F182" s="193" t="s">
        <v>1717</v>
      </c>
      <c r="G182" s="194" t="s">
        <v>194</v>
      </c>
      <c r="H182" s="195">
        <v>1</v>
      </c>
      <c r="I182" s="374">
        <v>0</v>
      </c>
      <c r="J182" s="197">
        <f t="shared" si="40"/>
        <v>0</v>
      </c>
      <c r="K182" s="193" t="s">
        <v>195</v>
      </c>
      <c r="L182" s="198"/>
      <c r="M182" s="373" t="s">
        <v>2970</v>
      </c>
      <c r="N182" s="200" t="s">
        <v>41</v>
      </c>
      <c r="O182" s="39"/>
      <c r="P182" s="201">
        <f t="shared" si="41"/>
        <v>0</v>
      </c>
      <c r="Q182" s="201">
        <v>0</v>
      </c>
      <c r="R182" s="201">
        <f t="shared" si="42"/>
        <v>0</v>
      </c>
      <c r="S182" s="201">
        <v>0</v>
      </c>
      <c r="T182" s="202">
        <f t="shared" si="43"/>
        <v>0</v>
      </c>
      <c r="AR182" s="21" t="s">
        <v>222</v>
      </c>
      <c r="AT182" s="21" t="s">
        <v>191</v>
      </c>
      <c r="AU182" s="21" t="s">
        <v>77</v>
      </c>
      <c r="AY182" s="21" t="s">
        <v>190</v>
      </c>
      <c r="BE182" s="203">
        <f t="shared" si="44"/>
        <v>0</v>
      </c>
      <c r="BF182" s="203">
        <f t="shared" si="45"/>
        <v>0</v>
      </c>
      <c r="BG182" s="203">
        <f t="shared" si="46"/>
        <v>0</v>
      </c>
      <c r="BH182" s="203">
        <f t="shared" si="47"/>
        <v>0</v>
      </c>
      <c r="BI182" s="203">
        <f t="shared" si="48"/>
        <v>0</v>
      </c>
      <c r="BJ182" s="21" t="s">
        <v>77</v>
      </c>
      <c r="BK182" s="203">
        <f t="shared" si="49"/>
        <v>0</v>
      </c>
      <c r="BL182" s="21" t="s">
        <v>222</v>
      </c>
      <c r="BM182" s="21" t="s">
        <v>1825</v>
      </c>
    </row>
    <row r="183" spans="2:65" s="1" customFormat="1" ht="16.5" customHeight="1">
      <c r="B183" s="38"/>
      <c r="C183" s="191" t="s">
        <v>509</v>
      </c>
      <c r="D183" s="191" t="s">
        <v>191</v>
      </c>
      <c r="E183" s="192" t="s">
        <v>1719</v>
      </c>
      <c r="F183" s="193" t="s">
        <v>1720</v>
      </c>
      <c r="G183" s="194" t="s">
        <v>194</v>
      </c>
      <c r="H183" s="195">
        <v>4</v>
      </c>
      <c r="I183" s="374">
        <v>0</v>
      </c>
      <c r="J183" s="197">
        <f t="shared" si="40"/>
        <v>0</v>
      </c>
      <c r="K183" s="193" t="s">
        <v>21</v>
      </c>
      <c r="L183" s="198"/>
      <c r="M183" s="373" t="s">
        <v>2970</v>
      </c>
      <c r="N183" s="200" t="s">
        <v>41</v>
      </c>
      <c r="O183" s="39"/>
      <c r="P183" s="201">
        <f t="shared" si="41"/>
        <v>0</v>
      </c>
      <c r="Q183" s="201">
        <v>0</v>
      </c>
      <c r="R183" s="201">
        <f t="shared" si="42"/>
        <v>0</v>
      </c>
      <c r="S183" s="201">
        <v>0</v>
      </c>
      <c r="T183" s="202">
        <f t="shared" si="43"/>
        <v>0</v>
      </c>
      <c r="AR183" s="21" t="s">
        <v>222</v>
      </c>
      <c r="AT183" s="21" t="s">
        <v>191</v>
      </c>
      <c r="AU183" s="21" t="s">
        <v>77</v>
      </c>
      <c r="AY183" s="21" t="s">
        <v>190</v>
      </c>
      <c r="BE183" s="203">
        <f t="shared" si="44"/>
        <v>0</v>
      </c>
      <c r="BF183" s="203">
        <f t="shared" si="45"/>
        <v>0</v>
      </c>
      <c r="BG183" s="203">
        <f t="shared" si="46"/>
        <v>0</v>
      </c>
      <c r="BH183" s="203">
        <f t="shared" si="47"/>
        <v>0</v>
      </c>
      <c r="BI183" s="203">
        <f t="shared" si="48"/>
        <v>0</v>
      </c>
      <c r="BJ183" s="21" t="s">
        <v>77</v>
      </c>
      <c r="BK183" s="203">
        <f t="shared" si="49"/>
        <v>0</v>
      </c>
      <c r="BL183" s="21" t="s">
        <v>222</v>
      </c>
      <c r="BM183" s="21" t="s">
        <v>1826</v>
      </c>
    </row>
    <row r="184" spans="2:65" s="1" customFormat="1" ht="25.5" customHeight="1">
      <c r="B184" s="38"/>
      <c r="C184" s="191" t="s">
        <v>513</v>
      </c>
      <c r="D184" s="191" t="s">
        <v>191</v>
      </c>
      <c r="E184" s="192" t="s">
        <v>1827</v>
      </c>
      <c r="F184" s="193" t="s">
        <v>1828</v>
      </c>
      <c r="G184" s="194" t="s">
        <v>194</v>
      </c>
      <c r="H184" s="195">
        <v>1</v>
      </c>
      <c r="I184" s="374">
        <v>0</v>
      </c>
      <c r="J184" s="197">
        <f t="shared" si="40"/>
        <v>0</v>
      </c>
      <c r="K184" s="193" t="s">
        <v>195</v>
      </c>
      <c r="L184" s="198"/>
      <c r="M184" s="373" t="s">
        <v>2970</v>
      </c>
      <c r="N184" s="200" t="s">
        <v>41</v>
      </c>
      <c r="O184" s="39"/>
      <c r="P184" s="201">
        <f t="shared" si="41"/>
        <v>0</v>
      </c>
      <c r="Q184" s="201">
        <v>0</v>
      </c>
      <c r="R184" s="201">
        <f t="shared" si="42"/>
        <v>0</v>
      </c>
      <c r="S184" s="201">
        <v>0</v>
      </c>
      <c r="T184" s="202">
        <f t="shared" si="43"/>
        <v>0</v>
      </c>
      <c r="AR184" s="21" t="s">
        <v>222</v>
      </c>
      <c r="AT184" s="21" t="s">
        <v>191</v>
      </c>
      <c r="AU184" s="21" t="s">
        <v>77</v>
      </c>
      <c r="AY184" s="21" t="s">
        <v>190</v>
      </c>
      <c r="BE184" s="203">
        <f t="shared" si="44"/>
        <v>0</v>
      </c>
      <c r="BF184" s="203">
        <f t="shared" si="45"/>
        <v>0</v>
      </c>
      <c r="BG184" s="203">
        <f t="shared" si="46"/>
        <v>0</v>
      </c>
      <c r="BH184" s="203">
        <f t="shared" si="47"/>
        <v>0</v>
      </c>
      <c r="BI184" s="203">
        <f t="shared" si="48"/>
        <v>0</v>
      </c>
      <c r="BJ184" s="21" t="s">
        <v>77</v>
      </c>
      <c r="BK184" s="203">
        <f t="shared" si="49"/>
        <v>0</v>
      </c>
      <c r="BL184" s="21" t="s">
        <v>222</v>
      </c>
      <c r="BM184" s="21" t="s">
        <v>1829</v>
      </c>
    </row>
    <row r="185" spans="2:65" s="1" customFormat="1" ht="25.5" customHeight="1">
      <c r="B185" s="38"/>
      <c r="C185" s="191" t="s">
        <v>517</v>
      </c>
      <c r="D185" s="191" t="s">
        <v>191</v>
      </c>
      <c r="E185" s="192" t="s">
        <v>1807</v>
      </c>
      <c r="F185" s="193" t="s">
        <v>1808</v>
      </c>
      <c r="G185" s="194" t="s">
        <v>194</v>
      </c>
      <c r="H185" s="195">
        <v>2</v>
      </c>
      <c r="I185" s="374">
        <v>0</v>
      </c>
      <c r="J185" s="197">
        <f t="shared" si="40"/>
        <v>0</v>
      </c>
      <c r="K185" s="193" t="s">
        <v>195</v>
      </c>
      <c r="L185" s="198"/>
      <c r="M185" s="373" t="s">
        <v>2970</v>
      </c>
      <c r="N185" s="200" t="s">
        <v>41</v>
      </c>
      <c r="O185" s="39"/>
      <c r="P185" s="201">
        <f t="shared" si="41"/>
        <v>0</v>
      </c>
      <c r="Q185" s="201">
        <v>0</v>
      </c>
      <c r="R185" s="201">
        <f t="shared" si="42"/>
        <v>0</v>
      </c>
      <c r="S185" s="201">
        <v>0</v>
      </c>
      <c r="T185" s="202">
        <f t="shared" si="43"/>
        <v>0</v>
      </c>
      <c r="AR185" s="21" t="s">
        <v>222</v>
      </c>
      <c r="AT185" s="21" t="s">
        <v>191</v>
      </c>
      <c r="AU185" s="21" t="s">
        <v>77</v>
      </c>
      <c r="AY185" s="21" t="s">
        <v>190</v>
      </c>
      <c r="BE185" s="203">
        <f t="shared" si="44"/>
        <v>0</v>
      </c>
      <c r="BF185" s="203">
        <f t="shared" si="45"/>
        <v>0</v>
      </c>
      <c r="BG185" s="203">
        <f t="shared" si="46"/>
        <v>0</v>
      </c>
      <c r="BH185" s="203">
        <f t="shared" si="47"/>
        <v>0</v>
      </c>
      <c r="BI185" s="203">
        <f t="shared" si="48"/>
        <v>0</v>
      </c>
      <c r="BJ185" s="21" t="s">
        <v>77</v>
      </c>
      <c r="BK185" s="203">
        <f t="shared" si="49"/>
        <v>0</v>
      </c>
      <c r="BL185" s="21" t="s">
        <v>222</v>
      </c>
      <c r="BM185" s="21" t="s">
        <v>1830</v>
      </c>
    </row>
    <row r="186" spans="2:65" s="1" customFormat="1" ht="16.5" customHeight="1">
      <c r="B186" s="38"/>
      <c r="C186" s="191" t="s">
        <v>521</v>
      </c>
      <c r="D186" s="191" t="s">
        <v>191</v>
      </c>
      <c r="E186" s="192" t="s">
        <v>1725</v>
      </c>
      <c r="F186" s="193" t="s">
        <v>1726</v>
      </c>
      <c r="G186" s="194" t="s">
        <v>194</v>
      </c>
      <c r="H186" s="195">
        <v>1</v>
      </c>
      <c r="I186" s="374">
        <v>0</v>
      </c>
      <c r="J186" s="197">
        <f t="shared" si="40"/>
        <v>0</v>
      </c>
      <c r="K186" s="193" t="s">
        <v>195</v>
      </c>
      <c r="L186" s="198"/>
      <c r="M186" s="373" t="s">
        <v>2970</v>
      </c>
      <c r="N186" s="200" t="s">
        <v>41</v>
      </c>
      <c r="O186" s="39"/>
      <c r="P186" s="201">
        <f t="shared" si="41"/>
        <v>0</v>
      </c>
      <c r="Q186" s="201">
        <v>0</v>
      </c>
      <c r="R186" s="201">
        <f t="shared" si="42"/>
        <v>0</v>
      </c>
      <c r="S186" s="201">
        <v>0</v>
      </c>
      <c r="T186" s="202">
        <f t="shared" si="43"/>
        <v>0</v>
      </c>
      <c r="AR186" s="21" t="s">
        <v>222</v>
      </c>
      <c r="AT186" s="21" t="s">
        <v>191</v>
      </c>
      <c r="AU186" s="21" t="s">
        <v>77</v>
      </c>
      <c r="AY186" s="21" t="s">
        <v>190</v>
      </c>
      <c r="BE186" s="203">
        <f t="shared" si="44"/>
        <v>0</v>
      </c>
      <c r="BF186" s="203">
        <f t="shared" si="45"/>
        <v>0</v>
      </c>
      <c r="BG186" s="203">
        <f t="shared" si="46"/>
        <v>0</v>
      </c>
      <c r="BH186" s="203">
        <f t="shared" si="47"/>
        <v>0</v>
      </c>
      <c r="BI186" s="203">
        <f t="shared" si="48"/>
        <v>0</v>
      </c>
      <c r="BJ186" s="21" t="s">
        <v>77</v>
      </c>
      <c r="BK186" s="203">
        <f t="shared" si="49"/>
        <v>0</v>
      </c>
      <c r="BL186" s="21" t="s">
        <v>222</v>
      </c>
      <c r="BM186" s="21" t="s">
        <v>1831</v>
      </c>
    </row>
    <row r="187" spans="2:65" s="1" customFormat="1" ht="25.5" customHeight="1">
      <c r="B187" s="38"/>
      <c r="C187" s="191" t="s">
        <v>525</v>
      </c>
      <c r="D187" s="191" t="s">
        <v>191</v>
      </c>
      <c r="E187" s="192" t="s">
        <v>1728</v>
      </c>
      <c r="F187" s="193" t="s">
        <v>1729</v>
      </c>
      <c r="G187" s="194" t="s">
        <v>194</v>
      </c>
      <c r="H187" s="195">
        <v>4</v>
      </c>
      <c r="I187" s="374">
        <v>0</v>
      </c>
      <c r="J187" s="197">
        <f t="shared" si="40"/>
        <v>0</v>
      </c>
      <c r="K187" s="193" t="s">
        <v>195</v>
      </c>
      <c r="L187" s="198"/>
      <c r="M187" s="373" t="s">
        <v>2970</v>
      </c>
      <c r="N187" s="200" t="s">
        <v>41</v>
      </c>
      <c r="O187" s="39"/>
      <c r="P187" s="201">
        <f t="shared" si="41"/>
        <v>0</v>
      </c>
      <c r="Q187" s="201">
        <v>0</v>
      </c>
      <c r="R187" s="201">
        <f t="shared" si="42"/>
        <v>0</v>
      </c>
      <c r="S187" s="201">
        <v>0</v>
      </c>
      <c r="T187" s="202">
        <f t="shared" si="43"/>
        <v>0</v>
      </c>
      <c r="AR187" s="21" t="s">
        <v>222</v>
      </c>
      <c r="AT187" s="21" t="s">
        <v>191</v>
      </c>
      <c r="AU187" s="21" t="s">
        <v>77</v>
      </c>
      <c r="AY187" s="21" t="s">
        <v>190</v>
      </c>
      <c r="BE187" s="203">
        <f t="shared" si="44"/>
        <v>0</v>
      </c>
      <c r="BF187" s="203">
        <f t="shared" si="45"/>
        <v>0</v>
      </c>
      <c r="BG187" s="203">
        <f t="shared" si="46"/>
        <v>0</v>
      </c>
      <c r="BH187" s="203">
        <f t="shared" si="47"/>
        <v>0</v>
      </c>
      <c r="BI187" s="203">
        <f t="shared" si="48"/>
        <v>0</v>
      </c>
      <c r="BJ187" s="21" t="s">
        <v>77</v>
      </c>
      <c r="BK187" s="203">
        <f t="shared" si="49"/>
        <v>0</v>
      </c>
      <c r="BL187" s="21" t="s">
        <v>222</v>
      </c>
      <c r="BM187" s="21" t="s">
        <v>1832</v>
      </c>
    </row>
    <row r="188" spans="2:65" s="10" customFormat="1" ht="37.35" customHeight="1">
      <c r="B188" s="177"/>
      <c r="C188" s="178"/>
      <c r="D188" s="179" t="s">
        <v>69</v>
      </c>
      <c r="E188" s="180" t="s">
        <v>1833</v>
      </c>
      <c r="F188" s="180" t="s">
        <v>1834</v>
      </c>
      <c r="G188" s="178"/>
      <c r="H188" s="178"/>
      <c r="I188" s="181"/>
      <c r="J188" s="182">
        <f>BK188</f>
        <v>0</v>
      </c>
      <c r="K188" s="178"/>
      <c r="L188" s="183"/>
      <c r="M188" s="184"/>
      <c r="N188" s="185"/>
      <c r="O188" s="185"/>
      <c r="P188" s="186">
        <f>SUM(P189:P206)</f>
        <v>0</v>
      </c>
      <c r="Q188" s="185"/>
      <c r="R188" s="186">
        <f>SUM(R189:R206)</f>
        <v>0</v>
      </c>
      <c r="S188" s="185"/>
      <c r="T188" s="187">
        <f>SUM(T189:T206)</f>
        <v>0</v>
      </c>
      <c r="AR188" s="188" t="s">
        <v>77</v>
      </c>
      <c r="AT188" s="189" t="s">
        <v>69</v>
      </c>
      <c r="AU188" s="189" t="s">
        <v>70</v>
      </c>
      <c r="AY188" s="188" t="s">
        <v>190</v>
      </c>
      <c r="BK188" s="190">
        <f>SUM(BK189:BK206)</f>
        <v>0</v>
      </c>
    </row>
    <row r="189" spans="2:65" s="1" customFormat="1" ht="25.5" customHeight="1">
      <c r="B189" s="38"/>
      <c r="C189" s="191" t="s">
        <v>529</v>
      </c>
      <c r="D189" s="191" t="s">
        <v>191</v>
      </c>
      <c r="E189" s="192" t="s">
        <v>1686</v>
      </c>
      <c r="F189" s="193" t="s">
        <v>1687</v>
      </c>
      <c r="G189" s="194" t="s">
        <v>194</v>
      </c>
      <c r="H189" s="195">
        <v>1</v>
      </c>
      <c r="I189" s="374">
        <v>0</v>
      </c>
      <c r="J189" s="197">
        <f t="shared" ref="J189:J206" si="50">ROUND(I189*H189,2)</f>
        <v>0</v>
      </c>
      <c r="K189" s="193" t="s">
        <v>195</v>
      </c>
      <c r="L189" s="198"/>
      <c r="M189" s="373" t="s">
        <v>2970</v>
      </c>
      <c r="N189" s="200" t="s">
        <v>41</v>
      </c>
      <c r="O189" s="39"/>
      <c r="P189" s="201">
        <f t="shared" ref="P189:P206" si="51">O189*H189</f>
        <v>0</v>
      </c>
      <c r="Q189" s="201">
        <v>0</v>
      </c>
      <c r="R189" s="201">
        <f t="shared" ref="R189:R206" si="52">Q189*H189</f>
        <v>0</v>
      </c>
      <c r="S189" s="201">
        <v>0</v>
      </c>
      <c r="T189" s="202">
        <f t="shared" ref="T189:T206" si="53">S189*H189</f>
        <v>0</v>
      </c>
      <c r="AR189" s="21" t="s">
        <v>222</v>
      </c>
      <c r="AT189" s="21" t="s">
        <v>191</v>
      </c>
      <c r="AU189" s="21" t="s">
        <v>77</v>
      </c>
      <c r="AY189" s="21" t="s">
        <v>190</v>
      </c>
      <c r="BE189" s="203">
        <f t="shared" ref="BE189:BE206" si="54">IF(N189="základní",J189,0)</f>
        <v>0</v>
      </c>
      <c r="BF189" s="203">
        <f t="shared" ref="BF189:BF206" si="55">IF(N189="snížená",J189,0)</f>
        <v>0</v>
      </c>
      <c r="BG189" s="203">
        <f t="shared" ref="BG189:BG206" si="56">IF(N189="zákl. přenesená",J189,0)</f>
        <v>0</v>
      </c>
      <c r="BH189" s="203">
        <f t="shared" ref="BH189:BH206" si="57">IF(N189="sníž. přenesená",J189,0)</f>
        <v>0</v>
      </c>
      <c r="BI189" s="203">
        <f t="shared" ref="BI189:BI206" si="58">IF(N189="nulová",J189,0)</f>
        <v>0</v>
      </c>
      <c r="BJ189" s="21" t="s">
        <v>77</v>
      </c>
      <c r="BK189" s="203">
        <f t="shared" ref="BK189:BK206" si="59">ROUND(I189*H189,2)</f>
        <v>0</v>
      </c>
      <c r="BL189" s="21" t="s">
        <v>222</v>
      </c>
      <c r="BM189" s="21" t="s">
        <v>1835</v>
      </c>
    </row>
    <row r="190" spans="2:65" s="1" customFormat="1" ht="25.5" customHeight="1">
      <c r="B190" s="38"/>
      <c r="C190" s="191" t="s">
        <v>533</v>
      </c>
      <c r="D190" s="191" t="s">
        <v>191</v>
      </c>
      <c r="E190" s="192" t="s">
        <v>1689</v>
      </c>
      <c r="F190" s="193" t="s">
        <v>1690</v>
      </c>
      <c r="G190" s="194" t="s">
        <v>194</v>
      </c>
      <c r="H190" s="195">
        <v>1</v>
      </c>
      <c r="I190" s="374">
        <v>0</v>
      </c>
      <c r="J190" s="197">
        <f t="shared" si="50"/>
        <v>0</v>
      </c>
      <c r="K190" s="193" t="s">
        <v>195</v>
      </c>
      <c r="L190" s="198"/>
      <c r="M190" s="373" t="s">
        <v>2970</v>
      </c>
      <c r="N190" s="200" t="s">
        <v>41</v>
      </c>
      <c r="O190" s="39"/>
      <c r="P190" s="201">
        <f t="shared" si="51"/>
        <v>0</v>
      </c>
      <c r="Q190" s="201">
        <v>0</v>
      </c>
      <c r="R190" s="201">
        <f t="shared" si="52"/>
        <v>0</v>
      </c>
      <c r="S190" s="201">
        <v>0</v>
      </c>
      <c r="T190" s="202">
        <f t="shared" si="53"/>
        <v>0</v>
      </c>
      <c r="AR190" s="21" t="s">
        <v>222</v>
      </c>
      <c r="AT190" s="21" t="s">
        <v>191</v>
      </c>
      <c r="AU190" s="21" t="s">
        <v>77</v>
      </c>
      <c r="AY190" s="21" t="s">
        <v>190</v>
      </c>
      <c r="BE190" s="203">
        <f t="shared" si="54"/>
        <v>0</v>
      </c>
      <c r="BF190" s="203">
        <f t="shared" si="55"/>
        <v>0</v>
      </c>
      <c r="BG190" s="203">
        <f t="shared" si="56"/>
        <v>0</v>
      </c>
      <c r="BH190" s="203">
        <f t="shared" si="57"/>
        <v>0</v>
      </c>
      <c r="BI190" s="203">
        <f t="shared" si="58"/>
        <v>0</v>
      </c>
      <c r="BJ190" s="21" t="s">
        <v>77</v>
      </c>
      <c r="BK190" s="203">
        <f t="shared" si="59"/>
        <v>0</v>
      </c>
      <c r="BL190" s="21" t="s">
        <v>222</v>
      </c>
      <c r="BM190" s="21" t="s">
        <v>1836</v>
      </c>
    </row>
    <row r="191" spans="2:65" s="1" customFormat="1" ht="25.5" customHeight="1">
      <c r="B191" s="38"/>
      <c r="C191" s="191" t="s">
        <v>537</v>
      </c>
      <c r="D191" s="191" t="s">
        <v>191</v>
      </c>
      <c r="E191" s="192" t="s">
        <v>1692</v>
      </c>
      <c r="F191" s="193" t="s">
        <v>1693</v>
      </c>
      <c r="G191" s="194" t="s">
        <v>194</v>
      </c>
      <c r="H191" s="195">
        <v>1</v>
      </c>
      <c r="I191" s="374">
        <v>0</v>
      </c>
      <c r="J191" s="197">
        <f t="shared" si="50"/>
        <v>0</v>
      </c>
      <c r="K191" s="193" t="s">
        <v>195</v>
      </c>
      <c r="L191" s="198"/>
      <c r="M191" s="373" t="s">
        <v>2970</v>
      </c>
      <c r="N191" s="200" t="s">
        <v>41</v>
      </c>
      <c r="O191" s="39"/>
      <c r="P191" s="201">
        <f t="shared" si="51"/>
        <v>0</v>
      </c>
      <c r="Q191" s="201">
        <v>0</v>
      </c>
      <c r="R191" s="201">
        <f t="shared" si="52"/>
        <v>0</v>
      </c>
      <c r="S191" s="201">
        <v>0</v>
      </c>
      <c r="T191" s="202">
        <f t="shared" si="53"/>
        <v>0</v>
      </c>
      <c r="AR191" s="21" t="s">
        <v>222</v>
      </c>
      <c r="AT191" s="21" t="s">
        <v>191</v>
      </c>
      <c r="AU191" s="21" t="s">
        <v>77</v>
      </c>
      <c r="AY191" s="21" t="s">
        <v>190</v>
      </c>
      <c r="BE191" s="203">
        <f t="shared" si="54"/>
        <v>0</v>
      </c>
      <c r="BF191" s="203">
        <f t="shared" si="55"/>
        <v>0</v>
      </c>
      <c r="BG191" s="203">
        <f t="shared" si="56"/>
        <v>0</v>
      </c>
      <c r="BH191" s="203">
        <f t="shared" si="57"/>
        <v>0</v>
      </c>
      <c r="BI191" s="203">
        <f t="shared" si="58"/>
        <v>0</v>
      </c>
      <c r="BJ191" s="21" t="s">
        <v>77</v>
      </c>
      <c r="BK191" s="203">
        <f t="shared" si="59"/>
        <v>0</v>
      </c>
      <c r="BL191" s="21" t="s">
        <v>222</v>
      </c>
      <c r="BM191" s="21" t="s">
        <v>1837</v>
      </c>
    </row>
    <row r="192" spans="2:65" s="1" customFormat="1" ht="16.5" customHeight="1">
      <c r="B192" s="38"/>
      <c r="C192" s="191" t="s">
        <v>541</v>
      </c>
      <c r="D192" s="191" t="s">
        <v>191</v>
      </c>
      <c r="E192" s="192" t="s">
        <v>1695</v>
      </c>
      <c r="F192" s="193" t="s">
        <v>1696</v>
      </c>
      <c r="G192" s="194" t="s">
        <v>194</v>
      </c>
      <c r="H192" s="195">
        <v>1</v>
      </c>
      <c r="I192" s="374">
        <v>0</v>
      </c>
      <c r="J192" s="197">
        <f t="shared" si="50"/>
        <v>0</v>
      </c>
      <c r="K192" s="193" t="s">
        <v>195</v>
      </c>
      <c r="L192" s="198"/>
      <c r="M192" s="373" t="s">
        <v>2970</v>
      </c>
      <c r="N192" s="200" t="s">
        <v>41</v>
      </c>
      <c r="O192" s="39"/>
      <c r="P192" s="201">
        <f t="shared" si="51"/>
        <v>0</v>
      </c>
      <c r="Q192" s="201">
        <v>0</v>
      </c>
      <c r="R192" s="201">
        <f t="shared" si="52"/>
        <v>0</v>
      </c>
      <c r="S192" s="201">
        <v>0</v>
      </c>
      <c r="T192" s="202">
        <f t="shared" si="53"/>
        <v>0</v>
      </c>
      <c r="AR192" s="21" t="s">
        <v>222</v>
      </c>
      <c r="AT192" s="21" t="s">
        <v>191</v>
      </c>
      <c r="AU192" s="21" t="s">
        <v>77</v>
      </c>
      <c r="AY192" s="21" t="s">
        <v>190</v>
      </c>
      <c r="BE192" s="203">
        <f t="shared" si="54"/>
        <v>0</v>
      </c>
      <c r="BF192" s="203">
        <f t="shared" si="55"/>
        <v>0</v>
      </c>
      <c r="BG192" s="203">
        <f t="shared" si="56"/>
        <v>0</v>
      </c>
      <c r="BH192" s="203">
        <f t="shared" si="57"/>
        <v>0</v>
      </c>
      <c r="BI192" s="203">
        <f t="shared" si="58"/>
        <v>0</v>
      </c>
      <c r="BJ192" s="21" t="s">
        <v>77</v>
      </c>
      <c r="BK192" s="203">
        <f t="shared" si="59"/>
        <v>0</v>
      </c>
      <c r="BL192" s="21" t="s">
        <v>222</v>
      </c>
      <c r="BM192" s="21" t="s">
        <v>1838</v>
      </c>
    </row>
    <row r="193" spans="2:65" s="1" customFormat="1" ht="16.5" customHeight="1">
      <c r="B193" s="38"/>
      <c r="C193" s="191" t="s">
        <v>545</v>
      </c>
      <c r="D193" s="191" t="s">
        <v>191</v>
      </c>
      <c r="E193" s="192" t="s">
        <v>1735</v>
      </c>
      <c r="F193" s="193" t="s">
        <v>1736</v>
      </c>
      <c r="G193" s="194" t="s">
        <v>194</v>
      </c>
      <c r="H193" s="195">
        <v>1</v>
      </c>
      <c r="I193" s="374">
        <v>0</v>
      </c>
      <c r="J193" s="197">
        <f t="shared" si="50"/>
        <v>0</v>
      </c>
      <c r="K193" s="193" t="s">
        <v>195</v>
      </c>
      <c r="L193" s="198"/>
      <c r="M193" s="373" t="s">
        <v>2970</v>
      </c>
      <c r="N193" s="200" t="s">
        <v>41</v>
      </c>
      <c r="O193" s="39"/>
      <c r="P193" s="201">
        <f t="shared" si="51"/>
        <v>0</v>
      </c>
      <c r="Q193" s="201">
        <v>0</v>
      </c>
      <c r="R193" s="201">
        <f t="shared" si="52"/>
        <v>0</v>
      </c>
      <c r="S193" s="201">
        <v>0</v>
      </c>
      <c r="T193" s="202">
        <f t="shared" si="53"/>
        <v>0</v>
      </c>
      <c r="AR193" s="21" t="s">
        <v>222</v>
      </c>
      <c r="AT193" s="21" t="s">
        <v>191</v>
      </c>
      <c r="AU193" s="21" t="s">
        <v>77</v>
      </c>
      <c r="AY193" s="21" t="s">
        <v>190</v>
      </c>
      <c r="BE193" s="203">
        <f t="shared" si="54"/>
        <v>0</v>
      </c>
      <c r="BF193" s="203">
        <f t="shared" si="55"/>
        <v>0</v>
      </c>
      <c r="BG193" s="203">
        <f t="shared" si="56"/>
        <v>0</v>
      </c>
      <c r="BH193" s="203">
        <f t="shared" si="57"/>
        <v>0</v>
      </c>
      <c r="BI193" s="203">
        <f t="shared" si="58"/>
        <v>0</v>
      </c>
      <c r="BJ193" s="21" t="s">
        <v>77</v>
      </c>
      <c r="BK193" s="203">
        <f t="shared" si="59"/>
        <v>0</v>
      </c>
      <c r="BL193" s="21" t="s">
        <v>222</v>
      </c>
      <c r="BM193" s="21" t="s">
        <v>1839</v>
      </c>
    </row>
    <row r="194" spans="2:65" s="1" customFormat="1" ht="16.5" customHeight="1">
      <c r="B194" s="38"/>
      <c r="C194" s="191" t="s">
        <v>549</v>
      </c>
      <c r="D194" s="191" t="s">
        <v>191</v>
      </c>
      <c r="E194" s="192" t="s">
        <v>1740</v>
      </c>
      <c r="F194" s="193" t="s">
        <v>1741</v>
      </c>
      <c r="G194" s="194" t="s">
        <v>194</v>
      </c>
      <c r="H194" s="195">
        <v>1</v>
      </c>
      <c r="I194" s="374">
        <v>0</v>
      </c>
      <c r="J194" s="197">
        <f t="shared" si="50"/>
        <v>0</v>
      </c>
      <c r="K194" s="193" t="s">
        <v>195</v>
      </c>
      <c r="L194" s="198"/>
      <c r="M194" s="373" t="s">
        <v>2970</v>
      </c>
      <c r="N194" s="200" t="s">
        <v>41</v>
      </c>
      <c r="O194" s="39"/>
      <c r="P194" s="201">
        <f t="shared" si="51"/>
        <v>0</v>
      </c>
      <c r="Q194" s="201">
        <v>0</v>
      </c>
      <c r="R194" s="201">
        <f t="shared" si="52"/>
        <v>0</v>
      </c>
      <c r="S194" s="201">
        <v>0</v>
      </c>
      <c r="T194" s="202">
        <f t="shared" si="53"/>
        <v>0</v>
      </c>
      <c r="AR194" s="21" t="s">
        <v>222</v>
      </c>
      <c r="AT194" s="21" t="s">
        <v>191</v>
      </c>
      <c r="AU194" s="21" t="s">
        <v>77</v>
      </c>
      <c r="AY194" s="21" t="s">
        <v>190</v>
      </c>
      <c r="BE194" s="203">
        <f t="shared" si="54"/>
        <v>0</v>
      </c>
      <c r="BF194" s="203">
        <f t="shared" si="55"/>
        <v>0</v>
      </c>
      <c r="BG194" s="203">
        <f t="shared" si="56"/>
        <v>0</v>
      </c>
      <c r="BH194" s="203">
        <f t="shared" si="57"/>
        <v>0</v>
      </c>
      <c r="BI194" s="203">
        <f t="shared" si="58"/>
        <v>0</v>
      </c>
      <c r="BJ194" s="21" t="s">
        <v>77</v>
      </c>
      <c r="BK194" s="203">
        <f t="shared" si="59"/>
        <v>0</v>
      </c>
      <c r="BL194" s="21" t="s">
        <v>222</v>
      </c>
      <c r="BM194" s="21" t="s">
        <v>1840</v>
      </c>
    </row>
    <row r="195" spans="2:65" s="1" customFormat="1" ht="25.5" customHeight="1">
      <c r="B195" s="38"/>
      <c r="C195" s="191" t="s">
        <v>553</v>
      </c>
      <c r="D195" s="191" t="s">
        <v>191</v>
      </c>
      <c r="E195" s="192" t="s">
        <v>1701</v>
      </c>
      <c r="F195" s="193" t="s">
        <v>1702</v>
      </c>
      <c r="G195" s="194" t="s">
        <v>194</v>
      </c>
      <c r="H195" s="195">
        <v>6</v>
      </c>
      <c r="I195" s="374">
        <v>0</v>
      </c>
      <c r="J195" s="197">
        <f t="shared" si="50"/>
        <v>0</v>
      </c>
      <c r="K195" s="193" t="s">
        <v>195</v>
      </c>
      <c r="L195" s="198"/>
      <c r="M195" s="373" t="s">
        <v>2970</v>
      </c>
      <c r="N195" s="200" t="s">
        <v>41</v>
      </c>
      <c r="O195" s="39"/>
      <c r="P195" s="201">
        <f t="shared" si="51"/>
        <v>0</v>
      </c>
      <c r="Q195" s="201">
        <v>0</v>
      </c>
      <c r="R195" s="201">
        <f t="shared" si="52"/>
        <v>0</v>
      </c>
      <c r="S195" s="201">
        <v>0</v>
      </c>
      <c r="T195" s="202">
        <f t="shared" si="53"/>
        <v>0</v>
      </c>
      <c r="AR195" s="21" t="s">
        <v>222</v>
      </c>
      <c r="AT195" s="21" t="s">
        <v>191</v>
      </c>
      <c r="AU195" s="21" t="s">
        <v>77</v>
      </c>
      <c r="AY195" s="21" t="s">
        <v>190</v>
      </c>
      <c r="BE195" s="203">
        <f t="shared" si="54"/>
        <v>0</v>
      </c>
      <c r="BF195" s="203">
        <f t="shared" si="55"/>
        <v>0</v>
      </c>
      <c r="BG195" s="203">
        <f t="shared" si="56"/>
        <v>0</v>
      </c>
      <c r="BH195" s="203">
        <f t="shared" si="57"/>
        <v>0</v>
      </c>
      <c r="BI195" s="203">
        <f t="shared" si="58"/>
        <v>0</v>
      </c>
      <c r="BJ195" s="21" t="s">
        <v>77</v>
      </c>
      <c r="BK195" s="203">
        <f t="shared" si="59"/>
        <v>0</v>
      </c>
      <c r="BL195" s="21" t="s">
        <v>222</v>
      </c>
      <c r="BM195" s="21" t="s">
        <v>1841</v>
      </c>
    </row>
    <row r="196" spans="2:65" s="1" customFormat="1" ht="25.5" customHeight="1">
      <c r="B196" s="38"/>
      <c r="C196" s="191" t="s">
        <v>557</v>
      </c>
      <c r="D196" s="191" t="s">
        <v>191</v>
      </c>
      <c r="E196" s="192" t="s">
        <v>1704</v>
      </c>
      <c r="F196" s="193" t="s">
        <v>1705</v>
      </c>
      <c r="G196" s="194" t="s">
        <v>194</v>
      </c>
      <c r="H196" s="195">
        <v>2</v>
      </c>
      <c r="I196" s="374">
        <v>0</v>
      </c>
      <c r="J196" s="197">
        <f t="shared" si="50"/>
        <v>0</v>
      </c>
      <c r="K196" s="193" t="s">
        <v>195</v>
      </c>
      <c r="L196" s="198"/>
      <c r="M196" s="373" t="s">
        <v>2970</v>
      </c>
      <c r="N196" s="200" t="s">
        <v>41</v>
      </c>
      <c r="O196" s="39"/>
      <c r="P196" s="201">
        <f t="shared" si="51"/>
        <v>0</v>
      </c>
      <c r="Q196" s="201">
        <v>0</v>
      </c>
      <c r="R196" s="201">
        <f t="shared" si="52"/>
        <v>0</v>
      </c>
      <c r="S196" s="201">
        <v>0</v>
      </c>
      <c r="T196" s="202">
        <f t="shared" si="53"/>
        <v>0</v>
      </c>
      <c r="AR196" s="21" t="s">
        <v>222</v>
      </c>
      <c r="AT196" s="21" t="s">
        <v>191</v>
      </c>
      <c r="AU196" s="21" t="s">
        <v>77</v>
      </c>
      <c r="AY196" s="21" t="s">
        <v>190</v>
      </c>
      <c r="BE196" s="203">
        <f t="shared" si="54"/>
        <v>0</v>
      </c>
      <c r="BF196" s="203">
        <f t="shared" si="55"/>
        <v>0</v>
      </c>
      <c r="BG196" s="203">
        <f t="shared" si="56"/>
        <v>0</v>
      </c>
      <c r="BH196" s="203">
        <f t="shared" si="57"/>
        <v>0</v>
      </c>
      <c r="BI196" s="203">
        <f t="shared" si="58"/>
        <v>0</v>
      </c>
      <c r="BJ196" s="21" t="s">
        <v>77</v>
      </c>
      <c r="BK196" s="203">
        <f t="shared" si="59"/>
        <v>0</v>
      </c>
      <c r="BL196" s="21" t="s">
        <v>222</v>
      </c>
      <c r="BM196" s="21" t="s">
        <v>1842</v>
      </c>
    </row>
    <row r="197" spans="2:65" s="1" customFormat="1" ht="25.5" customHeight="1">
      <c r="B197" s="38"/>
      <c r="C197" s="191" t="s">
        <v>561</v>
      </c>
      <c r="D197" s="191" t="s">
        <v>191</v>
      </c>
      <c r="E197" s="192" t="s">
        <v>1707</v>
      </c>
      <c r="F197" s="193" t="s">
        <v>1708</v>
      </c>
      <c r="G197" s="194" t="s">
        <v>194</v>
      </c>
      <c r="H197" s="195">
        <v>3</v>
      </c>
      <c r="I197" s="374">
        <v>0</v>
      </c>
      <c r="J197" s="197">
        <f t="shared" si="50"/>
        <v>0</v>
      </c>
      <c r="K197" s="193" t="s">
        <v>195</v>
      </c>
      <c r="L197" s="198"/>
      <c r="M197" s="373" t="s">
        <v>2970</v>
      </c>
      <c r="N197" s="200" t="s">
        <v>41</v>
      </c>
      <c r="O197" s="39"/>
      <c r="P197" s="201">
        <f t="shared" si="51"/>
        <v>0</v>
      </c>
      <c r="Q197" s="201">
        <v>0</v>
      </c>
      <c r="R197" s="201">
        <f t="shared" si="52"/>
        <v>0</v>
      </c>
      <c r="S197" s="201">
        <v>0</v>
      </c>
      <c r="T197" s="202">
        <f t="shared" si="53"/>
        <v>0</v>
      </c>
      <c r="AR197" s="21" t="s">
        <v>222</v>
      </c>
      <c r="AT197" s="21" t="s">
        <v>191</v>
      </c>
      <c r="AU197" s="21" t="s">
        <v>77</v>
      </c>
      <c r="AY197" s="21" t="s">
        <v>190</v>
      </c>
      <c r="BE197" s="203">
        <f t="shared" si="54"/>
        <v>0</v>
      </c>
      <c r="BF197" s="203">
        <f t="shared" si="55"/>
        <v>0</v>
      </c>
      <c r="BG197" s="203">
        <f t="shared" si="56"/>
        <v>0</v>
      </c>
      <c r="BH197" s="203">
        <f t="shared" si="57"/>
        <v>0</v>
      </c>
      <c r="BI197" s="203">
        <f t="shared" si="58"/>
        <v>0</v>
      </c>
      <c r="BJ197" s="21" t="s">
        <v>77</v>
      </c>
      <c r="BK197" s="203">
        <f t="shared" si="59"/>
        <v>0</v>
      </c>
      <c r="BL197" s="21" t="s">
        <v>222</v>
      </c>
      <c r="BM197" s="21" t="s">
        <v>1843</v>
      </c>
    </row>
    <row r="198" spans="2:65" s="1" customFormat="1" ht="16.5" customHeight="1">
      <c r="B198" s="38"/>
      <c r="C198" s="191" t="s">
        <v>565</v>
      </c>
      <c r="D198" s="191" t="s">
        <v>191</v>
      </c>
      <c r="E198" s="192" t="s">
        <v>1710</v>
      </c>
      <c r="F198" s="193" t="s">
        <v>1711</v>
      </c>
      <c r="G198" s="194" t="s">
        <v>194</v>
      </c>
      <c r="H198" s="195">
        <v>1</v>
      </c>
      <c r="I198" s="374">
        <v>0</v>
      </c>
      <c r="J198" s="197">
        <f t="shared" si="50"/>
        <v>0</v>
      </c>
      <c r="K198" s="193" t="s">
        <v>195</v>
      </c>
      <c r="L198" s="198"/>
      <c r="M198" s="373" t="s">
        <v>2970</v>
      </c>
      <c r="N198" s="200" t="s">
        <v>41</v>
      </c>
      <c r="O198" s="39"/>
      <c r="P198" s="201">
        <f t="shared" si="51"/>
        <v>0</v>
      </c>
      <c r="Q198" s="201">
        <v>0</v>
      </c>
      <c r="R198" s="201">
        <f t="shared" si="52"/>
        <v>0</v>
      </c>
      <c r="S198" s="201">
        <v>0</v>
      </c>
      <c r="T198" s="202">
        <f t="shared" si="53"/>
        <v>0</v>
      </c>
      <c r="AR198" s="21" t="s">
        <v>222</v>
      </c>
      <c r="AT198" s="21" t="s">
        <v>191</v>
      </c>
      <c r="AU198" s="21" t="s">
        <v>77</v>
      </c>
      <c r="AY198" s="21" t="s">
        <v>190</v>
      </c>
      <c r="BE198" s="203">
        <f t="shared" si="54"/>
        <v>0</v>
      </c>
      <c r="BF198" s="203">
        <f t="shared" si="55"/>
        <v>0</v>
      </c>
      <c r="BG198" s="203">
        <f t="shared" si="56"/>
        <v>0</v>
      </c>
      <c r="BH198" s="203">
        <f t="shared" si="57"/>
        <v>0</v>
      </c>
      <c r="BI198" s="203">
        <f t="shared" si="58"/>
        <v>0</v>
      </c>
      <c r="BJ198" s="21" t="s">
        <v>77</v>
      </c>
      <c r="BK198" s="203">
        <f t="shared" si="59"/>
        <v>0</v>
      </c>
      <c r="BL198" s="21" t="s">
        <v>222</v>
      </c>
      <c r="BM198" s="21" t="s">
        <v>1844</v>
      </c>
    </row>
    <row r="199" spans="2:65" s="1" customFormat="1" ht="16.5" customHeight="1">
      <c r="B199" s="38"/>
      <c r="C199" s="191" t="s">
        <v>569</v>
      </c>
      <c r="D199" s="191" t="s">
        <v>191</v>
      </c>
      <c r="E199" s="192" t="s">
        <v>1713</v>
      </c>
      <c r="F199" s="193" t="s">
        <v>1714</v>
      </c>
      <c r="G199" s="194" t="s">
        <v>194</v>
      </c>
      <c r="H199" s="195">
        <v>1</v>
      </c>
      <c r="I199" s="374">
        <v>0</v>
      </c>
      <c r="J199" s="197">
        <f t="shared" si="50"/>
        <v>0</v>
      </c>
      <c r="K199" s="193" t="s">
        <v>195</v>
      </c>
      <c r="L199" s="198"/>
      <c r="M199" s="373" t="s">
        <v>2970</v>
      </c>
      <c r="N199" s="200" t="s">
        <v>41</v>
      </c>
      <c r="O199" s="39"/>
      <c r="P199" s="201">
        <f t="shared" si="51"/>
        <v>0</v>
      </c>
      <c r="Q199" s="201">
        <v>0</v>
      </c>
      <c r="R199" s="201">
        <f t="shared" si="52"/>
        <v>0</v>
      </c>
      <c r="S199" s="201">
        <v>0</v>
      </c>
      <c r="T199" s="202">
        <f t="shared" si="53"/>
        <v>0</v>
      </c>
      <c r="AR199" s="21" t="s">
        <v>222</v>
      </c>
      <c r="AT199" s="21" t="s">
        <v>191</v>
      </c>
      <c r="AU199" s="21" t="s">
        <v>77</v>
      </c>
      <c r="AY199" s="21" t="s">
        <v>190</v>
      </c>
      <c r="BE199" s="203">
        <f t="shared" si="54"/>
        <v>0</v>
      </c>
      <c r="BF199" s="203">
        <f t="shared" si="55"/>
        <v>0</v>
      </c>
      <c r="BG199" s="203">
        <f t="shared" si="56"/>
        <v>0</v>
      </c>
      <c r="BH199" s="203">
        <f t="shared" si="57"/>
        <v>0</v>
      </c>
      <c r="BI199" s="203">
        <f t="shared" si="58"/>
        <v>0</v>
      </c>
      <c r="BJ199" s="21" t="s">
        <v>77</v>
      </c>
      <c r="BK199" s="203">
        <f t="shared" si="59"/>
        <v>0</v>
      </c>
      <c r="BL199" s="21" t="s">
        <v>222</v>
      </c>
      <c r="BM199" s="21" t="s">
        <v>1845</v>
      </c>
    </row>
    <row r="200" spans="2:65" s="1" customFormat="1" ht="16.5" customHeight="1">
      <c r="B200" s="38"/>
      <c r="C200" s="191" t="s">
        <v>573</v>
      </c>
      <c r="D200" s="191" t="s">
        <v>191</v>
      </c>
      <c r="E200" s="192" t="s">
        <v>1748</v>
      </c>
      <c r="F200" s="193" t="s">
        <v>1749</v>
      </c>
      <c r="G200" s="194" t="s">
        <v>194</v>
      </c>
      <c r="H200" s="195">
        <v>1</v>
      </c>
      <c r="I200" s="374">
        <v>0</v>
      </c>
      <c r="J200" s="197">
        <f t="shared" si="50"/>
        <v>0</v>
      </c>
      <c r="K200" s="193" t="s">
        <v>195</v>
      </c>
      <c r="L200" s="198"/>
      <c r="M200" s="373" t="s">
        <v>2970</v>
      </c>
      <c r="N200" s="200" t="s">
        <v>41</v>
      </c>
      <c r="O200" s="39"/>
      <c r="P200" s="201">
        <f t="shared" si="51"/>
        <v>0</v>
      </c>
      <c r="Q200" s="201">
        <v>0</v>
      </c>
      <c r="R200" s="201">
        <f t="shared" si="52"/>
        <v>0</v>
      </c>
      <c r="S200" s="201">
        <v>0</v>
      </c>
      <c r="T200" s="202">
        <f t="shared" si="53"/>
        <v>0</v>
      </c>
      <c r="AR200" s="21" t="s">
        <v>222</v>
      </c>
      <c r="AT200" s="21" t="s">
        <v>191</v>
      </c>
      <c r="AU200" s="21" t="s">
        <v>77</v>
      </c>
      <c r="AY200" s="21" t="s">
        <v>190</v>
      </c>
      <c r="BE200" s="203">
        <f t="shared" si="54"/>
        <v>0</v>
      </c>
      <c r="BF200" s="203">
        <f t="shared" si="55"/>
        <v>0</v>
      </c>
      <c r="BG200" s="203">
        <f t="shared" si="56"/>
        <v>0</v>
      </c>
      <c r="BH200" s="203">
        <f t="shared" si="57"/>
        <v>0</v>
      </c>
      <c r="BI200" s="203">
        <f t="shared" si="58"/>
        <v>0</v>
      </c>
      <c r="BJ200" s="21" t="s">
        <v>77</v>
      </c>
      <c r="BK200" s="203">
        <f t="shared" si="59"/>
        <v>0</v>
      </c>
      <c r="BL200" s="21" t="s">
        <v>222</v>
      </c>
      <c r="BM200" s="21" t="s">
        <v>1846</v>
      </c>
    </row>
    <row r="201" spans="2:65" s="1" customFormat="1" ht="25.5" customHeight="1">
      <c r="B201" s="38"/>
      <c r="C201" s="191" t="s">
        <v>577</v>
      </c>
      <c r="D201" s="191" t="s">
        <v>191</v>
      </c>
      <c r="E201" s="192" t="s">
        <v>1716</v>
      </c>
      <c r="F201" s="193" t="s">
        <v>1717</v>
      </c>
      <c r="G201" s="194" t="s">
        <v>194</v>
      </c>
      <c r="H201" s="195">
        <v>1</v>
      </c>
      <c r="I201" s="374">
        <v>0</v>
      </c>
      <c r="J201" s="197">
        <f t="shared" si="50"/>
        <v>0</v>
      </c>
      <c r="K201" s="193" t="s">
        <v>195</v>
      </c>
      <c r="L201" s="198"/>
      <c r="M201" s="373" t="s">
        <v>2970</v>
      </c>
      <c r="N201" s="200" t="s">
        <v>41</v>
      </c>
      <c r="O201" s="39"/>
      <c r="P201" s="201">
        <f t="shared" si="51"/>
        <v>0</v>
      </c>
      <c r="Q201" s="201">
        <v>0</v>
      </c>
      <c r="R201" s="201">
        <f t="shared" si="52"/>
        <v>0</v>
      </c>
      <c r="S201" s="201">
        <v>0</v>
      </c>
      <c r="T201" s="202">
        <f t="shared" si="53"/>
        <v>0</v>
      </c>
      <c r="AR201" s="21" t="s">
        <v>222</v>
      </c>
      <c r="AT201" s="21" t="s">
        <v>191</v>
      </c>
      <c r="AU201" s="21" t="s">
        <v>77</v>
      </c>
      <c r="AY201" s="21" t="s">
        <v>190</v>
      </c>
      <c r="BE201" s="203">
        <f t="shared" si="54"/>
        <v>0</v>
      </c>
      <c r="BF201" s="203">
        <f t="shared" si="55"/>
        <v>0</v>
      </c>
      <c r="BG201" s="203">
        <f t="shared" si="56"/>
        <v>0</v>
      </c>
      <c r="BH201" s="203">
        <f t="shared" si="57"/>
        <v>0</v>
      </c>
      <c r="BI201" s="203">
        <f t="shared" si="58"/>
        <v>0</v>
      </c>
      <c r="BJ201" s="21" t="s">
        <v>77</v>
      </c>
      <c r="BK201" s="203">
        <f t="shared" si="59"/>
        <v>0</v>
      </c>
      <c r="BL201" s="21" t="s">
        <v>222</v>
      </c>
      <c r="BM201" s="21" t="s">
        <v>1847</v>
      </c>
    </row>
    <row r="202" spans="2:65" s="1" customFormat="1" ht="16.5" customHeight="1">
      <c r="B202" s="38"/>
      <c r="C202" s="191" t="s">
        <v>581</v>
      </c>
      <c r="D202" s="191" t="s">
        <v>191</v>
      </c>
      <c r="E202" s="192" t="s">
        <v>1719</v>
      </c>
      <c r="F202" s="193" t="s">
        <v>1720</v>
      </c>
      <c r="G202" s="194" t="s">
        <v>194</v>
      </c>
      <c r="H202" s="195">
        <v>3</v>
      </c>
      <c r="I202" s="374">
        <v>0</v>
      </c>
      <c r="J202" s="197">
        <f t="shared" si="50"/>
        <v>0</v>
      </c>
      <c r="K202" s="193" t="s">
        <v>21</v>
      </c>
      <c r="L202" s="198"/>
      <c r="M202" s="373" t="s">
        <v>2970</v>
      </c>
      <c r="N202" s="200" t="s">
        <v>41</v>
      </c>
      <c r="O202" s="39"/>
      <c r="P202" s="201">
        <f t="shared" si="51"/>
        <v>0</v>
      </c>
      <c r="Q202" s="201">
        <v>0</v>
      </c>
      <c r="R202" s="201">
        <f t="shared" si="52"/>
        <v>0</v>
      </c>
      <c r="S202" s="201">
        <v>0</v>
      </c>
      <c r="T202" s="202">
        <f t="shared" si="53"/>
        <v>0</v>
      </c>
      <c r="AR202" s="21" t="s">
        <v>222</v>
      </c>
      <c r="AT202" s="21" t="s">
        <v>191</v>
      </c>
      <c r="AU202" s="21" t="s">
        <v>77</v>
      </c>
      <c r="AY202" s="21" t="s">
        <v>190</v>
      </c>
      <c r="BE202" s="203">
        <f t="shared" si="54"/>
        <v>0</v>
      </c>
      <c r="BF202" s="203">
        <f t="shared" si="55"/>
        <v>0</v>
      </c>
      <c r="BG202" s="203">
        <f t="shared" si="56"/>
        <v>0</v>
      </c>
      <c r="BH202" s="203">
        <f t="shared" si="57"/>
        <v>0</v>
      </c>
      <c r="BI202" s="203">
        <f t="shared" si="58"/>
        <v>0</v>
      </c>
      <c r="BJ202" s="21" t="s">
        <v>77</v>
      </c>
      <c r="BK202" s="203">
        <f t="shared" si="59"/>
        <v>0</v>
      </c>
      <c r="BL202" s="21" t="s">
        <v>222</v>
      </c>
      <c r="BM202" s="21" t="s">
        <v>1848</v>
      </c>
    </row>
    <row r="203" spans="2:65" s="1" customFormat="1" ht="25.5" customHeight="1">
      <c r="B203" s="38"/>
      <c r="C203" s="191" t="s">
        <v>585</v>
      </c>
      <c r="D203" s="191" t="s">
        <v>191</v>
      </c>
      <c r="E203" s="192" t="s">
        <v>1849</v>
      </c>
      <c r="F203" s="193" t="s">
        <v>1723</v>
      </c>
      <c r="G203" s="194" t="s">
        <v>194</v>
      </c>
      <c r="H203" s="195">
        <v>1</v>
      </c>
      <c r="I203" s="374">
        <v>0</v>
      </c>
      <c r="J203" s="197">
        <f t="shared" si="50"/>
        <v>0</v>
      </c>
      <c r="K203" s="193" t="s">
        <v>195</v>
      </c>
      <c r="L203" s="198"/>
      <c r="M203" s="373" t="s">
        <v>2970</v>
      </c>
      <c r="N203" s="200" t="s">
        <v>41</v>
      </c>
      <c r="O203" s="39"/>
      <c r="P203" s="201">
        <f t="shared" si="51"/>
        <v>0</v>
      </c>
      <c r="Q203" s="201">
        <v>0</v>
      </c>
      <c r="R203" s="201">
        <f t="shared" si="52"/>
        <v>0</v>
      </c>
      <c r="S203" s="201">
        <v>0</v>
      </c>
      <c r="T203" s="202">
        <f t="shared" si="53"/>
        <v>0</v>
      </c>
      <c r="AR203" s="21" t="s">
        <v>222</v>
      </c>
      <c r="AT203" s="21" t="s">
        <v>191</v>
      </c>
      <c r="AU203" s="21" t="s">
        <v>77</v>
      </c>
      <c r="AY203" s="21" t="s">
        <v>190</v>
      </c>
      <c r="BE203" s="203">
        <f t="shared" si="54"/>
        <v>0</v>
      </c>
      <c r="BF203" s="203">
        <f t="shared" si="55"/>
        <v>0</v>
      </c>
      <c r="BG203" s="203">
        <f t="shared" si="56"/>
        <v>0</v>
      </c>
      <c r="BH203" s="203">
        <f t="shared" si="57"/>
        <v>0</v>
      </c>
      <c r="BI203" s="203">
        <f t="shared" si="58"/>
        <v>0</v>
      </c>
      <c r="BJ203" s="21" t="s">
        <v>77</v>
      </c>
      <c r="BK203" s="203">
        <f t="shared" si="59"/>
        <v>0</v>
      </c>
      <c r="BL203" s="21" t="s">
        <v>222</v>
      </c>
      <c r="BM203" s="21" t="s">
        <v>1850</v>
      </c>
    </row>
    <row r="204" spans="2:65" s="1" customFormat="1" ht="16.5" customHeight="1">
      <c r="B204" s="38"/>
      <c r="C204" s="191" t="s">
        <v>589</v>
      </c>
      <c r="D204" s="191" t="s">
        <v>191</v>
      </c>
      <c r="E204" s="192" t="s">
        <v>1725</v>
      </c>
      <c r="F204" s="193" t="s">
        <v>1726</v>
      </c>
      <c r="G204" s="194" t="s">
        <v>194</v>
      </c>
      <c r="H204" s="195">
        <v>1</v>
      </c>
      <c r="I204" s="374">
        <v>0</v>
      </c>
      <c r="J204" s="197">
        <f t="shared" si="50"/>
        <v>0</v>
      </c>
      <c r="K204" s="193" t="s">
        <v>195</v>
      </c>
      <c r="L204" s="198"/>
      <c r="M204" s="373" t="s">
        <v>2970</v>
      </c>
      <c r="N204" s="200" t="s">
        <v>41</v>
      </c>
      <c r="O204" s="39"/>
      <c r="P204" s="201">
        <f t="shared" si="51"/>
        <v>0</v>
      </c>
      <c r="Q204" s="201">
        <v>0</v>
      </c>
      <c r="R204" s="201">
        <f t="shared" si="52"/>
        <v>0</v>
      </c>
      <c r="S204" s="201">
        <v>0</v>
      </c>
      <c r="T204" s="202">
        <f t="shared" si="53"/>
        <v>0</v>
      </c>
      <c r="AR204" s="21" t="s">
        <v>222</v>
      </c>
      <c r="AT204" s="21" t="s">
        <v>191</v>
      </c>
      <c r="AU204" s="21" t="s">
        <v>77</v>
      </c>
      <c r="AY204" s="21" t="s">
        <v>190</v>
      </c>
      <c r="BE204" s="203">
        <f t="shared" si="54"/>
        <v>0</v>
      </c>
      <c r="BF204" s="203">
        <f t="shared" si="55"/>
        <v>0</v>
      </c>
      <c r="BG204" s="203">
        <f t="shared" si="56"/>
        <v>0</v>
      </c>
      <c r="BH204" s="203">
        <f t="shared" si="57"/>
        <v>0</v>
      </c>
      <c r="BI204" s="203">
        <f t="shared" si="58"/>
        <v>0</v>
      </c>
      <c r="BJ204" s="21" t="s">
        <v>77</v>
      </c>
      <c r="BK204" s="203">
        <f t="shared" si="59"/>
        <v>0</v>
      </c>
      <c r="BL204" s="21" t="s">
        <v>222</v>
      </c>
      <c r="BM204" s="21" t="s">
        <v>1851</v>
      </c>
    </row>
    <row r="205" spans="2:65" s="1" customFormat="1" ht="25.5" customHeight="1">
      <c r="B205" s="38"/>
      <c r="C205" s="191" t="s">
        <v>593</v>
      </c>
      <c r="D205" s="191" t="s">
        <v>191</v>
      </c>
      <c r="E205" s="192" t="s">
        <v>1728</v>
      </c>
      <c r="F205" s="193" t="s">
        <v>1729</v>
      </c>
      <c r="G205" s="194" t="s">
        <v>194</v>
      </c>
      <c r="H205" s="195">
        <v>3</v>
      </c>
      <c r="I205" s="374">
        <v>0</v>
      </c>
      <c r="J205" s="197">
        <f t="shared" si="50"/>
        <v>0</v>
      </c>
      <c r="K205" s="193" t="s">
        <v>195</v>
      </c>
      <c r="L205" s="198"/>
      <c r="M205" s="373" t="s">
        <v>2970</v>
      </c>
      <c r="N205" s="200" t="s">
        <v>41</v>
      </c>
      <c r="O205" s="39"/>
      <c r="P205" s="201">
        <f t="shared" si="51"/>
        <v>0</v>
      </c>
      <c r="Q205" s="201">
        <v>0</v>
      </c>
      <c r="R205" s="201">
        <f t="shared" si="52"/>
        <v>0</v>
      </c>
      <c r="S205" s="201">
        <v>0</v>
      </c>
      <c r="T205" s="202">
        <f t="shared" si="53"/>
        <v>0</v>
      </c>
      <c r="AR205" s="21" t="s">
        <v>222</v>
      </c>
      <c r="AT205" s="21" t="s">
        <v>191</v>
      </c>
      <c r="AU205" s="21" t="s">
        <v>77</v>
      </c>
      <c r="AY205" s="21" t="s">
        <v>190</v>
      </c>
      <c r="BE205" s="203">
        <f t="shared" si="54"/>
        <v>0</v>
      </c>
      <c r="BF205" s="203">
        <f t="shared" si="55"/>
        <v>0</v>
      </c>
      <c r="BG205" s="203">
        <f t="shared" si="56"/>
        <v>0</v>
      </c>
      <c r="BH205" s="203">
        <f t="shared" si="57"/>
        <v>0</v>
      </c>
      <c r="BI205" s="203">
        <f t="shared" si="58"/>
        <v>0</v>
      </c>
      <c r="BJ205" s="21" t="s">
        <v>77</v>
      </c>
      <c r="BK205" s="203">
        <f t="shared" si="59"/>
        <v>0</v>
      </c>
      <c r="BL205" s="21" t="s">
        <v>222</v>
      </c>
      <c r="BM205" s="21" t="s">
        <v>1852</v>
      </c>
    </row>
    <row r="206" spans="2:65" s="1" customFormat="1" ht="25.5" customHeight="1">
      <c r="B206" s="38"/>
      <c r="C206" s="191" t="s">
        <v>597</v>
      </c>
      <c r="D206" s="191" t="s">
        <v>191</v>
      </c>
      <c r="E206" s="192" t="s">
        <v>1807</v>
      </c>
      <c r="F206" s="193" t="s">
        <v>1808</v>
      </c>
      <c r="G206" s="194" t="s">
        <v>194</v>
      </c>
      <c r="H206" s="195">
        <v>2</v>
      </c>
      <c r="I206" s="374">
        <v>0</v>
      </c>
      <c r="J206" s="197">
        <f t="shared" si="50"/>
        <v>0</v>
      </c>
      <c r="K206" s="193" t="s">
        <v>195</v>
      </c>
      <c r="L206" s="198"/>
      <c r="M206" s="373" t="s">
        <v>2970</v>
      </c>
      <c r="N206" s="200" t="s">
        <v>41</v>
      </c>
      <c r="O206" s="39"/>
      <c r="P206" s="201">
        <f t="shared" si="51"/>
        <v>0</v>
      </c>
      <c r="Q206" s="201">
        <v>0</v>
      </c>
      <c r="R206" s="201">
        <f t="shared" si="52"/>
        <v>0</v>
      </c>
      <c r="S206" s="201">
        <v>0</v>
      </c>
      <c r="T206" s="202">
        <f t="shared" si="53"/>
        <v>0</v>
      </c>
      <c r="AR206" s="21" t="s">
        <v>222</v>
      </c>
      <c r="AT206" s="21" t="s">
        <v>191</v>
      </c>
      <c r="AU206" s="21" t="s">
        <v>77</v>
      </c>
      <c r="AY206" s="21" t="s">
        <v>190</v>
      </c>
      <c r="BE206" s="203">
        <f t="shared" si="54"/>
        <v>0</v>
      </c>
      <c r="BF206" s="203">
        <f t="shared" si="55"/>
        <v>0</v>
      </c>
      <c r="BG206" s="203">
        <f t="shared" si="56"/>
        <v>0</v>
      </c>
      <c r="BH206" s="203">
        <f t="shared" si="57"/>
        <v>0</v>
      </c>
      <c r="BI206" s="203">
        <f t="shared" si="58"/>
        <v>0</v>
      </c>
      <c r="BJ206" s="21" t="s">
        <v>77</v>
      </c>
      <c r="BK206" s="203">
        <f t="shared" si="59"/>
        <v>0</v>
      </c>
      <c r="BL206" s="21" t="s">
        <v>222</v>
      </c>
      <c r="BM206" s="21" t="s">
        <v>1853</v>
      </c>
    </row>
    <row r="207" spans="2:65" s="10" customFormat="1" ht="37.35" customHeight="1">
      <c r="B207" s="177"/>
      <c r="C207" s="178"/>
      <c r="D207" s="179" t="s">
        <v>69</v>
      </c>
      <c r="E207" s="180" t="s">
        <v>1854</v>
      </c>
      <c r="F207" s="180" t="s">
        <v>1855</v>
      </c>
      <c r="G207" s="178"/>
      <c r="H207" s="178"/>
      <c r="I207" s="181"/>
      <c r="J207" s="182">
        <f>BK207</f>
        <v>0</v>
      </c>
      <c r="K207" s="178"/>
      <c r="L207" s="183"/>
      <c r="M207" s="184"/>
      <c r="N207" s="185"/>
      <c r="O207" s="185"/>
      <c r="P207" s="186">
        <f>SUM(P208:P226)</f>
        <v>0</v>
      </c>
      <c r="Q207" s="185"/>
      <c r="R207" s="186">
        <f>SUM(R208:R226)</f>
        <v>0</v>
      </c>
      <c r="S207" s="185"/>
      <c r="T207" s="187">
        <f>SUM(T208:T226)</f>
        <v>0</v>
      </c>
      <c r="AR207" s="188" t="s">
        <v>77</v>
      </c>
      <c r="AT207" s="189" t="s">
        <v>69</v>
      </c>
      <c r="AU207" s="189" t="s">
        <v>70</v>
      </c>
      <c r="AY207" s="188" t="s">
        <v>190</v>
      </c>
      <c r="BK207" s="190">
        <f>SUM(BK208:BK226)</f>
        <v>0</v>
      </c>
    </row>
    <row r="208" spans="2:65" s="1" customFormat="1" ht="25.5" customHeight="1">
      <c r="B208" s="38"/>
      <c r="C208" s="191" t="s">
        <v>601</v>
      </c>
      <c r="D208" s="191" t="s">
        <v>191</v>
      </c>
      <c r="E208" s="192" t="s">
        <v>1686</v>
      </c>
      <c r="F208" s="193" t="s">
        <v>1687</v>
      </c>
      <c r="G208" s="194" t="s">
        <v>194</v>
      </c>
      <c r="H208" s="195">
        <v>1</v>
      </c>
      <c r="I208" s="374">
        <v>0</v>
      </c>
      <c r="J208" s="197">
        <f t="shared" ref="J208:J226" si="60">ROUND(I208*H208,2)</f>
        <v>0</v>
      </c>
      <c r="K208" s="193" t="s">
        <v>195</v>
      </c>
      <c r="L208" s="198"/>
      <c r="M208" s="373" t="s">
        <v>2970</v>
      </c>
      <c r="N208" s="200" t="s">
        <v>41</v>
      </c>
      <c r="O208" s="39"/>
      <c r="P208" s="201">
        <f t="shared" ref="P208:P226" si="61">O208*H208</f>
        <v>0</v>
      </c>
      <c r="Q208" s="201">
        <v>0</v>
      </c>
      <c r="R208" s="201">
        <f t="shared" ref="R208:R226" si="62">Q208*H208</f>
        <v>0</v>
      </c>
      <c r="S208" s="201">
        <v>0</v>
      </c>
      <c r="T208" s="202">
        <f t="shared" ref="T208:T226" si="63">S208*H208</f>
        <v>0</v>
      </c>
      <c r="AR208" s="21" t="s">
        <v>222</v>
      </c>
      <c r="AT208" s="21" t="s">
        <v>191</v>
      </c>
      <c r="AU208" s="21" t="s">
        <v>77</v>
      </c>
      <c r="AY208" s="21" t="s">
        <v>190</v>
      </c>
      <c r="BE208" s="203">
        <f t="shared" ref="BE208:BE226" si="64">IF(N208="základní",J208,0)</f>
        <v>0</v>
      </c>
      <c r="BF208" s="203">
        <f t="shared" ref="BF208:BF226" si="65">IF(N208="snížená",J208,0)</f>
        <v>0</v>
      </c>
      <c r="BG208" s="203">
        <f t="shared" ref="BG208:BG226" si="66">IF(N208="zákl. přenesená",J208,0)</f>
        <v>0</v>
      </c>
      <c r="BH208" s="203">
        <f t="shared" ref="BH208:BH226" si="67">IF(N208="sníž. přenesená",J208,0)</f>
        <v>0</v>
      </c>
      <c r="BI208" s="203">
        <f t="shared" ref="BI208:BI226" si="68">IF(N208="nulová",J208,0)</f>
        <v>0</v>
      </c>
      <c r="BJ208" s="21" t="s">
        <v>77</v>
      </c>
      <c r="BK208" s="203">
        <f t="shared" ref="BK208:BK226" si="69">ROUND(I208*H208,2)</f>
        <v>0</v>
      </c>
      <c r="BL208" s="21" t="s">
        <v>222</v>
      </c>
      <c r="BM208" s="21" t="s">
        <v>1856</v>
      </c>
    </row>
    <row r="209" spans="2:65" s="1" customFormat="1" ht="25.5" customHeight="1">
      <c r="B209" s="38"/>
      <c r="C209" s="191" t="s">
        <v>605</v>
      </c>
      <c r="D209" s="191" t="s">
        <v>191</v>
      </c>
      <c r="E209" s="192" t="s">
        <v>1689</v>
      </c>
      <c r="F209" s="193" t="s">
        <v>1690</v>
      </c>
      <c r="G209" s="194" t="s">
        <v>194</v>
      </c>
      <c r="H209" s="195">
        <v>1</v>
      </c>
      <c r="I209" s="374">
        <v>0</v>
      </c>
      <c r="J209" s="197">
        <f t="shared" si="60"/>
        <v>0</v>
      </c>
      <c r="K209" s="193" t="s">
        <v>195</v>
      </c>
      <c r="L209" s="198"/>
      <c r="M209" s="373" t="s">
        <v>2970</v>
      </c>
      <c r="N209" s="200" t="s">
        <v>41</v>
      </c>
      <c r="O209" s="39"/>
      <c r="P209" s="201">
        <f t="shared" si="61"/>
        <v>0</v>
      </c>
      <c r="Q209" s="201">
        <v>0</v>
      </c>
      <c r="R209" s="201">
        <f t="shared" si="62"/>
        <v>0</v>
      </c>
      <c r="S209" s="201">
        <v>0</v>
      </c>
      <c r="T209" s="202">
        <f t="shared" si="63"/>
        <v>0</v>
      </c>
      <c r="AR209" s="21" t="s">
        <v>222</v>
      </c>
      <c r="AT209" s="21" t="s">
        <v>191</v>
      </c>
      <c r="AU209" s="21" t="s">
        <v>77</v>
      </c>
      <c r="AY209" s="21" t="s">
        <v>190</v>
      </c>
      <c r="BE209" s="203">
        <f t="shared" si="64"/>
        <v>0</v>
      </c>
      <c r="BF209" s="203">
        <f t="shared" si="65"/>
        <v>0</v>
      </c>
      <c r="BG209" s="203">
        <f t="shared" si="66"/>
        <v>0</v>
      </c>
      <c r="BH209" s="203">
        <f t="shared" si="67"/>
        <v>0</v>
      </c>
      <c r="BI209" s="203">
        <f t="shared" si="68"/>
        <v>0</v>
      </c>
      <c r="BJ209" s="21" t="s">
        <v>77</v>
      </c>
      <c r="BK209" s="203">
        <f t="shared" si="69"/>
        <v>0</v>
      </c>
      <c r="BL209" s="21" t="s">
        <v>222</v>
      </c>
      <c r="BM209" s="21" t="s">
        <v>1857</v>
      </c>
    </row>
    <row r="210" spans="2:65" s="1" customFormat="1" ht="25.5" customHeight="1">
      <c r="B210" s="38"/>
      <c r="C210" s="191" t="s">
        <v>609</v>
      </c>
      <c r="D210" s="191" t="s">
        <v>191</v>
      </c>
      <c r="E210" s="192" t="s">
        <v>1692</v>
      </c>
      <c r="F210" s="193" t="s">
        <v>1693</v>
      </c>
      <c r="G210" s="194" t="s">
        <v>194</v>
      </c>
      <c r="H210" s="195">
        <v>1</v>
      </c>
      <c r="I210" s="374">
        <v>0</v>
      </c>
      <c r="J210" s="197">
        <f t="shared" si="60"/>
        <v>0</v>
      </c>
      <c r="K210" s="193" t="s">
        <v>195</v>
      </c>
      <c r="L210" s="198"/>
      <c r="M210" s="373" t="s">
        <v>2970</v>
      </c>
      <c r="N210" s="200" t="s">
        <v>41</v>
      </c>
      <c r="O210" s="39"/>
      <c r="P210" s="201">
        <f t="shared" si="61"/>
        <v>0</v>
      </c>
      <c r="Q210" s="201">
        <v>0</v>
      </c>
      <c r="R210" s="201">
        <f t="shared" si="62"/>
        <v>0</v>
      </c>
      <c r="S210" s="201">
        <v>0</v>
      </c>
      <c r="T210" s="202">
        <f t="shared" si="63"/>
        <v>0</v>
      </c>
      <c r="AR210" s="21" t="s">
        <v>222</v>
      </c>
      <c r="AT210" s="21" t="s">
        <v>191</v>
      </c>
      <c r="AU210" s="21" t="s">
        <v>77</v>
      </c>
      <c r="AY210" s="21" t="s">
        <v>190</v>
      </c>
      <c r="BE210" s="203">
        <f t="shared" si="64"/>
        <v>0</v>
      </c>
      <c r="BF210" s="203">
        <f t="shared" si="65"/>
        <v>0</v>
      </c>
      <c r="BG210" s="203">
        <f t="shared" si="66"/>
        <v>0</v>
      </c>
      <c r="BH210" s="203">
        <f t="shared" si="67"/>
        <v>0</v>
      </c>
      <c r="BI210" s="203">
        <f t="shared" si="68"/>
        <v>0</v>
      </c>
      <c r="BJ210" s="21" t="s">
        <v>77</v>
      </c>
      <c r="BK210" s="203">
        <f t="shared" si="69"/>
        <v>0</v>
      </c>
      <c r="BL210" s="21" t="s">
        <v>222</v>
      </c>
      <c r="BM210" s="21" t="s">
        <v>1858</v>
      </c>
    </row>
    <row r="211" spans="2:65" s="1" customFormat="1" ht="16.5" customHeight="1">
      <c r="B211" s="38"/>
      <c r="C211" s="191" t="s">
        <v>613</v>
      </c>
      <c r="D211" s="191" t="s">
        <v>191</v>
      </c>
      <c r="E211" s="192" t="s">
        <v>1735</v>
      </c>
      <c r="F211" s="193" t="s">
        <v>1736</v>
      </c>
      <c r="G211" s="194" t="s">
        <v>194</v>
      </c>
      <c r="H211" s="195">
        <v>1</v>
      </c>
      <c r="I211" s="374">
        <v>0</v>
      </c>
      <c r="J211" s="197">
        <f t="shared" si="60"/>
        <v>0</v>
      </c>
      <c r="K211" s="193" t="s">
        <v>195</v>
      </c>
      <c r="L211" s="198"/>
      <c r="M211" s="373" t="s">
        <v>2970</v>
      </c>
      <c r="N211" s="200" t="s">
        <v>41</v>
      </c>
      <c r="O211" s="39"/>
      <c r="P211" s="201">
        <f t="shared" si="61"/>
        <v>0</v>
      </c>
      <c r="Q211" s="201">
        <v>0</v>
      </c>
      <c r="R211" s="201">
        <f t="shared" si="62"/>
        <v>0</v>
      </c>
      <c r="S211" s="201">
        <v>0</v>
      </c>
      <c r="T211" s="202">
        <f t="shared" si="63"/>
        <v>0</v>
      </c>
      <c r="AR211" s="21" t="s">
        <v>222</v>
      </c>
      <c r="AT211" s="21" t="s">
        <v>191</v>
      </c>
      <c r="AU211" s="21" t="s">
        <v>77</v>
      </c>
      <c r="AY211" s="21" t="s">
        <v>190</v>
      </c>
      <c r="BE211" s="203">
        <f t="shared" si="64"/>
        <v>0</v>
      </c>
      <c r="BF211" s="203">
        <f t="shared" si="65"/>
        <v>0</v>
      </c>
      <c r="BG211" s="203">
        <f t="shared" si="66"/>
        <v>0</v>
      </c>
      <c r="BH211" s="203">
        <f t="shared" si="67"/>
        <v>0</v>
      </c>
      <c r="BI211" s="203">
        <f t="shared" si="68"/>
        <v>0</v>
      </c>
      <c r="BJ211" s="21" t="s">
        <v>77</v>
      </c>
      <c r="BK211" s="203">
        <f t="shared" si="69"/>
        <v>0</v>
      </c>
      <c r="BL211" s="21" t="s">
        <v>222</v>
      </c>
      <c r="BM211" s="21" t="s">
        <v>1859</v>
      </c>
    </row>
    <row r="212" spans="2:65" s="1" customFormat="1" ht="16.5" customHeight="1">
      <c r="B212" s="38"/>
      <c r="C212" s="191" t="s">
        <v>617</v>
      </c>
      <c r="D212" s="191" t="s">
        <v>191</v>
      </c>
      <c r="E212" s="192" t="s">
        <v>1695</v>
      </c>
      <c r="F212" s="193" t="s">
        <v>1696</v>
      </c>
      <c r="G212" s="194" t="s">
        <v>194</v>
      </c>
      <c r="H212" s="195">
        <v>1</v>
      </c>
      <c r="I212" s="374">
        <v>0</v>
      </c>
      <c r="J212" s="197">
        <f t="shared" si="60"/>
        <v>0</v>
      </c>
      <c r="K212" s="193" t="s">
        <v>195</v>
      </c>
      <c r="L212" s="198"/>
      <c r="M212" s="373" t="s">
        <v>2970</v>
      </c>
      <c r="N212" s="200" t="s">
        <v>41</v>
      </c>
      <c r="O212" s="39"/>
      <c r="P212" s="201">
        <f t="shared" si="61"/>
        <v>0</v>
      </c>
      <c r="Q212" s="201">
        <v>0</v>
      </c>
      <c r="R212" s="201">
        <f t="shared" si="62"/>
        <v>0</v>
      </c>
      <c r="S212" s="201">
        <v>0</v>
      </c>
      <c r="T212" s="202">
        <f t="shared" si="63"/>
        <v>0</v>
      </c>
      <c r="AR212" s="21" t="s">
        <v>222</v>
      </c>
      <c r="AT212" s="21" t="s">
        <v>191</v>
      </c>
      <c r="AU212" s="21" t="s">
        <v>77</v>
      </c>
      <c r="AY212" s="21" t="s">
        <v>190</v>
      </c>
      <c r="BE212" s="203">
        <f t="shared" si="64"/>
        <v>0</v>
      </c>
      <c r="BF212" s="203">
        <f t="shared" si="65"/>
        <v>0</v>
      </c>
      <c r="BG212" s="203">
        <f t="shared" si="66"/>
        <v>0</v>
      </c>
      <c r="BH212" s="203">
        <f t="shared" si="67"/>
        <v>0</v>
      </c>
      <c r="BI212" s="203">
        <f t="shared" si="68"/>
        <v>0</v>
      </c>
      <c r="BJ212" s="21" t="s">
        <v>77</v>
      </c>
      <c r="BK212" s="203">
        <f t="shared" si="69"/>
        <v>0</v>
      </c>
      <c r="BL212" s="21" t="s">
        <v>222</v>
      </c>
      <c r="BM212" s="21" t="s">
        <v>1860</v>
      </c>
    </row>
    <row r="213" spans="2:65" s="1" customFormat="1" ht="16.5" customHeight="1">
      <c r="B213" s="38"/>
      <c r="C213" s="191" t="s">
        <v>621</v>
      </c>
      <c r="D213" s="191" t="s">
        <v>191</v>
      </c>
      <c r="E213" s="192" t="s">
        <v>1698</v>
      </c>
      <c r="F213" s="193" t="s">
        <v>1699</v>
      </c>
      <c r="G213" s="194" t="s">
        <v>194</v>
      </c>
      <c r="H213" s="195">
        <v>1</v>
      </c>
      <c r="I213" s="374">
        <v>0</v>
      </c>
      <c r="J213" s="197">
        <f t="shared" si="60"/>
        <v>0</v>
      </c>
      <c r="K213" s="193" t="s">
        <v>195</v>
      </c>
      <c r="L213" s="198"/>
      <c r="M213" s="373" t="s">
        <v>2970</v>
      </c>
      <c r="N213" s="200" t="s">
        <v>41</v>
      </c>
      <c r="O213" s="39"/>
      <c r="P213" s="201">
        <f t="shared" si="61"/>
        <v>0</v>
      </c>
      <c r="Q213" s="201">
        <v>0</v>
      </c>
      <c r="R213" s="201">
        <f t="shared" si="62"/>
        <v>0</v>
      </c>
      <c r="S213" s="201">
        <v>0</v>
      </c>
      <c r="T213" s="202">
        <f t="shared" si="63"/>
        <v>0</v>
      </c>
      <c r="AR213" s="21" t="s">
        <v>222</v>
      </c>
      <c r="AT213" s="21" t="s">
        <v>191</v>
      </c>
      <c r="AU213" s="21" t="s">
        <v>77</v>
      </c>
      <c r="AY213" s="21" t="s">
        <v>190</v>
      </c>
      <c r="BE213" s="203">
        <f t="shared" si="64"/>
        <v>0</v>
      </c>
      <c r="BF213" s="203">
        <f t="shared" si="65"/>
        <v>0</v>
      </c>
      <c r="BG213" s="203">
        <f t="shared" si="66"/>
        <v>0</v>
      </c>
      <c r="BH213" s="203">
        <f t="shared" si="67"/>
        <v>0</v>
      </c>
      <c r="BI213" s="203">
        <f t="shared" si="68"/>
        <v>0</v>
      </c>
      <c r="BJ213" s="21" t="s">
        <v>77</v>
      </c>
      <c r="BK213" s="203">
        <f t="shared" si="69"/>
        <v>0</v>
      </c>
      <c r="BL213" s="21" t="s">
        <v>222</v>
      </c>
      <c r="BM213" s="21" t="s">
        <v>1861</v>
      </c>
    </row>
    <row r="214" spans="2:65" s="1" customFormat="1" ht="16.5" customHeight="1">
      <c r="B214" s="38"/>
      <c r="C214" s="191" t="s">
        <v>625</v>
      </c>
      <c r="D214" s="191" t="s">
        <v>191</v>
      </c>
      <c r="E214" s="192" t="s">
        <v>1740</v>
      </c>
      <c r="F214" s="193" t="s">
        <v>1741</v>
      </c>
      <c r="G214" s="194" t="s">
        <v>194</v>
      </c>
      <c r="H214" s="195">
        <v>1</v>
      </c>
      <c r="I214" s="374">
        <v>0</v>
      </c>
      <c r="J214" s="197">
        <f t="shared" si="60"/>
        <v>0</v>
      </c>
      <c r="K214" s="193" t="s">
        <v>195</v>
      </c>
      <c r="L214" s="198"/>
      <c r="M214" s="373" t="s">
        <v>2970</v>
      </c>
      <c r="N214" s="200" t="s">
        <v>41</v>
      </c>
      <c r="O214" s="39"/>
      <c r="P214" s="201">
        <f t="shared" si="61"/>
        <v>0</v>
      </c>
      <c r="Q214" s="201">
        <v>0</v>
      </c>
      <c r="R214" s="201">
        <f t="shared" si="62"/>
        <v>0</v>
      </c>
      <c r="S214" s="201">
        <v>0</v>
      </c>
      <c r="T214" s="202">
        <f t="shared" si="63"/>
        <v>0</v>
      </c>
      <c r="AR214" s="21" t="s">
        <v>222</v>
      </c>
      <c r="AT214" s="21" t="s">
        <v>191</v>
      </c>
      <c r="AU214" s="21" t="s">
        <v>77</v>
      </c>
      <c r="AY214" s="21" t="s">
        <v>190</v>
      </c>
      <c r="BE214" s="203">
        <f t="shared" si="64"/>
        <v>0</v>
      </c>
      <c r="BF214" s="203">
        <f t="shared" si="65"/>
        <v>0</v>
      </c>
      <c r="BG214" s="203">
        <f t="shared" si="66"/>
        <v>0</v>
      </c>
      <c r="BH214" s="203">
        <f t="shared" si="67"/>
        <v>0</v>
      </c>
      <c r="BI214" s="203">
        <f t="shared" si="68"/>
        <v>0</v>
      </c>
      <c r="BJ214" s="21" t="s">
        <v>77</v>
      </c>
      <c r="BK214" s="203">
        <f t="shared" si="69"/>
        <v>0</v>
      </c>
      <c r="BL214" s="21" t="s">
        <v>222</v>
      </c>
      <c r="BM214" s="21" t="s">
        <v>1862</v>
      </c>
    </row>
    <row r="215" spans="2:65" s="1" customFormat="1" ht="25.5" customHeight="1">
      <c r="B215" s="38"/>
      <c r="C215" s="191" t="s">
        <v>629</v>
      </c>
      <c r="D215" s="191" t="s">
        <v>191</v>
      </c>
      <c r="E215" s="192" t="s">
        <v>1701</v>
      </c>
      <c r="F215" s="193" t="s">
        <v>1702</v>
      </c>
      <c r="G215" s="194" t="s">
        <v>194</v>
      </c>
      <c r="H215" s="195">
        <v>8</v>
      </c>
      <c r="I215" s="374">
        <v>0</v>
      </c>
      <c r="J215" s="197">
        <f t="shared" si="60"/>
        <v>0</v>
      </c>
      <c r="K215" s="193" t="s">
        <v>195</v>
      </c>
      <c r="L215" s="198"/>
      <c r="M215" s="373" t="s">
        <v>2970</v>
      </c>
      <c r="N215" s="200" t="s">
        <v>41</v>
      </c>
      <c r="O215" s="39"/>
      <c r="P215" s="201">
        <f t="shared" si="61"/>
        <v>0</v>
      </c>
      <c r="Q215" s="201">
        <v>0</v>
      </c>
      <c r="R215" s="201">
        <f t="shared" si="62"/>
        <v>0</v>
      </c>
      <c r="S215" s="201">
        <v>0</v>
      </c>
      <c r="T215" s="202">
        <f t="shared" si="63"/>
        <v>0</v>
      </c>
      <c r="AR215" s="21" t="s">
        <v>222</v>
      </c>
      <c r="AT215" s="21" t="s">
        <v>191</v>
      </c>
      <c r="AU215" s="21" t="s">
        <v>77</v>
      </c>
      <c r="AY215" s="21" t="s">
        <v>190</v>
      </c>
      <c r="BE215" s="203">
        <f t="shared" si="64"/>
        <v>0</v>
      </c>
      <c r="BF215" s="203">
        <f t="shared" si="65"/>
        <v>0</v>
      </c>
      <c r="BG215" s="203">
        <f t="shared" si="66"/>
        <v>0</v>
      </c>
      <c r="BH215" s="203">
        <f t="shared" si="67"/>
        <v>0</v>
      </c>
      <c r="BI215" s="203">
        <f t="shared" si="68"/>
        <v>0</v>
      </c>
      <c r="BJ215" s="21" t="s">
        <v>77</v>
      </c>
      <c r="BK215" s="203">
        <f t="shared" si="69"/>
        <v>0</v>
      </c>
      <c r="BL215" s="21" t="s">
        <v>222</v>
      </c>
      <c r="BM215" s="21" t="s">
        <v>1863</v>
      </c>
    </row>
    <row r="216" spans="2:65" s="1" customFormat="1" ht="25.5" customHeight="1">
      <c r="B216" s="38"/>
      <c r="C216" s="191" t="s">
        <v>633</v>
      </c>
      <c r="D216" s="191" t="s">
        <v>191</v>
      </c>
      <c r="E216" s="192" t="s">
        <v>1704</v>
      </c>
      <c r="F216" s="193" t="s">
        <v>1705</v>
      </c>
      <c r="G216" s="194" t="s">
        <v>194</v>
      </c>
      <c r="H216" s="195">
        <v>2</v>
      </c>
      <c r="I216" s="374">
        <v>0</v>
      </c>
      <c r="J216" s="197">
        <f t="shared" si="60"/>
        <v>0</v>
      </c>
      <c r="K216" s="193" t="s">
        <v>195</v>
      </c>
      <c r="L216" s="198"/>
      <c r="M216" s="373" t="s">
        <v>2970</v>
      </c>
      <c r="N216" s="200" t="s">
        <v>41</v>
      </c>
      <c r="O216" s="39"/>
      <c r="P216" s="201">
        <f t="shared" si="61"/>
        <v>0</v>
      </c>
      <c r="Q216" s="201">
        <v>0</v>
      </c>
      <c r="R216" s="201">
        <f t="shared" si="62"/>
        <v>0</v>
      </c>
      <c r="S216" s="201">
        <v>0</v>
      </c>
      <c r="T216" s="202">
        <f t="shared" si="63"/>
        <v>0</v>
      </c>
      <c r="AR216" s="21" t="s">
        <v>222</v>
      </c>
      <c r="AT216" s="21" t="s">
        <v>191</v>
      </c>
      <c r="AU216" s="21" t="s">
        <v>77</v>
      </c>
      <c r="AY216" s="21" t="s">
        <v>190</v>
      </c>
      <c r="BE216" s="203">
        <f t="shared" si="64"/>
        <v>0</v>
      </c>
      <c r="BF216" s="203">
        <f t="shared" si="65"/>
        <v>0</v>
      </c>
      <c r="BG216" s="203">
        <f t="shared" si="66"/>
        <v>0</v>
      </c>
      <c r="BH216" s="203">
        <f t="shared" si="67"/>
        <v>0</v>
      </c>
      <c r="BI216" s="203">
        <f t="shared" si="68"/>
        <v>0</v>
      </c>
      <c r="BJ216" s="21" t="s">
        <v>77</v>
      </c>
      <c r="BK216" s="203">
        <f t="shared" si="69"/>
        <v>0</v>
      </c>
      <c r="BL216" s="21" t="s">
        <v>222</v>
      </c>
      <c r="BM216" s="21" t="s">
        <v>1864</v>
      </c>
    </row>
    <row r="217" spans="2:65" s="1" customFormat="1" ht="25.5" customHeight="1">
      <c r="B217" s="38"/>
      <c r="C217" s="191" t="s">
        <v>637</v>
      </c>
      <c r="D217" s="191" t="s">
        <v>191</v>
      </c>
      <c r="E217" s="192" t="s">
        <v>1707</v>
      </c>
      <c r="F217" s="193" t="s">
        <v>1708</v>
      </c>
      <c r="G217" s="194" t="s">
        <v>194</v>
      </c>
      <c r="H217" s="195">
        <v>4</v>
      </c>
      <c r="I217" s="374">
        <v>0</v>
      </c>
      <c r="J217" s="197">
        <f t="shared" si="60"/>
        <v>0</v>
      </c>
      <c r="K217" s="193" t="s">
        <v>195</v>
      </c>
      <c r="L217" s="198"/>
      <c r="M217" s="373" t="s">
        <v>2970</v>
      </c>
      <c r="N217" s="200" t="s">
        <v>41</v>
      </c>
      <c r="O217" s="39"/>
      <c r="P217" s="201">
        <f t="shared" si="61"/>
        <v>0</v>
      </c>
      <c r="Q217" s="201">
        <v>0</v>
      </c>
      <c r="R217" s="201">
        <f t="shared" si="62"/>
        <v>0</v>
      </c>
      <c r="S217" s="201">
        <v>0</v>
      </c>
      <c r="T217" s="202">
        <f t="shared" si="63"/>
        <v>0</v>
      </c>
      <c r="AR217" s="21" t="s">
        <v>222</v>
      </c>
      <c r="AT217" s="21" t="s">
        <v>191</v>
      </c>
      <c r="AU217" s="21" t="s">
        <v>77</v>
      </c>
      <c r="AY217" s="21" t="s">
        <v>190</v>
      </c>
      <c r="BE217" s="203">
        <f t="shared" si="64"/>
        <v>0</v>
      </c>
      <c r="BF217" s="203">
        <f t="shared" si="65"/>
        <v>0</v>
      </c>
      <c r="BG217" s="203">
        <f t="shared" si="66"/>
        <v>0</v>
      </c>
      <c r="BH217" s="203">
        <f t="shared" si="67"/>
        <v>0</v>
      </c>
      <c r="BI217" s="203">
        <f t="shared" si="68"/>
        <v>0</v>
      </c>
      <c r="BJ217" s="21" t="s">
        <v>77</v>
      </c>
      <c r="BK217" s="203">
        <f t="shared" si="69"/>
        <v>0</v>
      </c>
      <c r="BL217" s="21" t="s">
        <v>222</v>
      </c>
      <c r="BM217" s="21" t="s">
        <v>1865</v>
      </c>
    </row>
    <row r="218" spans="2:65" s="1" customFormat="1" ht="16.5" customHeight="1">
      <c r="B218" s="38"/>
      <c r="C218" s="191" t="s">
        <v>641</v>
      </c>
      <c r="D218" s="191" t="s">
        <v>191</v>
      </c>
      <c r="E218" s="192" t="s">
        <v>1710</v>
      </c>
      <c r="F218" s="193" t="s">
        <v>1711</v>
      </c>
      <c r="G218" s="194" t="s">
        <v>194</v>
      </c>
      <c r="H218" s="195">
        <v>1</v>
      </c>
      <c r="I218" s="374">
        <v>0</v>
      </c>
      <c r="J218" s="197">
        <f t="shared" si="60"/>
        <v>0</v>
      </c>
      <c r="K218" s="193" t="s">
        <v>195</v>
      </c>
      <c r="L218" s="198"/>
      <c r="M218" s="373" t="s">
        <v>2970</v>
      </c>
      <c r="N218" s="200" t="s">
        <v>41</v>
      </c>
      <c r="O218" s="39"/>
      <c r="P218" s="201">
        <f t="shared" si="61"/>
        <v>0</v>
      </c>
      <c r="Q218" s="201">
        <v>0</v>
      </c>
      <c r="R218" s="201">
        <f t="shared" si="62"/>
        <v>0</v>
      </c>
      <c r="S218" s="201">
        <v>0</v>
      </c>
      <c r="T218" s="202">
        <f t="shared" si="63"/>
        <v>0</v>
      </c>
      <c r="AR218" s="21" t="s">
        <v>222</v>
      </c>
      <c r="AT218" s="21" t="s">
        <v>191</v>
      </c>
      <c r="AU218" s="21" t="s">
        <v>77</v>
      </c>
      <c r="AY218" s="21" t="s">
        <v>190</v>
      </c>
      <c r="BE218" s="203">
        <f t="shared" si="64"/>
        <v>0</v>
      </c>
      <c r="BF218" s="203">
        <f t="shared" si="65"/>
        <v>0</v>
      </c>
      <c r="BG218" s="203">
        <f t="shared" si="66"/>
        <v>0</v>
      </c>
      <c r="BH218" s="203">
        <f t="shared" si="67"/>
        <v>0</v>
      </c>
      <c r="BI218" s="203">
        <f t="shared" si="68"/>
        <v>0</v>
      </c>
      <c r="BJ218" s="21" t="s">
        <v>77</v>
      </c>
      <c r="BK218" s="203">
        <f t="shared" si="69"/>
        <v>0</v>
      </c>
      <c r="BL218" s="21" t="s">
        <v>222</v>
      </c>
      <c r="BM218" s="21" t="s">
        <v>1866</v>
      </c>
    </row>
    <row r="219" spans="2:65" s="1" customFormat="1" ht="16.5" customHeight="1">
      <c r="B219" s="38"/>
      <c r="C219" s="191" t="s">
        <v>647</v>
      </c>
      <c r="D219" s="191" t="s">
        <v>191</v>
      </c>
      <c r="E219" s="192" t="s">
        <v>1713</v>
      </c>
      <c r="F219" s="193" t="s">
        <v>1714</v>
      </c>
      <c r="G219" s="194" t="s">
        <v>194</v>
      </c>
      <c r="H219" s="195">
        <v>1</v>
      </c>
      <c r="I219" s="374">
        <v>0</v>
      </c>
      <c r="J219" s="197">
        <f t="shared" si="60"/>
        <v>0</v>
      </c>
      <c r="K219" s="193" t="s">
        <v>195</v>
      </c>
      <c r="L219" s="198"/>
      <c r="M219" s="373" t="s">
        <v>2970</v>
      </c>
      <c r="N219" s="200" t="s">
        <v>41</v>
      </c>
      <c r="O219" s="39"/>
      <c r="P219" s="201">
        <f t="shared" si="61"/>
        <v>0</v>
      </c>
      <c r="Q219" s="201">
        <v>0</v>
      </c>
      <c r="R219" s="201">
        <f t="shared" si="62"/>
        <v>0</v>
      </c>
      <c r="S219" s="201">
        <v>0</v>
      </c>
      <c r="T219" s="202">
        <f t="shared" si="63"/>
        <v>0</v>
      </c>
      <c r="AR219" s="21" t="s">
        <v>222</v>
      </c>
      <c r="AT219" s="21" t="s">
        <v>191</v>
      </c>
      <c r="AU219" s="21" t="s">
        <v>77</v>
      </c>
      <c r="AY219" s="21" t="s">
        <v>190</v>
      </c>
      <c r="BE219" s="203">
        <f t="shared" si="64"/>
        <v>0</v>
      </c>
      <c r="BF219" s="203">
        <f t="shared" si="65"/>
        <v>0</v>
      </c>
      <c r="BG219" s="203">
        <f t="shared" si="66"/>
        <v>0</v>
      </c>
      <c r="BH219" s="203">
        <f t="shared" si="67"/>
        <v>0</v>
      </c>
      <c r="BI219" s="203">
        <f t="shared" si="68"/>
        <v>0</v>
      </c>
      <c r="BJ219" s="21" t="s">
        <v>77</v>
      </c>
      <c r="BK219" s="203">
        <f t="shared" si="69"/>
        <v>0</v>
      </c>
      <c r="BL219" s="21" t="s">
        <v>222</v>
      </c>
      <c r="BM219" s="21" t="s">
        <v>1867</v>
      </c>
    </row>
    <row r="220" spans="2:65" s="1" customFormat="1" ht="16.5" customHeight="1">
      <c r="B220" s="38"/>
      <c r="C220" s="191" t="s">
        <v>652</v>
      </c>
      <c r="D220" s="191" t="s">
        <v>191</v>
      </c>
      <c r="E220" s="192" t="s">
        <v>1748</v>
      </c>
      <c r="F220" s="193" t="s">
        <v>1749</v>
      </c>
      <c r="G220" s="194" t="s">
        <v>194</v>
      </c>
      <c r="H220" s="195">
        <v>1</v>
      </c>
      <c r="I220" s="374">
        <v>0</v>
      </c>
      <c r="J220" s="197">
        <f t="shared" si="60"/>
        <v>0</v>
      </c>
      <c r="K220" s="193" t="s">
        <v>195</v>
      </c>
      <c r="L220" s="198"/>
      <c r="M220" s="373" t="s">
        <v>2970</v>
      </c>
      <c r="N220" s="200" t="s">
        <v>41</v>
      </c>
      <c r="O220" s="39"/>
      <c r="P220" s="201">
        <f t="shared" si="61"/>
        <v>0</v>
      </c>
      <c r="Q220" s="201">
        <v>0</v>
      </c>
      <c r="R220" s="201">
        <f t="shared" si="62"/>
        <v>0</v>
      </c>
      <c r="S220" s="201">
        <v>0</v>
      </c>
      <c r="T220" s="202">
        <f t="shared" si="63"/>
        <v>0</v>
      </c>
      <c r="AR220" s="21" t="s">
        <v>222</v>
      </c>
      <c r="AT220" s="21" t="s">
        <v>191</v>
      </c>
      <c r="AU220" s="21" t="s">
        <v>77</v>
      </c>
      <c r="AY220" s="21" t="s">
        <v>190</v>
      </c>
      <c r="BE220" s="203">
        <f t="shared" si="64"/>
        <v>0</v>
      </c>
      <c r="BF220" s="203">
        <f t="shared" si="65"/>
        <v>0</v>
      </c>
      <c r="BG220" s="203">
        <f t="shared" si="66"/>
        <v>0</v>
      </c>
      <c r="BH220" s="203">
        <f t="shared" si="67"/>
        <v>0</v>
      </c>
      <c r="BI220" s="203">
        <f t="shared" si="68"/>
        <v>0</v>
      </c>
      <c r="BJ220" s="21" t="s">
        <v>77</v>
      </c>
      <c r="BK220" s="203">
        <f t="shared" si="69"/>
        <v>0</v>
      </c>
      <c r="BL220" s="21" t="s">
        <v>222</v>
      </c>
      <c r="BM220" s="21" t="s">
        <v>1868</v>
      </c>
    </row>
    <row r="221" spans="2:65" s="1" customFormat="1" ht="25.5" customHeight="1">
      <c r="B221" s="38"/>
      <c r="C221" s="191" t="s">
        <v>656</v>
      </c>
      <c r="D221" s="191" t="s">
        <v>191</v>
      </c>
      <c r="E221" s="192" t="s">
        <v>1716</v>
      </c>
      <c r="F221" s="193" t="s">
        <v>1717</v>
      </c>
      <c r="G221" s="194" t="s">
        <v>194</v>
      </c>
      <c r="H221" s="195">
        <v>1</v>
      </c>
      <c r="I221" s="374">
        <v>0</v>
      </c>
      <c r="J221" s="197">
        <f t="shared" si="60"/>
        <v>0</v>
      </c>
      <c r="K221" s="193" t="s">
        <v>195</v>
      </c>
      <c r="L221" s="198"/>
      <c r="M221" s="373" t="s">
        <v>2970</v>
      </c>
      <c r="N221" s="200" t="s">
        <v>41</v>
      </c>
      <c r="O221" s="39"/>
      <c r="P221" s="201">
        <f t="shared" si="61"/>
        <v>0</v>
      </c>
      <c r="Q221" s="201">
        <v>0</v>
      </c>
      <c r="R221" s="201">
        <f t="shared" si="62"/>
        <v>0</v>
      </c>
      <c r="S221" s="201">
        <v>0</v>
      </c>
      <c r="T221" s="202">
        <f t="shared" si="63"/>
        <v>0</v>
      </c>
      <c r="AR221" s="21" t="s">
        <v>222</v>
      </c>
      <c r="AT221" s="21" t="s">
        <v>191</v>
      </c>
      <c r="AU221" s="21" t="s">
        <v>77</v>
      </c>
      <c r="AY221" s="21" t="s">
        <v>190</v>
      </c>
      <c r="BE221" s="203">
        <f t="shared" si="64"/>
        <v>0</v>
      </c>
      <c r="BF221" s="203">
        <f t="shared" si="65"/>
        <v>0</v>
      </c>
      <c r="BG221" s="203">
        <f t="shared" si="66"/>
        <v>0</v>
      </c>
      <c r="BH221" s="203">
        <f t="shared" si="67"/>
        <v>0</v>
      </c>
      <c r="BI221" s="203">
        <f t="shared" si="68"/>
        <v>0</v>
      </c>
      <c r="BJ221" s="21" t="s">
        <v>77</v>
      </c>
      <c r="BK221" s="203">
        <f t="shared" si="69"/>
        <v>0</v>
      </c>
      <c r="BL221" s="21" t="s">
        <v>222</v>
      </c>
      <c r="BM221" s="21" t="s">
        <v>1869</v>
      </c>
    </row>
    <row r="222" spans="2:65" s="1" customFormat="1" ht="16.5" customHeight="1">
      <c r="B222" s="38"/>
      <c r="C222" s="191" t="s">
        <v>660</v>
      </c>
      <c r="D222" s="191" t="s">
        <v>191</v>
      </c>
      <c r="E222" s="192" t="s">
        <v>1719</v>
      </c>
      <c r="F222" s="193" t="s">
        <v>1720</v>
      </c>
      <c r="G222" s="194" t="s">
        <v>194</v>
      </c>
      <c r="H222" s="195">
        <v>4</v>
      </c>
      <c r="I222" s="374">
        <v>0</v>
      </c>
      <c r="J222" s="197">
        <f t="shared" si="60"/>
        <v>0</v>
      </c>
      <c r="K222" s="193" t="s">
        <v>21</v>
      </c>
      <c r="L222" s="198"/>
      <c r="M222" s="373" t="s">
        <v>2970</v>
      </c>
      <c r="N222" s="200" t="s">
        <v>41</v>
      </c>
      <c r="O222" s="39"/>
      <c r="P222" s="201">
        <f t="shared" si="61"/>
        <v>0</v>
      </c>
      <c r="Q222" s="201">
        <v>0</v>
      </c>
      <c r="R222" s="201">
        <f t="shared" si="62"/>
        <v>0</v>
      </c>
      <c r="S222" s="201">
        <v>0</v>
      </c>
      <c r="T222" s="202">
        <f t="shared" si="63"/>
        <v>0</v>
      </c>
      <c r="AR222" s="21" t="s">
        <v>222</v>
      </c>
      <c r="AT222" s="21" t="s">
        <v>191</v>
      </c>
      <c r="AU222" s="21" t="s">
        <v>77</v>
      </c>
      <c r="AY222" s="21" t="s">
        <v>190</v>
      </c>
      <c r="BE222" s="203">
        <f t="shared" si="64"/>
        <v>0</v>
      </c>
      <c r="BF222" s="203">
        <f t="shared" si="65"/>
        <v>0</v>
      </c>
      <c r="BG222" s="203">
        <f t="shared" si="66"/>
        <v>0</v>
      </c>
      <c r="BH222" s="203">
        <f t="shared" si="67"/>
        <v>0</v>
      </c>
      <c r="BI222" s="203">
        <f t="shared" si="68"/>
        <v>0</v>
      </c>
      <c r="BJ222" s="21" t="s">
        <v>77</v>
      </c>
      <c r="BK222" s="203">
        <f t="shared" si="69"/>
        <v>0</v>
      </c>
      <c r="BL222" s="21" t="s">
        <v>222</v>
      </c>
      <c r="BM222" s="21" t="s">
        <v>1870</v>
      </c>
    </row>
    <row r="223" spans="2:65" s="1" customFormat="1" ht="25.5" customHeight="1">
      <c r="B223" s="38"/>
      <c r="C223" s="191" t="s">
        <v>664</v>
      </c>
      <c r="D223" s="191" t="s">
        <v>191</v>
      </c>
      <c r="E223" s="192" t="s">
        <v>1871</v>
      </c>
      <c r="F223" s="193" t="s">
        <v>1828</v>
      </c>
      <c r="G223" s="194" t="s">
        <v>194</v>
      </c>
      <c r="H223" s="195">
        <v>1</v>
      </c>
      <c r="I223" s="374">
        <v>0</v>
      </c>
      <c r="J223" s="197">
        <f t="shared" si="60"/>
        <v>0</v>
      </c>
      <c r="K223" s="193" t="s">
        <v>195</v>
      </c>
      <c r="L223" s="198"/>
      <c r="M223" s="373" t="s">
        <v>2970</v>
      </c>
      <c r="N223" s="200" t="s">
        <v>41</v>
      </c>
      <c r="O223" s="39"/>
      <c r="P223" s="201">
        <f t="shared" si="61"/>
        <v>0</v>
      </c>
      <c r="Q223" s="201">
        <v>0</v>
      </c>
      <c r="R223" s="201">
        <f t="shared" si="62"/>
        <v>0</v>
      </c>
      <c r="S223" s="201">
        <v>0</v>
      </c>
      <c r="T223" s="202">
        <f t="shared" si="63"/>
        <v>0</v>
      </c>
      <c r="AR223" s="21" t="s">
        <v>222</v>
      </c>
      <c r="AT223" s="21" t="s">
        <v>191</v>
      </c>
      <c r="AU223" s="21" t="s">
        <v>77</v>
      </c>
      <c r="AY223" s="21" t="s">
        <v>190</v>
      </c>
      <c r="BE223" s="203">
        <f t="shared" si="64"/>
        <v>0</v>
      </c>
      <c r="BF223" s="203">
        <f t="shared" si="65"/>
        <v>0</v>
      </c>
      <c r="BG223" s="203">
        <f t="shared" si="66"/>
        <v>0</v>
      </c>
      <c r="BH223" s="203">
        <f t="shared" si="67"/>
        <v>0</v>
      </c>
      <c r="BI223" s="203">
        <f t="shared" si="68"/>
        <v>0</v>
      </c>
      <c r="BJ223" s="21" t="s">
        <v>77</v>
      </c>
      <c r="BK223" s="203">
        <f t="shared" si="69"/>
        <v>0</v>
      </c>
      <c r="BL223" s="21" t="s">
        <v>222</v>
      </c>
      <c r="BM223" s="21" t="s">
        <v>1872</v>
      </c>
    </row>
    <row r="224" spans="2:65" s="1" customFormat="1" ht="25.5" customHeight="1">
      <c r="B224" s="38"/>
      <c r="C224" s="191" t="s">
        <v>668</v>
      </c>
      <c r="D224" s="191" t="s">
        <v>191</v>
      </c>
      <c r="E224" s="192" t="s">
        <v>1807</v>
      </c>
      <c r="F224" s="193" t="s">
        <v>1808</v>
      </c>
      <c r="G224" s="194" t="s">
        <v>194</v>
      </c>
      <c r="H224" s="195">
        <v>2</v>
      </c>
      <c r="I224" s="374">
        <v>0</v>
      </c>
      <c r="J224" s="197">
        <f t="shared" si="60"/>
        <v>0</v>
      </c>
      <c r="K224" s="193" t="s">
        <v>195</v>
      </c>
      <c r="L224" s="198"/>
      <c r="M224" s="373" t="s">
        <v>2970</v>
      </c>
      <c r="N224" s="200" t="s">
        <v>41</v>
      </c>
      <c r="O224" s="39"/>
      <c r="P224" s="201">
        <f t="shared" si="61"/>
        <v>0</v>
      </c>
      <c r="Q224" s="201">
        <v>0</v>
      </c>
      <c r="R224" s="201">
        <f t="shared" si="62"/>
        <v>0</v>
      </c>
      <c r="S224" s="201">
        <v>0</v>
      </c>
      <c r="T224" s="202">
        <f t="shared" si="63"/>
        <v>0</v>
      </c>
      <c r="AR224" s="21" t="s">
        <v>222</v>
      </c>
      <c r="AT224" s="21" t="s">
        <v>191</v>
      </c>
      <c r="AU224" s="21" t="s">
        <v>77</v>
      </c>
      <c r="AY224" s="21" t="s">
        <v>190</v>
      </c>
      <c r="BE224" s="203">
        <f t="shared" si="64"/>
        <v>0</v>
      </c>
      <c r="BF224" s="203">
        <f t="shared" si="65"/>
        <v>0</v>
      </c>
      <c r="BG224" s="203">
        <f t="shared" si="66"/>
        <v>0</v>
      </c>
      <c r="BH224" s="203">
        <f t="shared" si="67"/>
        <v>0</v>
      </c>
      <c r="BI224" s="203">
        <f t="shared" si="68"/>
        <v>0</v>
      </c>
      <c r="BJ224" s="21" t="s">
        <v>77</v>
      </c>
      <c r="BK224" s="203">
        <f t="shared" si="69"/>
        <v>0</v>
      </c>
      <c r="BL224" s="21" t="s">
        <v>222</v>
      </c>
      <c r="BM224" s="21" t="s">
        <v>1873</v>
      </c>
    </row>
    <row r="225" spans="2:65" s="1" customFormat="1" ht="16.5" customHeight="1">
      <c r="B225" s="38"/>
      <c r="C225" s="191" t="s">
        <v>672</v>
      </c>
      <c r="D225" s="191" t="s">
        <v>191</v>
      </c>
      <c r="E225" s="192" t="s">
        <v>1725</v>
      </c>
      <c r="F225" s="193" t="s">
        <v>1726</v>
      </c>
      <c r="G225" s="194" t="s">
        <v>194</v>
      </c>
      <c r="H225" s="195">
        <v>1</v>
      </c>
      <c r="I225" s="374">
        <v>0</v>
      </c>
      <c r="J225" s="197">
        <f t="shared" si="60"/>
        <v>0</v>
      </c>
      <c r="K225" s="193" t="s">
        <v>195</v>
      </c>
      <c r="L225" s="198"/>
      <c r="M225" s="373" t="s">
        <v>2970</v>
      </c>
      <c r="N225" s="200" t="s">
        <v>41</v>
      </c>
      <c r="O225" s="39"/>
      <c r="P225" s="201">
        <f t="shared" si="61"/>
        <v>0</v>
      </c>
      <c r="Q225" s="201">
        <v>0</v>
      </c>
      <c r="R225" s="201">
        <f t="shared" si="62"/>
        <v>0</v>
      </c>
      <c r="S225" s="201">
        <v>0</v>
      </c>
      <c r="T225" s="202">
        <f t="shared" si="63"/>
        <v>0</v>
      </c>
      <c r="AR225" s="21" t="s">
        <v>222</v>
      </c>
      <c r="AT225" s="21" t="s">
        <v>191</v>
      </c>
      <c r="AU225" s="21" t="s">
        <v>77</v>
      </c>
      <c r="AY225" s="21" t="s">
        <v>190</v>
      </c>
      <c r="BE225" s="203">
        <f t="shared" si="64"/>
        <v>0</v>
      </c>
      <c r="BF225" s="203">
        <f t="shared" si="65"/>
        <v>0</v>
      </c>
      <c r="BG225" s="203">
        <f t="shared" si="66"/>
        <v>0</v>
      </c>
      <c r="BH225" s="203">
        <f t="shared" si="67"/>
        <v>0</v>
      </c>
      <c r="BI225" s="203">
        <f t="shared" si="68"/>
        <v>0</v>
      </c>
      <c r="BJ225" s="21" t="s">
        <v>77</v>
      </c>
      <c r="BK225" s="203">
        <f t="shared" si="69"/>
        <v>0</v>
      </c>
      <c r="BL225" s="21" t="s">
        <v>222</v>
      </c>
      <c r="BM225" s="21" t="s">
        <v>1874</v>
      </c>
    </row>
    <row r="226" spans="2:65" s="1" customFormat="1" ht="25.5" customHeight="1">
      <c r="B226" s="38"/>
      <c r="C226" s="191" t="s">
        <v>676</v>
      </c>
      <c r="D226" s="191" t="s">
        <v>191</v>
      </c>
      <c r="E226" s="192" t="s">
        <v>1728</v>
      </c>
      <c r="F226" s="193" t="s">
        <v>1729</v>
      </c>
      <c r="G226" s="194" t="s">
        <v>194</v>
      </c>
      <c r="H226" s="195">
        <v>4</v>
      </c>
      <c r="I226" s="374">
        <v>0</v>
      </c>
      <c r="J226" s="197">
        <f t="shared" si="60"/>
        <v>0</v>
      </c>
      <c r="K226" s="193" t="s">
        <v>195</v>
      </c>
      <c r="L226" s="198"/>
      <c r="M226" s="373" t="s">
        <v>2970</v>
      </c>
      <c r="N226" s="200" t="s">
        <v>41</v>
      </c>
      <c r="O226" s="39"/>
      <c r="P226" s="201">
        <f t="shared" si="61"/>
        <v>0</v>
      </c>
      <c r="Q226" s="201">
        <v>0</v>
      </c>
      <c r="R226" s="201">
        <f t="shared" si="62"/>
        <v>0</v>
      </c>
      <c r="S226" s="201">
        <v>0</v>
      </c>
      <c r="T226" s="202">
        <f t="shared" si="63"/>
        <v>0</v>
      </c>
      <c r="AR226" s="21" t="s">
        <v>222</v>
      </c>
      <c r="AT226" s="21" t="s">
        <v>191</v>
      </c>
      <c r="AU226" s="21" t="s">
        <v>77</v>
      </c>
      <c r="AY226" s="21" t="s">
        <v>190</v>
      </c>
      <c r="BE226" s="203">
        <f t="shared" si="64"/>
        <v>0</v>
      </c>
      <c r="BF226" s="203">
        <f t="shared" si="65"/>
        <v>0</v>
      </c>
      <c r="BG226" s="203">
        <f t="shared" si="66"/>
        <v>0</v>
      </c>
      <c r="BH226" s="203">
        <f t="shared" si="67"/>
        <v>0</v>
      </c>
      <c r="BI226" s="203">
        <f t="shared" si="68"/>
        <v>0</v>
      </c>
      <c r="BJ226" s="21" t="s">
        <v>77</v>
      </c>
      <c r="BK226" s="203">
        <f t="shared" si="69"/>
        <v>0</v>
      </c>
      <c r="BL226" s="21" t="s">
        <v>222</v>
      </c>
      <c r="BM226" s="21" t="s">
        <v>1875</v>
      </c>
    </row>
    <row r="227" spans="2:65" s="10" customFormat="1" ht="37.35" customHeight="1">
      <c r="B227" s="177"/>
      <c r="C227" s="178"/>
      <c r="D227" s="179" t="s">
        <v>69</v>
      </c>
      <c r="E227" s="180" t="s">
        <v>1876</v>
      </c>
      <c r="F227" s="180" t="s">
        <v>1877</v>
      </c>
      <c r="G227" s="178"/>
      <c r="H227" s="178"/>
      <c r="I227" s="181"/>
      <c r="J227" s="182">
        <f>BK227</f>
        <v>0</v>
      </c>
      <c r="K227" s="178"/>
      <c r="L227" s="183"/>
      <c r="M227" s="184"/>
      <c r="N227" s="185"/>
      <c r="O227" s="185"/>
      <c r="P227" s="186">
        <f>SUM(P228:P239)</f>
        <v>0</v>
      </c>
      <c r="Q227" s="185"/>
      <c r="R227" s="186">
        <f>SUM(R228:R239)</f>
        <v>0</v>
      </c>
      <c r="S227" s="185"/>
      <c r="T227" s="187">
        <f>SUM(T228:T239)</f>
        <v>0</v>
      </c>
      <c r="AR227" s="188" t="s">
        <v>77</v>
      </c>
      <c r="AT227" s="189" t="s">
        <v>69</v>
      </c>
      <c r="AU227" s="189" t="s">
        <v>70</v>
      </c>
      <c r="AY227" s="188" t="s">
        <v>190</v>
      </c>
      <c r="BK227" s="190">
        <f>SUM(BK228:BK239)</f>
        <v>0</v>
      </c>
    </row>
    <row r="228" spans="2:65" s="1" customFormat="1" ht="25.5" customHeight="1">
      <c r="B228" s="38"/>
      <c r="C228" s="191" t="s">
        <v>680</v>
      </c>
      <c r="D228" s="191" t="s">
        <v>191</v>
      </c>
      <c r="E228" s="192" t="s">
        <v>1762</v>
      </c>
      <c r="F228" s="193" t="s">
        <v>1763</v>
      </c>
      <c r="G228" s="194" t="s">
        <v>194</v>
      </c>
      <c r="H228" s="195">
        <v>1</v>
      </c>
      <c r="I228" s="374">
        <v>0</v>
      </c>
      <c r="J228" s="197">
        <f t="shared" ref="J228:J239" si="70">ROUND(I228*H228,2)</f>
        <v>0</v>
      </c>
      <c r="K228" s="193" t="s">
        <v>195</v>
      </c>
      <c r="L228" s="198"/>
      <c r="M228" s="373" t="s">
        <v>2970</v>
      </c>
      <c r="N228" s="200" t="s">
        <v>41</v>
      </c>
      <c r="O228" s="39"/>
      <c r="P228" s="201">
        <f t="shared" ref="P228:P239" si="71">O228*H228</f>
        <v>0</v>
      </c>
      <c r="Q228" s="201">
        <v>0</v>
      </c>
      <c r="R228" s="201">
        <f t="shared" ref="R228:R239" si="72">Q228*H228</f>
        <v>0</v>
      </c>
      <c r="S228" s="201">
        <v>0</v>
      </c>
      <c r="T228" s="202">
        <f t="shared" ref="T228:T239" si="73">S228*H228</f>
        <v>0</v>
      </c>
      <c r="AR228" s="21" t="s">
        <v>222</v>
      </c>
      <c r="AT228" s="21" t="s">
        <v>191</v>
      </c>
      <c r="AU228" s="21" t="s">
        <v>77</v>
      </c>
      <c r="AY228" s="21" t="s">
        <v>190</v>
      </c>
      <c r="BE228" s="203">
        <f t="shared" ref="BE228:BE239" si="74">IF(N228="základní",J228,0)</f>
        <v>0</v>
      </c>
      <c r="BF228" s="203">
        <f t="shared" ref="BF228:BF239" si="75">IF(N228="snížená",J228,0)</f>
        <v>0</v>
      </c>
      <c r="BG228" s="203">
        <f t="shared" ref="BG228:BG239" si="76">IF(N228="zákl. přenesená",J228,0)</f>
        <v>0</v>
      </c>
      <c r="BH228" s="203">
        <f t="shared" ref="BH228:BH239" si="77">IF(N228="sníž. přenesená",J228,0)</f>
        <v>0</v>
      </c>
      <c r="BI228" s="203">
        <f t="shared" ref="BI228:BI239" si="78">IF(N228="nulová",J228,0)</f>
        <v>0</v>
      </c>
      <c r="BJ228" s="21" t="s">
        <v>77</v>
      </c>
      <c r="BK228" s="203">
        <f t="shared" ref="BK228:BK239" si="79">ROUND(I228*H228,2)</f>
        <v>0</v>
      </c>
      <c r="BL228" s="21" t="s">
        <v>222</v>
      </c>
      <c r="BM228" s="21" t="s">
        <v>1878</v>
      </c>
    </row>
    <row r="229" spans="2:65" s="1" customFormat="1" ht="16.5" customHeight="1">
      <c r="B229" s="38"/>
      <c r="C229" s="191" t="s">
        <v>684</v>
      </c>
      <c r="D229" s="191" t="s">
        <v>191</v>
      </c>
      <c r="E229" s="192" t="s">
        <v>1765</v>
      </c>
      <c r="F229" s="193" t="s">
        <v>1766</v>
      </c>
      <c r="G229" s="194" t="s">
        <v>194</v>
      </c>
      <c r="H229" s="195">
        <v>1</v>
      </c>
      <c r="I229" s="374">
        <v>0</v>
      </c>
      <c r="J229" s="197">
        <f t="shared" si="70"/>
        <v>0</v>
      </c>
      <c r="K229" s="193" t="s">
        <v>195</v>
      </c>
      <c r="L229" s="198"/>
      <c r="M229" s="373" t="s">
        <v>2970</v>
      </c>
      <c r="N229" s="200" t="s">
        <v>41</v>
      </c>
      <c r="O229" s="39"/>
      <c r="P229" s="201">
        <f t="shared" si="71"/>
        <v>0</v>
      </c>
      <c r="Q229" s="201">
        <v>0</v>
      </c>
      <c r="R229" s="201">
        <f t="shared" si="72"/>
        <v>0</v>
      </c>
      <c r="S229" s="201">
        <v>0</v>
      </c>
      <c r="T229" s="202">
        <f t="shared" si="73"/>
        <v>0</v>
      </c>
      <c r="AR229" s="21" t="s">
        <v>222</v>
      </c>
      <c r="AT229" s="21" t="s">
        <v>191</v>
      </c>
      <c r="AU229" s="21" t="s">
        <v>77</v>
      </c>
      <c r="AY229" s="21" t="s">
        <v>190</v>
      </c>
      <c r="BE229" s="203">
        <f t="shared" si="74"/>
        <v>0</v>
      </c>
      <c r="BF229" s="203">
        <f t="shared" si="75"/>
        <v>0</v>
      </c>
      <c r="BG229" s="203">
        <f t="shared" si="76"/>
        <v>0</v>
      </c>
      <c r="BH229" s="203">
        <f t="shared" si="77"/>
        <v>0</v>
      </c>
      <c r="BI229" s="203">
        <f t="shared" si="78"/>
        <v>0</v>
      </c>
      <c r="BJ229" s="21" t="s">
        <v>77</v>
      </c>
      <c r="BK229" s="203">
        <f t="shared" si="79"/>
        <v>0</v>
      </c>
      <c r="BL229" s="21" t="s">
        <v>222</v>
      </c>
      <c r="BM229" s="21" t="s">
        <v>1879</v>
      </c>
    </row>
    <row r="230" spans="2:65" s="1" customFormat="1" ht="16.5" customHeight="1">
      <c r="B230" s="38"/>
      <c r="C230" s="191" t="s">
        <v>688</v>
      </c>
      <c r="D230" s="191" t="s">
        <v>191</v>
      </c>
      <c r="E230" s="192" t="s">
        <v>1740</v>
      </c>
      <c r="F230" s="193" t="s">
        <v>1741</v>
      </c>
      <c r="G230" s="194" t="s">
        <v>194</v>
      </c>
      <c r="H230" s="195">
        <v>1</v>
      </c>
      <c r="I230" s="374">
        <v>0</v>
      </c>
      <c r="J230" s="197">
        <f t="shared" si="70"/>
        <v>0</v>
      </c>
      <c r="K230" s="193" t="s">
        <v>195</v>
      </c>
      <c r="L230" s="198"/>
      <c r="M230" s="373" t="s">
        <v>2970</v>
      </c>
      <c r="N230" s="200" t="s">
        <v>41</v>
      </c>
      <c r="O230" s="39"/>
      <c r="P230" s="201">
        <f t="shared" si="71"/>
        <v>0</v>
      </c>
      <c r="Q230" s="201">
        <v>0</v>
      </c>
      <c r="R230" s="201">
        <f t="shared" si="72"/>
        <v>0</v>
      </c>
      <c r="S230" s="201">
        <v>0</v>
      </c>
      <c r="T230" s="202">
        <f t="shared" si="73"/>
        <v>0</v>
      </c>
      <c r="AR230" s="21" t="s">
        <v>222</v>
      </c>
      <c r="AT230" s="21" t="s">
        <v>191</v>
      </c>
      <c r="AU230" s="21" t="s">
        <v>77</v>
      </c>
      <c r="AY230" s="21" t="s">
        <v>190</v>
      </c>
      <c r="BE230" s="203">
        <f t="shared" si="74"/>
        <v>0</v>
      </c>
      <c r="BF230" s="203">
        <f t="shared" si="75"/>
        <v>0</v>
      </c>
      <c r="BG230" s="203">
        <f t="shared" si="76"/>
        <v>0</v>
      </c>
      <c r="BH230" s="203">
        <f t="shared" si="77"/>
        <v>0</v>
      </c>
      <c r="BI230" s="203">
        <f t="shared" si="78"/>
        <v>0</v>
      </c>
      <c r="BJ230" s="21" t="s">
        <v>77</v>
      </c>
      <c r="BK230" s="203">
        <f t="shared" si="79"/>
        <v>0</v>
      </c>
      <c r="BL230" s="21" t="s">
        <v>222</v>
      </c>
      <c r="BM230" s="21" t="s">
        <v>1880</v>
      </c>
    </row>
    <row r="231" spans="2:65" s="1" customFormat="1" ht="16.5" customHeight="1">
      <c r="B231" s="38"/>
      <c r="C231" s="191" t="s">
        <v>692</v>
      </c>
      <c r="D231" s="191" t="s">
        <v>191</v>
      </c>
      <c r="E231" s="192" t="s">
        <v>1769</v>
      </c>
      <c r="F231" s="193" t="s">
        <v>1770</v>
      </c>
      <c r="G231" s="194" t="s">
        <v>194</v>
      </c>
      <c r="H231" s="195">
        <v>1</v>
      </c>
      <c r="I231" s="374">
        <v>0</v>
      </c>
      <c r="J231" s="197">
        <f t="shared" si="70"/>
        <v>0</v>
      </c>
      <c r="K231" s="193" t="s">
        <v>195</v>
      </c>
      <c r="L231" s="198"/>
      <c r="M231" s="373" t="s">
        <v>2970</v>
      </c>
      <c r="N231" s="200" t="s">
        <v>41</v>
      </c>
      <c r="O231" s="39"/>
      <c r="P231" s="201">
        <f t="shared" si="71"/>
        <v>0</v>
      </c>
      <c r="Q231" s="201">
        <v>0</v>
      </c>
      <c r="R231" s="201">
        <f t="shared" si="72"/>
        <v>0</v>
      </c>
      <c r="S231" s="201">
        <v>0</v>
      </c>
      <c r="T231" s="202">
        <f t="shared" si="73"/>
        <v>0</v>
      </c>
      <c r="AR231" s="21" t="s">
        <v>222</v>
      </c>
      <c r="AT231" s="21" t="s">
        <v>191</v>
      </c>
      <c r="AU231" s="21" t="s">
        <v>77</v>
      </c>
      <c r="AY231" s="21" t="s">
        <v>190</v>
      </c>
      <c r="BE231" s="203">
        <f t="shared" si="74"/>
        <v>0</v>
      </c>
      <c r="BF231" s="203">
        <f t="shared" si="75"/>
        <v>0</v>
      </c>
      <c r="BG231" s="203">
        <f t="shared" si="76"/>
        <v>0</v>
      </c>
      <c r="BH231" s="203">
        <f t="shared" si="77"/>
        <v>0</v>
      </c>
      <c r="BI231" s="203">
        <f t="shared" si="78"/>
        <v>0</v>
      </c>
      <c r="BJ231" s="21" t="s">
        <v>77</v>
      </c>
      <c r="BK231" s="203">
        <f t="shared" si="79"/>
        <v>0</v>
      </c>
      <c r="BL231" s="21" t="s">
        <v>222</v>
      </c>
      <c r="BM231" s="21" t="s">
        <v>1881</v>
      </c>
    </row>
    <row r="232" spans="2:65" s="1" customFormat="1" ht="25.5" customHeight="1">
      <c r="B232" s="38"/>
      <c r="C232" s="191" t="s">
        <v>696</v>
      </c>
      <c r="D232" s="191" t="s">
        <v>191</v>
      </c>
      <c r="E232" s="192" t="s">
        <v>1707</v>
      </c>
      <c r="F232" s="193" t="s">
        <v>1708</v>
      </c>
      <c r="G232" s="194" t="s">
        <v>194</v>
      </c>
      <c r="H232" s="195">
        <v>2</v>
      </c>
      <c r="I232" s="374">
        <v>0</v>
      </c>
      <c r="J232" s="197">
        <f t="shared" si="70"/>
        <v>0</v>
      </c>
      <c r="K232" s="193" t="s">
        <v>195</v>
      </c>
      <c r="L232" s="198"/>
      <c r="M232" s="373" t="s">
        <v>2970</v>
      </c>
      <c r="N232" s="200" t="s">
        <v>41</v>
      </c>
      <c r="O232" s="39"/>
      <c r="P232" s="201">
        <f t="shared" si="71"/>
        <v>0</v>
      </c>
      <c r="Q232" s="201">
        <v>0</v>
      </c>
      <c r="R232" s="201">
        <f t="shared" si="72"/>
        <v>0</v>
      </c>
      <c r="S232" s="201">
        <v>0</v>
      </c>
      <c r="T232" s="202">
        <f t="shared" si="73"/>
        <v>0</v>
      </c>
      <c r="AR232" s="21" t="s">
        <v>222</v>
      </c>
      <c r="AT232" s="21" t="s">
        <v>191</v>
      </c>
      <c r="AU232" s="21" t="s">
        <v>77</v>
      </c>
      <c r="AY232" s="21" t="s">
        <v>190</v>
      </c>
      <c r="BE232" s="203">
        <f t="shared" si="74"/>
        <v>0</v>
      </c>
      <c r="BF232" s="203">
        <f t="shared" si="75"/>
        <v>0</v>
      </c>
      <c r="BG232" s="203">
        <f t="shared" si="76"/>
        <v>0</v>
      </c>
      <c r="BH232" s="203">
        <f t="shared" si="77"/>
        <v>0</v>
      </c>
      <c r="BI232" s="203">
        <f t="shared" si="78"/>
        <v>0</v>
      </c>
      <c r="BJ232" s="21" t="s">
        <v>77</v>
      </c>
      <c r="BK232" s="203">
        <f t="shared" si="79"/>
        <v>0</v>
      </c>
      <c r="BL232" s="21" t="s">
        <v>222</v>
      </c>
      <c r="BM232" s="21" t="s">
        <v>1882</v>
      </c>
    </row>
    <row r="233" spans="2:65" s="1" customFormat="1" ht="25.5" customHeight="1">
      <c r="B233" s="38"/>
      <c r="C233" s="191" t="s">
        <v>700</v>
      </c>
      <c r="D233" s="191" t="s">
        <v>191</v>
      </c>
      <c r="E233" s="192" t="s">
        <v>1773</v>
      </c>
      <c r="F233" s="193" t="s">
        <v>1774</v>
      </c>
      <c r="G233" s="194" t="s">
        <v>194</v>
      </c>
      <c r="H233" s="195">
        <v>2</v>
      </c>
      <c r="I233" s="374">
        <v>0</v>
      </c>
      <c r="J233" s="197">
        <f t="shared" si="70"/>
        <v>0</v>
      </c>
      <c r="K233" s="193" t="s">
        <v>195</v>
      </c>
      <c r="L233" s="198"/>
      <c r="M233" s="373" t="s">
        <v>2970</v>
      </c>
      <c r="N233" s="200" t="s">
        <v>41</v>
      </c>
      <c r="O233" s="39"/>
      <c r="P233" s="201">
        <f t="shared" si="71"/>
        <v>0</v>
      </c>
      <c r="Q233" s="201">
        <v>0</v>
      </c>
      <c r="R233" s="201">
        <f t="shared" si="72"/>
        <v>0</v>
      </c>
      <c r="S233" s="201">
        <v>0</v>
      </c>
      <c r="T233" s="202">
        <f t="shared" si="73"/>
        <v>0</v>
      </c>
      <c r="AR233" s="21" t="s">
        <v>222</v>
      </c>
      <c r="AT233" s="21" t="s">
        <v>191</v>
      </c>
      <c r="AU233" s="21" t="s">
        <v>77</v>
      </c>
      <c r="AY233" s="21" t="s">
        <v>190</v>
      </c>
      <c r="BE233" s="203">
        <f t="shared" si="74"/>
        <v>0</v>
      </c>
      <c r="BF233" s="203">
        <f t="shared" si="75"/>
        <v>0</v>
      </c>
      <c r="BG233" s="203">
        <f t="shared" si="76"/>
        <v>0</v>
      </c>
      <c r="BH233" s="203">
        <f t="shared" si="77"/>
        <v>0</v>
      </c>
      <c r="BI233" s="203">
        <f t="shared" si="78"/>
        <v>0</v>
      </c>
      <c r="BJ233" s="21" t="s">
        <v>77</v>
      </c>
      <c r="BK233" s="203">
        <f t="shared" si="79"/>
        <v>0</v>
      </c>
      <c r="BL233" s="21" t="s">
        <v>222</v>
      </c>
      <c r="BM233" s="21" t="s">
        <v>1883</v>
      </c>
    </row>
    <row r="234" spans="2:65" s="1" customFormat="1" ht="25.5" customHeight="1">
      <c r="B234" s="38"/>
      <c r="C234" s="191" t="s">
        <v>704</v>
      </c>
      <c r="D234" s="191" t="s">
        <v>191</v>
      </c>
      <c r="E234" s="192" t="s">
        <v>1776</v>
      </c>
      <c r="F234" s="193" t="s">
        <v>1777</v>
      </c>
      <c r="G234" s="194" t="s">
        <v>194</v>
      </c>
      <c r="H234" s="195">
        <v>2</v>
      </c>
      <c r="I234" s="374">
        <v>0</v>
      </c>
      <c r="J234" s="197">
        <f t="shared" si="70"/>
        <v>0</v>
      </c>
      <c r="K234" s="193" t="s">
        <v>195</v>
      </c>
      <c r="L234" s="198"/>
      <c r="M234" s="373" t="s">
        <v>2970</v>
      </c>
      <c r="N234" s="200" t="s">
        <v>41</v>
      </c>
      <c r="O234" s="39"/>
      <c r="P234" s="201">
        <f t="shared" si="71"/>
        <v>0</v>
      </c>
      <c r="Q234" s="201">
        <v>0</v>
      </c>
      <c r="R234" s="201">
        <f t="shared" si="72"/>
        <v>0</v>
      </c>
      <c r="S234" s="201">
        <v>0</v>
      </c>
      <c r="T234" s="202">
        <f t="shared" si="73"/>
        <v>0</v>
      </c>
      <c r="AR234" s="21" t="s">
        <v>222</v>
      </c>
      <c r="AT234" s="21" t="s">
        <v>191</v>
      </c>
      <c r="AU234" s="21" t="s">
        <v>77</v>
      </c>
      <c r="AY234" s="21" t="s">
        <v>190</v>
      </c>
      <c r="BE234" s="203">
        <f t="shared" si="74"/>
        <v>0</v>
      </c>
      <c r="BF234" s="203">
        <f t="shared" si="75"/>
        <v>0</v>
      </c>
      <c r="BG234" s="203">
        <f t="shared" si="76"/>
        <v>0</v>
      </c>
      <c r="BH234" s="203">
        <f t="shared" si="77"/>
        <v>0</v>
      </c>
      <c r="BI234" s="203">
        <f t="shared" si="78"/>
        <v>0</v>
      </c>
      <c r="BJ234" s="21" t="s">
        <v>77</v>
      </c>
      <c r="BK234" s="203">
        <f t="shared" si="79"/>
        <v>0</v>
      </c>
      <c r="BL234" s="21" t="s">
        <v>222</v>
      </c>
      <c r="BM234" s="21" t="s">
        <v>1884</v>
      </c>
    </row>
    <row r="235" spans="2:65" s="1" customFormat="1" ht="25.5" customHeight="1">
      <c r="B235" s="38"/>
      <c r="C235" s="191" t="s">
        <v>222</v>
      </c>
      <c r="D235" s="191" t="s">
        <v>191</v>
      </c>
      <c r="E235" s="192" t="s">
        <v>1779</v>
      </c>
      <c r="F235" s="193" t="s">
        <v>1780</v>
      </c>
      <c r="G235" s="194" t="s">
        <v>194</v>
      </c>
      <c r="H235" s="195">
        <v>1</v>
      </c>
      <c r="I235" s="374">
        <v>0</v>
      </c>
      <c r="J235" s="197">
        <f t="shared" si="70"/>
        <v>0</v>
      </c>
      <c r="K235" s="193" t="s">
        <v>195</v>
      </c>
      <c r="L235" s="198"/>
      <c r="M235" s="373" t="s">
        <v>2970</v>
      </c>
      <c r="N235" s="200" t="s">
        <v>41</v>
      </c>
      <c r="O235" s="39"/>
      <c r="P235" s="201">
        <f t="shared" si="71"/>
        <v>0</v>
      </c>
      <c r="Q235" s="201">
        <v>0</v>
      </c>
      <c r="R235" s="201">
        <f t="shared" si="72"/>
        <v>0</v>
      </c>
      <c r="S235" s="201">
        <v>0</v>
      </c>
      <c r="T235" s="202">
        <f t="shared" si="73"/>
        <v>0</v>
      </c>
      <c r="AR235" s="21" t="s">
        <v>222</v>
      </c>
      <c r="AT235" s="21" t="s">
        <v>191</v>
      </c>
      <c r="AU235" s="21" t="s">
        <v>77</v>
      </c>
      <c r="AY235" s="21" t="s">
        <v>190</v>
      </c>
      <c r="BE235" s="203">
        <f t="shared" si="74"/>
        <v>0</v>
      </c>
      <c r="BF235" s="203">
        <f t="shared" si="75"/>
        <v>0</v>
      </c>
      <c r="BG235" s="203">
        <f t="shared" si="76"/>
        <v>0</v>
      </c>
      <c r="BH235" s="203">
        <f t="shared" si="77"/>
        <v>0</v>
      </c>
      <c r="BI235" s="203">
        <f t="shared" si="78"/>
        <v>0</v>
      </c>
      <c r="BJ235" s="21" t="s">
        <v>77</v>
      </c>
      <c r="BK235" s="203">
        <f t="shared" si="79"/>
        <v>0</v>
      </c>
      <c r="BL235" s="21" t="s">
        <v>222</v>
      </c>
      <c r="BM235" s="21" t="s">
        <v>1885</v>
      </c>
    </row>
    <row r="236" spans="2:65" s="1" customFormat="1" ht="16.5" customHeight="1">
      <c r="B236" s="38"/>
      <c r="C236" s="191" t="s">
        <v>711</v>
      </c>
      <c r="D236" s="191" t="s">
        <v>191</v>
      </c>
      <c r="E236" s="192" t="s">
        <v>1719</v>
      </c>
      <c r="F236" s="193" t="s">
        <v>1720</v>
      </c>
      <c r="G236" s="194" t="s">
        <v>194</v>
      </c>
      <c r="H236" s="195">
        <v>2</v>
      </c>
      <c r="I236" s="374">
        <v>0</v>
      </c>
      <c r="J236" s="197">
        <f t="shared" si="70"/>
        <v>0</v>
      </c>
      <c r="K236" s="193" t="s">
        <v>21</v>
      </c>
      <c r="L236" s="198"/>
      <c r="M236" s="373" t="s">
        <v>2970</v>
      </c>
      <c r="N236" s="200" t="s">
        <v>41</v>
      </c>
      <c r="O236" s="39"/>
      <c r="P236" s="201">
        <f t="shared" si="71"/>
        <v>0</v>
      </c>
      <c r="Q236" s="201">
        <v>0</v>
      </c>
      <c r="R236" s="201">
        <f t="shared" si="72"/>
        <v>0</v>
      </c>
      <c r="S236" s="201">
        <v>0</v>
      </c>
      <c r="T236" s="202">
        <f t="shared" si="73"/>
        <v>0</v>
      </c>
      <c r="AR236" s="21" t="s">
        <v>222</v>
      </c>
      <c r="AT236" s="21" t="s">
        <v>191</v>
      </c>
      <c r="AU236" s="21" t="s">
        <v>77</v>
      </c>
      <c r="AY236" s="21" t="s">
        <v>190</v>
      </c>
      <c r="BE236" s="203">
        <f t="shared" si="74"/>
        <v>0</v>
      </c>
      <c r="BF236" s="203">
        <f t="shared" si="75"/>
        <v>0</v>
      </c>
      <c r="BG236" s="203">
        <f t="shared" si="76"/>
        <v>0</v>
      </c>
      <c r="BH236" s="203">
        <f t="shared" si="77"/>
        <v>0</v>
      </c>
      <c r="BI236" s="203">
        <f t="shared" si="78"/>
        <v>0</v>
      </c>
      <c r="BJ236" s="21" t="s">
        <v>77</v>
      </c>
      <c r="BK236" s="203">
        <f t="shared" si="79"/>
        <v>0</v>
      </c>
      <c r="BL236" s="21" t="s">
        <v>222</v>
      </c>
      <c r="BM236" s="21" t="s">
        <v>1886</v>
      </c>
    </row>
    <row r="237" spans="2:65" s="1" customFormat="1" ht="25.5" customHeight="1">
      <c r="B237" s="38"/>
      <c r="C237" s="191" t="s">
        <v>715</v>
      </c>
      <c r="D237" s="191" t="s">
        <v>191</v>
      </c>
      <c r="E237" s="192" t="s">
        <v>1887</v>
      </c>
      <c r="F237" s="193" t="s">
        <v>1888</v>
      </c>
      <c r="G237" s="194" t="s">
        <v>194</v>
      </c>
      <c r="H237" s="195">
        <v>1</v>
      </c>
      <c r="I237" s="374">
        <v>0</v>
      </c>
      <c r="J237" s="197">
        <f t="shared" si="70"/>
        <v>0</v>
      </c>
      <c r="K237" s="193" t="s">
        <v>195</v>
      </c>
      <c r="L237" s="198"/>
      <c r="M237" s="373" t="s">
        <v>2970</v>
      </c>
      <c r="N237" s="200" t="s">
        <v>41</v>
      </c>
      <c r="O237" s="39"/>
      <c r="P237" s="201">
        <f t="shared" si="71"/>
        <v>0</v>
      </c>
      <c r="Q237" s="201">
        <v>0</v>
      </c>
      <c r="R237" s="201">
        <f t="shared" si="72"/>
        <v>0</v>
      </c>
      <c r="S237" s="201">
        <v>0</v>
      </c>
      <c r="T237" s="202">
        <f t="shared" si="73"/>
        <v>0</v>
      </c>
      <c r="AR237" s="21" t="s">
        <v>222</v>
      </c>
      <c r="AT237" s="21" t="s">
        <v>191</v>
      </c>
      <c r="AU237" s="21" t="s">
        <v>77</v>
      </c>
      <c r="AY237" s="21" t="s">
        <v>190</v>
      </c>
      <c r="BE237" s="203">
        <f t="shared" si="74"/>
        <v>0</v>
      </c>
      <c r="BF237" s="203">
        <f t="shared" si="75"/>
        <v>0</v>
      </c>
      <c r="BG237" s="203">
        <f t="shared" si="76"/>
        <v>0</v>
      </c>
      <c r="BH237" s="203">
        <f t="shared" si="77"/>
        <v>0</v>
      </c>
      <c r="BI237" s="203">
        <f t="shared" si="78"/>
        <v>0</v>
      </c>
      <c r="BJ237" s="21" t="s">
        <v>77</v>
      </c>
      <c r="BK237" s="203">
        <f t="shared" si="79"/>
        <v>0</v>
      </c>
      <c r="BL237" s="21" t="s">
        <v>222</v>
      </c>
      <c r="BM237" s="21" t="s">
        <v>1889</v>
      </c>
    </row>
    <row r="238" spans="2:65" s="1" customFormat="1" ht="16.5" customHeight="1">
      <c r="B238" s="38"/>
      <c r="C238" s="191" t="s">
        <v>719</v>
      </c>
      <c r="D238" s="191" t="s">
        <v>191</v>
      </c>
      <c r="E238" s="192" t="s">
        <v>1725</v>
      </c>
      <c r="F238" s="193" t="s">
        <v>1726</v>
      </c>
      <c r="G238" s="194" t="s">
        <v>194</v>
      </c>
      <c r="H238" s="195">
        <v>1</v>
      </c>
      <c r="I238" s="374">
        <v>0</v>
      </c>
      <c r="J238" s="197">
        <f t="shared" si="70"/>
        <v>0</v>
      </c>
      <c r="K238" s="193" t="s">
        <v>195</v>
      </c>
      <c r="L238" s="198"/>
      <c r="M238" s="373" t="s">
        <v>2970</v>
      </c>
      <c r="N238" s="200" t="s">
        <v>41</v>
      </c>
      <c r="O238" s="39"/>
      <c r="P238" s="201">
        <f t="shared" si="71"/>
        <v>0</v>
      </c>
      <c r="Q238" s="201">
        <v>0</v>
      </c>
      <c r="R238" s="201">
        <f t="shared" si="72"/>
        <v>0</v>
      </c>
      <c r="S238" s="201">
        <v>0</v>
      </c>
      <c r="T238" s="202">
        <f t="shared" si="73"/>
        <v>0</v>
      </c>
      <c r="AR238" s="21" t="s">
        <v>222</v>
      </c>
      <c r="AT238" s="21" t="s">
        <v>191</v>
      </c>
      <c r="AU238" s="21" t="s">
        <v>77</v>
      </c>
      <c r="AY238" s="21" t="s">
        <v>190</v>
      </c>
      <c r="BE238" s="203">
        <f t="shared" si="74"/>
        <v>0</v>
      </c>
      <c r="BF238" s="203">
        <f t="shared" si="75"/>
        <v>0</v>
      </c>
      <c r="BG238" s="203">
        <f t="shared" si="76"/>
        <v>0</v>
      </c>
      <c r="BH238" s="203">
        <f t="shared" si="77"/>
        <v>0</v>
      </c>
      <c r="BI238" s="203">
        <f t="shared" si="78"/>
        <v>0</v>
      </c>
      <c r="BJ238" s="21" t="s">
        <v>77</v>
      </c>
      <c r="BK238" s="203">
        <f t="shared" si="79"/>
        <v>0</v>
      </c>
      <c r="BL238" s="21" t="s">
        <v>222</v>
      </c>
      <c r="BM238" s="21" t="s">
        <v>1890</v>
      </c>
    </row>
    <row r="239" spans="2:65" s="1" customFormat="1" ht="25.5" customHeight="1">
      <c r="B239" s="38"/>
      <c r="C239" s="191" t="s">
        <v>723</v>
      </c>
      <c r="D239" s="191" t="s">
        <v>191</v>
      </c>
      <c r="E239" s="192" t="s">
        <v>1728</v>
      </c>
      <c r="F239" s="193" t="s">
        <v>1729</v>
      </c>
      <c r="G239" s="194" t="s">
        <v>194</v>
      </c>
      <c r="H239" s="195">
        <v>2</v>
      </c>
      <c r="I239" s="374">
        <v>0</v>
      </c>
      <c r="J239" s="197">
        <f t="shared" si="70"/>
        <v>0</v>
      </c>
      <c r="K239" s="193" t="s">
        <v>195</v>
      </c>
      <c r="L239" s="198"/>
      <c r="M239" s="373" t="s">
        <v>2970</v>
      </c>
      <c r="N239" s="200" t="s">
        <v>41</v>
      </c>
      <c r="O239" s="39"/>
      <c r="P239" s="201">
        <f t="shared" si="71"/>
        <v>0</v>
      </c>
      <c r="Q239" s="201">
        <v>0</v>
      </c>
      <c r="R239" s="201">
        <f t="shared" si="72"/>
        <v>0</v>
      </c>
      <c r="S239" s="201">
        <v>0</v>
      </c>
      <c r="T239" s="202">
        <f t="shared" si="73"/>
        <v>0</v>
      </c>
      <c r="AR239" s="21" t="s">
        <v>222</v>
      </c>
      <c r="AT239" s="21" t="s">
        <v>191</v>
      </c>
      <c r="AU239" s="21" t="s">
        <v>77</v>
      </c>
      <c r="AY239" s="21" t="s">
        <v>190</v>
      </c>
      <c r="BE239" s="203">
        <f t="shared" si="74"/>
        <v>0</v>
      </c>
      <c r="BF239" s="203">
        <f t="shared" si="75"/>
        <v>0</v>
      </c>
      <c r="BG239" s="203">
        <f t="shared" si="76"/>
        <v>0</v>
      </c>
      <c r="BH239" s="203">
        <f t="shared" si="77"/>
        <v>0</v>
      </c>
      <c r="BI239" s="203">
        <f t="shared" si="78"/>
        <v>0</v>
      </c>
      <c r="BJ239" s="21" t="s">
        <v>77</v>
      </c>
      <c r="BK239" s="203">
        <f t="shared" si="79"/>
        <v>0</v>
      </c>
      <c r="BL239" s="21" t="s">
        <v>222</v>
      </c>
      <c r="BM239" s="21" t="s">
        <v>1891</v>
      </c>
    </row>
    <row r="240" spans="2:65" s="10" customFormat="1" ht="37.35" customHeight="1">
      <c r="B240" s="177"/>
      <c r="C240" s="178"/>
      <c r="D240" s="179" t="s">
        <v>69</v>
      </c>
      <c r="E240" s="180" t="s">
        <v>1892</v>
      </c>
      <c r="F240" s="180" t="s">
        <v>1893</v>
      </c>
      <c r="G240" s="178"/>
      <c r="H240" s="178"/>
      <c r="I240" s="181"/>
      <c r="J240" s="182">
        <f>BK240</f>
        <v>0</v>
      </c>
      <c r="K240" s="178"/>
      <c r="L240" s="183"/>
      <c r="M240" s="184"/>
      <c r="N240" s="185"/>
      <c r="O240" s="185"/>
      <c r="P240" s="186">
        <f>SUM(P241:P259)</f>
        <v>0</v>
      </c>
      <c r="Q240" s="185"/>
      <c r="R240" s="186">
        <f>SUM(R241:R259)</f>
        <v>0</v>
      </c>
      <c r="S240" s="185"/>
      <c r="T240" s="187">
        <f>SUM(T241:T259)</f>
        <v>0</v>
      </c>
      <c r="AR240" s="188" t="s">
        <v>77</v>
      </c>
      <c r="AT240" s="189" t="s">
        <v>69</v>
      </c>
      <c r="AU240" s="189" t="s">
        <v>70</v>
      </c>
      <c r="AY240" s="188" t="s">
        <v>190</v>
      </c>
      <c r="BK240" s="190">
        <f>SUM(BK241:BK259)</f>
        <v>0</v>
      </c>
    </row>
    <row r="241" spans="2:65" s="1" customFormat="1" ht="25.5" customHeight="1">
      <c r="B241" s="38"/>
      <c r="C241" s="191" t="s">
        <v>727</v>
      </c>
      <c r="D241" s="191" t="s">
        <v>191</v>
      </c>
      <c r="E241" s="192" t="s">
        <v>1686</v>
      </c>
      <c r="F241" s="193" t="s">
        <v>1687</v>
      </c>
      <c r="G241" s="194" t="s">
        <v>194</v>
      </c>
      <c r="H241" s="195">
        <v>1</v>
      </c>
      <c r="I241" s="374">
        <v>0</v>
      </c>
      <c r="J241" s="197">
        <f t="shared" ref="J241:J259" si="80">ROUND(I241*H241,2)</f>
        <v>0</v>
      </c>
      <c r="K241" s="193" t="s">
        <v>195</v>
      </c>
      <c r="L241" s="198"/>
      <c r="M241" s="373" t="s">
        <v>2970</v>
      </c>
      <c r="N241" s="200" t="s">
        <v>41</v>
      </c>
      <c r="O241" s="39"/>
      <c r="P241" s="201">
        <f t="shared" ref="P241:P259" si="81">O241*H241</f>
        <v>0</v>
      </c>
      <c r="Q241" s="201">
        <v>0</v>
      </c>
      <c r="R241" s="201">
        <f t="shared" ref="R241:R259" si="82">Q241*H241</f>
        <v>0</v>
      </c>
      <c r="S241" s="201">
        <v>0</v>
      </c>
      <c r="T241" s="202">
        <f t="shared" ref="T241:T259" si="83">S241*H241</f>
        <v>0</v>
      </c>
      <c r="AR241" s="21" t="s">
        <v>222</v>
      </c>
      <c r="AT241" s="21" t="s">
        <v>191</v>
      </c>
      <c r="AU241" s="21" t="s">
        <v>77</v>
      </c>
      <c r="AY241" s="21" t="s">
        <v>190</v>
      </c>
      <c r="BE241" s="203">
        <f t="shared" ref="BE241:BE259" si="84">IF(N241="základní",J241,0)</f>
        <v>0</v>
      </c>
      <c r="BF241" s="203">
        <f t="shared" ref="BF241:BF259" si="85">IF(N241="snížená",J241,0)</f>
        <v>0</v>
      </c>
      <c r="BG241" s="203">
        <f t="shared" ref="BG241:BG259" si="86">IF(N241="zákl. přenesená",J241,0)</f>
        <v>0</v>
      </c>
      <c r="BH241" s="203">
        <f t="shared" ref="BH241:BH259" si="87">IF(N241="sníž. přenesená",J241,0)</f>
        <v>0</v>
      </c>
      <c r="BI241" s="203">
        <f t="shared" ref="BI241:BI259" si="88">IF(N241="nulová",J241,0)</f>
        <v>0</v>
      </c>
      <c r="BJ241" s="21" t="s">
        <v>77</v>
      </c>
      <c r="BK241" s="203">
        <f t="shared" ref="BK241:BK259" si="89">ROUND(I241*H241,2)</f>
        <v>0</v>
      </c>
      <c r="BL241" s="21" t="s">
        <v>222</v>
      </c>
      <c r="BM241" s="21" t="s">
        <v>1894</v>
      </c>
    </row>
    <row r="242" spans="2:65" s="1" customFormat="1" ht="25.5" customHeight="1">
      <c r="B242" s="38"/>
      <c r="C242" s="191" t="s">
        <v>731</v>
      </c>
      <c r="D242" s="191" t="s">
        <v>191</v>
      </c>
      <c r="E242" s="192" t="s">
        <v>1689</v>
      </c>
      <c r="F242" s="193" t="s">
        <v>1690</v>
      </c>
      <c r="G242" s="194" t="s">
        <v>194</v>
      </c>
      <c r="H242" s="195">
        <v>1</v>
      </c>
      <c r="I242" s="374">
        <v>0</v>
      </c>
      <c r="J242" s="197">
        <f t="shared" si="80"/>
        <v>0</v>
      </c>
      <c r="K242" s="193" t="s">
        <v>195</v>
      </c>
      <c r="L242" s="198"/>
      <c r="M242" s="373" t="s">
        <v>2970</v>
      </c>
      <c r="N242" s="200" t="s">
        <v>41</v>
      </c>
      <c r="O242" s="39"/>
      <c r="P242" s="201">
        <f t="shared" si="81"/>
        <v>0</v>
      </c>
      <c r="Q242" s="201">
        <v>0</v>
      </c>
      <c r="R242" s="201">
        <f t="shared" si="82"/>
        <v>0</v>
      </c>
      <c r="S242" s="201">
        <v>0</v>
      </c>
      <c r="T242" s="202">
        <f t="shared" si="83"/>
        <v>0</v>
      </c>
      <c r="AR242" s="21" t="s">
        <v>222</v>
      </c>
      <c r="AT242" s="21" t="s">
        <v>191</v>
      </c>
      <c r="AU242" s="21" t="s">
        <v>77</v>
      </c>
      <c r="AY242" s="21" t="s">
        <v>190</v>
      </c>
      <c r="BE242" s="203">
        <f t="shared" si="84"/>
        <v>0</v>
      </c>
      <c r="BF242" s="203">
        <f t="shared" si="85"/>
        <v>0</v>
      </c>
      <c r="BG242" s="203">
        <f t="shared" si="86"/>
        <v>0</v>
      </c>
      <c r="BH242" s="203">
        <f t="shared" si="87"/>
        <v>0</v>
      </c>
      <c r="BI242" s="203">
        <f t="shared" si="88"/>
        <v>0</v>
      </c>
      <c r="BJ242" s="21" t="s">
        <v>77</v>
      </c>
      <c r="BK242" s="203">
        <f t="shared" si="89"/>
        <v>0</v>
      </c>
      <c r="BL242" s="21" t="s">
        <v>222</v>
      </c>
      <c r="BM242" s="21" t="s">
        <v>1895</v>
      </c>
    </row>
    <row r="243" spans="2:65" s="1" customFormat="1" ht="25.5" customHeight="1">
      <c r="B243" s="38"/>
      <c r="C243" s="191" t="s">
        <v>735</v>
      </c>
      <c r="D243" s="191" t="s">
        <v>191</v>
      </c>
      <c r="E243" s="192" t="s">
        <v>1692</v>
      </c>
      <c r="F243" s="193" t="s">
        <v>1693</v>
      </c>
      <c r="G243" s="194" t="s">
        <v>194</v>
      </c>
      <c r="H243" s="195">
        <v>1</v>
      </c>
      <c r="I243" s="374">
        <v>0</v>
      </c>
      <c r="J243" s="197">
        <f t="shared" si="80"/>
        <v>0</v>
      </c>
      <c r="K243" s="193" t="s">
        <v>195</v>
      </c>
      <c r="L243" s="198"/>
      <c r="M243" s="373" t="s">
        <v>2970</v>
      </c>
      <c r="N243" s="200" t="s">
        <v>41</v>
      </c>
      <c r="O243" s="39"/>
      <c r="P243" s="201">
        <f t="shared" si="81"/>
        <v>0</v>
      </c>
      <c r="Q243" s="201">
        <v>0</v>
      </c>
      <c r="R243" s="201">
        <f t="shared" si="82"/>
        <v>0</v>
      </c>
      <c r="S243" s="201">
        <v>0</v>
      </c>
      <c r="T243" s="202">
        <f t="shared" si="83"/>
        <v>0</v>
      </c>
      <c r="AR243" s="21" t="s">
        <v>222</v>
      </c>
      <c r="AT243" s="21" t="s">
        <v>191</v>
      </c>
      <c r="AU243" s="21" t="s">
        <v>77</v>
      </c>
      <c r="AY243" s="21" t="s">
        <v>190</v>
      </c>
      <c r="BE243" s="203">
        <f t="shared" si="84"/>
        <v>0</v>
      </c>
      <c r="BF243" s="203">
        <f t="shared" si="85"/>
        <v>0</v>
      </c>
      <c r="BG243" s="203">
        <f t="shared" si="86"/>
        <v>0</v>
      </c>
      <c r="BH243" s="203">
        <f t="shared" si="87"/>
        <v>0</v>
      </c>
      <c r="BI243" s="203">
        <f t="shared" si="88"/>
        <v>0</v>
      </c>
      <c r="BJ243" s="21" t="s">
        <v>77</v>
      </c>
      <c r="BK243" s="203">
        <f t="shared" si="89"/>
        <v>0</v>
      </c>
      <c r="BL243" s="21" t="s">
        <v>222</v>
      </c>
      <c r="BM243" s="21" t="s">
        <v>1896</v>
      </c>
    </row>
    <row r="244" spans="2:65" s="1" customFormat="1" ht="16.5" customHeight="1">
      <c r="B244" s="38"/>
      <c r="C244" s="191" t="s">
        <v>739</v>
      </c>
      <c r="D244" s="191" t="s">
        <v>191</v>
      </c>
      <c r="E244" s="192" t="s">
        <v>1735</v>
      </c>
      <c r="F244" s="193" t="s">
        <v>1736</v>
      </c>
      <c r="G244" s="194" t="s">
        <v>194</v>
      </c>
      <c r="H244" s="195">
        <v>1</v>
      </c>
      <c r="I244" s="374">
        <v>0</v>
      </c>
      <c r="J244" s="197">
        <f t="shared" si="80"/>
        <v>0</v>
      </c>
      <c r="K244" s="193" t="s">
        <v>195</v>
      </c>
      <c r="L244" s="198"/>
      <c r="M244" s="373" t="s">
        <v>2970</v>
      </c>
      <c r="N244" s="200" t="s">
        <v>41</v>
      </c>
      <c r="O244" s="39"/>
      <c r="P244" s="201">
        <f t="shared" si="81"/>
        <v>0</v>
      </c>
      <c r="Q244" s="201">
        <v>0</v>
      </c>
      <c r="R244" s="201">
        <f t="shared" si="82"/>
        <v>0</v>
      </c>
      <c r="S244" s="201">
        <v>0</v>
      </c>
      <c r="T244" s="202">
        <f t="shared" si="83"/>
        <v>0</v>
      </c>
      <c r="AR244" s="21" t="s">
        <v>222</v>
      </c>
      <c r="AT244" s="21" t="s">
        <v>191</v>
      </c>
      <c r="AU244" s="21" t="s">
        <v>77</v>
      </c>
      <c r="AY244" s="21" t="s">
        <v>190</v>
      </c>
      <c r="BE244" s="203">
        <f t="shared" si="84"/>
        <v>0</v>
      </c>
      <c r="BF244" s="203">
        <f t="shared" si="85"/>
        <v>0</v>
      </c>
      <c r="BG244" s="203">
        <f t="shared" si="86"/>
        <v>0</v>
      </c>
      <c r="BH244" s="203">
        <f t="shared" si="87"/>
        <v>0</v>
      </c>
      <c r="BI244" s="203">
        <f t="shared" si="88"/>
        <v>0</v>
      </c>
      <c r="BJ244" s="21" t="s">
        <v>77</v>
      </c>
      <c r="BK244" s="203">
        <f t="shared" si="89"/>
        <v>0</v>
      </c>
      <c r="BL244" s="21" t="s">
        <v>222</v>
      </c>
      <c r="BM244" s="21" t="s">
        <v>1897</v>
      </c>
    </row>
    <row r="245" spans="2:65" s="1" customFormat="1" ht="16.5" customHeight="1">
      <c r="B245" s="38"/>
      <c r="C245" s="191" t="s">
        <v>743</v>
      </c>
      <c r="D245" s="191" t="s">
        <v>191</v>
      </c>
      <c r="E245" s="192" t="s">
        <v>1695</v>
      </c>
      <c r="F245" s="193" t="s">
        <v>1696</v>
      </c>
      <c r="G245" s="194" t="s">
        <v>194</v>
      </c>
      <c r="H245" s="195">
        <v>1</v>
      </c>
      <c r="I245" s="374">
        <v>0</v>
      </c>
      <c r="J245" s="197">
        <f t="shared" si="80"/>
        <v>0</v>
      </c>
      <c r="K245" s="193" t="s">
        <v>195</v>
      </c>
      <c r="L245" s="198"/>
      <c r="M245" s="373" t="s">
        <v>2970</v>
      </c>
      <c r="N245" s="200" t="s">
        <v>41</v>
      </c>
      <c r="O245" s="39"/>
      <c r="P245" s="201">
        <f t="shared" si="81"/>
        <v>0</v>
      </c>
      <c r="Q245" s="201">
        <v>0</v>
      </c>
      <c r="R245" s="201">
        <f t="shared" si="82"/>
        <v>0</v>
      </c>
      <c r="S245" s="201">
        <v>0</v>
      </c>
      <c r="T245" s="202">
        <f t="shared" si="83"/>
        <v>0</v>
      </c>
      <c r="AR245" s="21" t="s">
        <v>222</v>
      </c>
      <c r="AT245" s="21" t="s">
        <v>191</v>
      </c>
      <c r="AU245" s="21" t="s">
        <v>77</v>
      </c>
      <c r="AY245" s="21" t="s">
        <v>190</v>
      </c>
      <c r="BE245" s="203">
        <f t="shared" si="84"/>
        <v>0</v>
      </c>
      <c r="BF245" s="203">
        <f t="shared" si="85"/>
        <v>0</v>
      </c>
      <c r="BG245" s="203">
        <f t="shared" si="86"/>
        <v>0</v>
      </c>
      <c r="BH245" s="203">
        <f t="shared" si="87"/>
        <v>0</v>
      </c>
      <c r="BI245" s="203">
        <f t="shared" si="88"/>
        <v>0</v>
      </c>
      <c r="BJ245" s="21" t="s">
        <v>77</v>
      </c>
      <c r="BK245" s="203">
        <f t="shared" si="89"/>
        <v>0</v>
      </c>
      <c r="BL245" s="21" t="s">
        <v>222</v>
      </c>
      <c r="BM245" s="21" t="s">
        <v>1898</v>
      </c>
    </row>
    <row r="246" spans="2:65" s="1" customFormat="1" ht="16.5" customHeight="1">
      <c r="B246" s="38"/>
      <c r="C246" s="191" t="s">
        <v>747</v>
      </c>
      <c r="D246" s="191" t="s">
        <v>191</v>
      </c>
      <c r="E246" s="192" t="s">
        <v>1698</v>
      </c>
      <c r="F246" s="193" t="s">
        <v>1699</v>
      </c>
      <c r="G246" s="194" t="s">
        <v>194</v>
      </c>
      <c r="H246" s="195">
        <v>2</v>
      </c>
      <c r="I246" s="374">
        <v>0</v>
      </c>
      <c r="J246" s="197">
        <f t="shared" si="80"/>
        <v>0</v>
      </c>
      <c r="K246" s="193" t="s">
        <v>195</v>
      </c>
      <c r="L246" s="198"/>
      <c r="M246" s="373" t="s">
        <v>2970</v>
      </c>
      <c r="N246" s="200" t="s">
        <v>41</v>
      </c>
      <c r="O246" s="39"/>
      <c r="P246" s="201">
        <f t="shared" si="81"/>
        <v>0</v>
      </c>
      <c r="Q246" s="201">
        <v>0</v>
      </c>
      <c r="R246" s="201">
        <f t="shared" si="82"/>
        <v>0</v>
      </c>
      <c r="S246" s="201">
        <v>0</v>
      </c>
      <c r="T246" s="202">
        <f t="shared" si="83"/>
        <v>0</v>
      </c>
      <c r="AR246" s="21" t="s">
        <v>222</v>
      </c>
      <c r="AT246" s="21" t="s">
        <v>191</v>
      </c>
      <c r="AU246" s="21" t="s">
        <v>77</v>
      </c>
      <c r="AY246" s="21" t="s">
        <v>190</v>
      </c>
      <c r="BE246" s="203">
        <f t="shared" si="84"/>
        <v>0</v>
      </c>
      <c r="BF246" s="203">
        <f t="shared" si="85"/>
        <v>0</v>
      </c>
      <c r="BG246" s="203">
        <f t="shared" si="86"/>
        <v>0</v>
      </c>
      <c r="BH246" s="203">
        <f t="shared" si="87"/>
        <v>0</v>
      </c>
      <c r="BI246" s="203">
        <f t="shared" si="88"/>
        <v>0</v>
      </c>
      <c r="BJ246" s="21" t="s">
        <v>77</v>
      </c>
      <c r="BK246" s="203">
        <f t="shared" si="89"/>
        <v>0</v>
      </c>
      <c r="BL246" s="21" t="s">
        <v>222</v>
      </c>
      <c r="BM246" s="21" t="s">
        <v>1899</v>
      </c>
    </row>
    <row r="247" spans="2:65" s="1" customFormat="1" ht="16.5" customHeight="1">
      <c r="B247" s="38"/>
      <c r="C247" s="191" t="s">
        <v>751</v>
      </c>
      <c r="D247" s="191" t="s">
        <v>191</v>
      </c>
      <c r="E247" s="192" t="s">
        <v>1740</v>
      </c>
      <c r="F247" s="193" t="s">
        <v>1741</v>
      </c>
      <c r="G247" s="194" t="s">
        <v>194</v>
      </c>
      <c r="H247" s="195">
        <v>1</v>
      </c>
      <c r="I247" s="374">
        <v>0</v>
      </c>
      <c r="J247" s="197">
        <f t="shared" si="80"/>
        <v>0</v>
      </c>
      <c r="K247" s="193" t="s">
        <v>195</v>
      </c>
      <c r="L247" s="198"/>
      <c r="M247" s="373" t="s">
        <v>2970</v>
      </c>
      <c r="N247" s="200" t="s">
        <v>41</v>
      </c>
      <c r="O247" s="39"/>
      <c r="P247" s="201">
        <f t="shared" si="81"/>
        <v>0</v>
      </c>
      <c r="Q247" s="201">
        <v>0</v>
      </c>
      <c r="R247" s="201">
        <f t="shared" si="82"/>
        <v>0</v>
      </c>
      <c r="S247" s="201">
        <v>0</v>
      </c>
      <c r="T247" s="202">
        <f t="shared" si="83"/>
        <v>0</v>
      </c>
      <c r="AR247" s="21" t="s">
        <v>222</v>
      </c>
      <c r="AT247" s="21" t="s">
        <v>191</v>
      </c>
      <c r="AU247" s="21" t="s">
        <v>77</v>
      </c>
      <c r="AY247" s="21" t="s">
        <v>190</v>
      </c>
      <c r="BE247" s="203">
        <f t="shared" si="84"/>
        <v>0</v>
      </c>
      <c r="BF247" s="203">
        <f t="shared" si="85"/>
        <v>0</v>
      </c>
      <c r="BG247" s="203">
        <f t="shared" si="86"/>
        <v>0</v>
      </c>
      <c r="BH247" s="203">
        <f t="shared" si="87"/>
        <v>0</v>
      </c>
      <c r="BI247" s="203">
        <f t="shared" si="88"/>
        <v>0</v>
      </c>
      <c r="BJ247" s="21" t="s">
        <v>77</v>
      </c>
      <c r="BK247" s="203">
        <f t="shared" si="89"/>
        <v>0</v>
      </c>
      <c r="BL247" s="21" t="s">
        <v>222</v>
      </c>
      <c r="BM247" s="21" t="s">
        <v>1900</v>
      </c>
    </row>
    <row r="248" spans="2:65" s="1" customFormat="1" ht="25.5" customHeight="1">
      <c r="B248" s="38"/>
      <c r="C248" s="191" t="s">
        <v>755</v>
      </c>
      <c r="D248" s="191" t="s">
        <v>191</v>
      </c>
      <c r="E248" s="192" t="s">
        <v>1701</v>
      </c>
      <c r="F248" s="193" t="s">
        <v>1702</v>
      </c>
      <c r="G248" s="194" t="s">
        <v>194</v>
      </c>
      <c r="H248" s="195">
        <v>10</v>
      </c>
      <c r="I248" s="374">
        <v>0</v>
      </c>
      <c r="J248" s="197">
        <f t="shared" si="80"/>
        <v>0</v>
      </c>
      <c r="K248" s="193" t="s">
        <v>195</v>
      </c>
      <c r="L248" s="198"/>
      <c r="M248" s="373" t="s">
        <v>2970</v>
      </c>
      <c r="N248" s="200" t="s">
        <v>41</v>
      </c>
      <c r="O248" s="39"/>
      <c r="P248" s="201">
        <f t="shared" si="81"/>
        <v>0</v>
      </c>
      <c r="Q248" s="201">
        <v>0</v>
      </c>
      <c r="R248" s="201">
        <f t="shared" si="82"/>
        <v>0</v>
      </c>
      <c r="S248" s="201">
        <v>0</v>
      </c>
      <c r="T248" s="202">
        <f t="shared" si="83"/>
        <v>0</v>
      </c>
      <c r="AR248" s="21" t="s">
        <v>222</v>
      </c>
      <c r="AT248" s="21" t="s">
        <v>191</v>
      </c>
      <c r="AU248" s="21" t="s">
        <v>77</v>
      </c>
      <c r="AY248" s="21" t="s">
        <v>190</v>
      </c>
      <c r="BE248" s="203">
        <f t="shared" si="84"/>
        <v>0</v>
      </c>
      <c r="BF248" s="203">
        <f t="shared" si="85"/>
        <v>0</v>
      </c>
      <c r="BG248" s="203">
        <f t="shared" si="86"/>
        <v>0</v>
      </c>
      <c r="BH248" s="203">
        <f t="shared" si="87"/>
        <v>0</v>
      </c>
      <c r="BI248" s="203">
        <f t="shared" si="88"/>
        <v>0</v>
      </c>
      <c r="BJ248" s="21" t="s">
        <v>77</v>
      </c>
      <c r="BK248" s="203">
        <f t="shared" si="89"/>
        <v>0</v>
      </c>
      <c r="BL248" s="21" t="s">
        <v>222</v>
      </c>
      <c r="BM248" s="21" t="s">
        <v>1901</v>
      </c>
    </row>
    <row r="249" spans="2:65" s="1" customFormat="1" ht="25.5" customHeight="1">
      <c r="B249" s="38"/>
      <c r="C249" s="191" t="s">
        <v>759</v>
      </c>
      <c r="D249" s="191" t="s">
        <v>191</v>
      </c>
      <c r="E249" s="192" t="s">
        <v>1704</v>
      </c>
      <c r="F249" s="193" t="s">
        <v>1705</v>
      </c>
      <c r="G249" s="194" t="s">
        <v>194</v>
      </c>
      <c r="H249" s="195">
        <v>2</v>
      </c>
      <c r="I249" s="374">
        <v>0</v>
      </c>
      <c r="J249" s="197">
        <f t="shared" si="80"/>
        <v>0</v>
      </c>
      <c r="K249" s="193" t="s">
        <v>195</v>
      </c>
      <c r="L249" s="198"/>
      <c r="M249" s="373" t="s">
        <v>2970</v>
      </c>
      <c r="N249" s="200" t="s">
        <v>41</v>
      </c>
      <c r="O249" s="39"/>
      <c r="P249" s="201">
        <f t="shared" si="81"/>
        <v>0</v>
      </c>
      <c r="Q249" s="201">
        <v>0</v>
      </c>
      <c r="R249" s="201">
        <f t="shared" si="82"/>
        <v>0</v>
      </c>
      <c r="S249" s="201">
        <v>0</v>
      </c>
      <c r="T249" s="202">
        <f t="shared" si="83"/>
        <v>0</v>
      </c>
      <c r="AR249" s="21" t="s">
        <v>222</v>
      </c>
      <c r="AT249" s="21" t="s">
        <v>191</v>
      </c>
      <c r="AU249" s="21" t="s">
        <v>77</v>
      </c>
      <c r="AY249" s="21" t="s">
        <v>190</v>
      </c>
      <c r="BE249" s="203">
        <f t="shared" si="84"/>
        <v>0</v>
      </c>
      <c r="BF249" s="203">
        <f t="shared" si="85"/>
        <v>0</v>
      </c>
      <c r="BG249" s="203">
        <f t="shared" si="86"/>
        <v>0</v>
      </c>
      <c r="BH249" s="203">
        <f t="shared" si="87"/>
        <v>0</v>
      </c>
      <c r="BI249" s="203">
        <f t="shared" si="88"/>
        <v>0</v>
      </c>
      <c r="BJ249" s="21" t="s">
        <v>77</v>
      </c>
      <c r="BK249" s="203">
        <f t="shared" si="89"/>
        <v>0</v>
      </c>
      <c r="BL249" s="21" t="s">
        <v>222</v>
      </c>
      <c r="BM249" s="21" t="s">
        <v>1902</v>
      </c>
    </row>
    <row r="250" spans="2:65" s="1" customFormat="1" ht="25.5" customHeight="1">
      <c r="B250" s="38"/>
      <c r="C250" s="191" t="s">
        <v>763</v>
      </c>
      <c r="D250" s="191" t="s">
        <v>191</v>
      </c>
      <c r="E250" s="192" t="s">
        <v>1707</v>
      </c>
      <c r="F250" s="193" t="s">
        <v>1708</v>
      </c>
      <c r="G250" s="194" t="s">
        <v>194</v>
      </c>
      <c r="H250" s="195">
        <v>5</v>
      </c>
      <c r="I250" s="374">
        <v>0</v>
      </c>
      <c r="J250" s="197">
        <f t="shared" si="80"/>
        <v>0</v>
      </c>
      <c r="K250" s="193" t="s">
        <v>195</v>
      </c>
      <c r="L250" s="198"/>
      <c r="M250" s="373" t="s">
        <v>2970</v>
      </c>
      <c r="N250" s="200" t="s">
        <v>41</v>
      </c>
      <c r="O250" s="39"/>
      <c r="P250" s="201">
        <f t="shared" si="81"/>
        <v>0</v>
      </c>
      <c r="Q250" s="201">
        <v>0</v>
      </c>
      <c r="R250" s="201">
        <f t="shared" si="82"/>
        <v>0</v>
      </c>
      <c r="S250" s="201">
        <v>0</v>
      </c>
      <c r="T250" s="202">
        <f t="shared" si="83"/>
        <v>0</v>
      </c>
      <c r="AR250" s="21" t="s">
        <v>222</v>
      </c>
      <c r="AT250" s="21" t="s">
        <v>191</v>
      </c>
      <c r="AU250" s="21" t="s">
        <v>77</v>
      </c>
      <c r="AY250" s="21" t="s">
        <v>190</v>
      </c>
      <c r="BE250" s="203">
        <f t="shared" si="84"/>
        <v>0</v>
      </c>
      <c r="BF250" s="203">
        <f t="shared" si="85"/>
        <v>0</v>
      </c>
      <c r="BG250" s="203">
        <f t="shared" si="86"/>
        <v>0</v>
      </c>
      <c r="BH250" s="203">
        <f t="shared" si="87"/>
        <v>0</v>
      </c>
      <c r="BI250" s="203">
        <f t="shared" si="88"/>
        <v>0</v>
      </c>
      <c r="BJ250" s="21" t="s">
        <v>77</v>
      </c>
      <c r="BK250" s="203">
        <f t="shared" si="89"/>
        <v>0</v>
      </c>
      <c r="BL250" s="21" t="s">
        <v>222</v>
      </c>
      <c r="BM250" s="21" t="s">
        <v>1903</v>
      </c>
    </row>
    <row r="251" spans="2:65" s="1" customFormat="1" ht="16.5" customHeight="1">
      <c r="B251" s="38"/>
      <c r="C251" s="191" t="s">
        <v>767</v>
      </c>
      <c r="D251" s="191" t="s">
        <v>191</v>
      </c>
      <c r="E251" s="192" t="s">
        <v>1710</v>
      </c>
      <c r="F251" s="193" t="s">
        <v>1711</v>
      </c>
      <c r="G251" s="194" t="s">
        <v>194</v>
      </c>
      <c r="H251" s="195">
        <v>1</v>
      </c>
      <c r="I251" s="374">
        <v>0</v>
      </c>
      <c r="J251" s="197">
        <f t="shared" si="80"/>
        <v>0</v>
      </c>
      <c r="K251" s="193" t="s">
        <v>195</v>
      </c>
      <c r="L251" s="198"/>
      <c r="M251" s="373" t="s">
        <v>2970</v>
      </c>
      <c r="N251" s="200" t="s">
        <v>41</v>
      </c>
      <c r="O251" s="39"/>
      <c r="P251" s="201">
        <f t="shared" si="81"/>
        <v>0</v>
      </c>
      <c r="Q251" s="201">
        <v>0</v>
      </c>
      <c r="R251" s="201">
        <f t="shared" si="82"/>
        <v>0</v>
      </c>
      <c r="S251" s="201">
        <v>0</v>
      </c>
      <c r="T251" s="202">
        <f t="shared" si="83"/>
        <v>0</v>
      </c>
      <c r="AR251" s="21" t="s">
        <v>222</v>
      </c>
      <c r="AT251" s="21" t="s">
        <v>191</v>
      </c>
      <c r="AU251" s="21" t="s">
        <v>77</v>
      </c>
      <c r="AY251" s="21" t="s">
        <v>190</v>
      </c>
      <c r="BE251" s="203">
        <f t="shared" si="84"/>
        <v>0</v>
      </c>
      <c r="BF251" s="203">
        <f t="shared" si="85"/>
        <v>0</v>
      </c>
      <c r="BG251" s="203">
        <f t="shared" si="86"/>
        <v>0</v>
      </c>
      <c r="BH251" s="203">
        <f t="shared" si="87"/>
        <v>0</v>
      </c>
      <c r="BI251" s="203">
        <f t="shared" si="88"/>
        <v>0</v>
      </c>
      <c r="BJ251" s="21" t="s">
        <v>77</v>
      </c>
      <c r="BK251" s="203">
        <f t="shared" si="89"/>
        <v>0</v>
      </c>
      <c r="BL251" s="21" t="s">
        <v>222</v>
      </c>
      <c r="BM251" s="21" t="s">
        <v>1904</v>
      </c>
    </row>
    <row r="252" spans="2:65" s="1" customFormat="1" ht="16.5" customHeight="1">
      <c r="B252" s="38"/>
      <c r="C252" s="191" t="s">
        <v>771</v>
      </c>
      <c r="D252" s="191" t="s">
        <v>191</v>
      </c>
      <c r="E252" s="192" t="s">
        <v>1713</v>
      </c>
      <c r="F252" s="193" t="s">
        <v>1714</v>
      </c>
      <c r="G252" s="194" t="s">
        <v>194</v>
      </c>
      <c r="H252" s="195">
        <v>2</v>
      </c>
      <c r="I252" s="374">
        <v>0</v>
      </c>
      <c r="J252" s="197">
        <f t="shared" si="80"/>
        <v>0</v>
      </c>
      <c r="K252" s="193" t="s">
        <v>195</v>
      </c>
      <c r="L252" s="198"/>
      <c r="M252" s="373" t="s">
        <v>2970</v>
      </c>
      <c r="N252" s="200" t="s">
        <v>41</v>
      </c>
      <c r="O252" s="39"/>
      <c r="P252" s="201">
        <f t="shared" si="81"/>
        <v>0</v>
      </c>
      <c r="Q252" s="201">
        <v>0</v>
      </c>
      <c r="R252" s="201">
        <f t="shared" si="82"/>
        <v>0</v>
      </c>
      <c r="S252" s="201">
        <v>0</v>
      </c>
      <c r="T252" s="202">
        <f t="shared" si="83"/>
        <v>0</v>
      </c>
      <c r="AR252" s="21" t="s">
        <v>222</v>
      </c>
      <c r="AT252" s="21" t="s">
        <v>191</v>
      </c>
      <c r="AU252" s="21" t="s">
        <v>77</v>
      </c>
      <c r="AY252" s="21" t="s">
        <v>190</v>
      </c>
      <c r="BE252" s="203">
        <f t="shared" si="84"/>
        <v>0</v>
      </c>
      <c r="BF252" s="203">
        <f t="shared" si="85"/>
        <v>0</v>
      </c>
      <c r="BG252" s="203">
        <f t="shared" si="86"/>
        <v>0</v>
      </c>
      <c r="BH252" s="203">
        <f t="shared" si="87"/>
        <v>0</v>
      </c>
      <c r="BI252" s="203">
        <f t="shared" si="88"/>
        <v>0</v>
      </c>
      <c r="BJ252" s="21" t="s">
        <v>77</v>
      </c>
      <c r="BK252" s="203">
        <f t="shared" si="89"/>
        <v>0</v>
      </c>
      <c r="BL252" s="21" t="s">
        <v>222</v>
      </c>
      <c r="BM252" s="21" t="s">
        <v>1905</v>
      </c>
    </row>
    <row r="253" spans="2:65" s="1" customFormat="1" ht="16.5" customHeight="1">
      <c r="B253" s="38"/>
      <c r="C253" s="191" t="s">
        <v>775</v>
      </c>
      <c r="D253" s="191" t="s">
        <v>191</v>
      </c>
      <c r="E253" s="192" t="s">
        <v>1748</v>
      </c>
      <c r="F253" s="193" t="s">
        <v>1749</v>
      </c>
      <c r="G253" s="194" t="s">
        <v>194</v>
      </c>
      <c r="H253" s="195">
        <v>2</v>
      </c>
      <c r="I253" s="374">
        <v>0</v>
      </c>
      <c r="J253" s="197">
        <f t="shared" si="80"/>
        <v>0</v>
      </c>
      <c r="K253" s="193" t="s">
        <v>195</v>
      </c>
      <c r="L253" s="198"/>
      <c r="M253" s="373" t="s">
        <v>2970</v>
      </c>
      <c r="N253" s="200" t="s">
        <v>41</v>
      </c>
      <c r="O253" s="39"/>
      <c r="P253" s="201">
        <f t="shared" si="81"/>
        <v>0</v>
      </c>
      <c r="Q253" s="201">
        <v>0</v>
      </c>
      <c r="R253" s="201">
        <f t="shared" si="82"/>
        <v>0</v>
      </c>
      <c r="S253" s="201">
        <v>0</v>
      </c>
      <c r="T253" s="202">
        <f t="shared" si="83"/>
        <v>0</v>
      </c>
      <c r="AR253" s="21" t="s">
        <v>222</v>
      </c>
      <c r="AT253" s="21" t="s">
        <v>191</v>
      </c>
      <c r="AU253" s="21" t="s">
        <v>77</v>
      </c>
      <c r="AY253" s="21" t="s">
        <v>190</v>
      </c>
      <c r="BE253" s="203">
        <f t="shared" si="84"/>
        <v>0</v>
      </c>
      <c r="BF253" s="203">
        <f t="shared" si="85"/>
        <v>0</v>
      </c>
      <c r="BG253" s="203">
        <f t="shared" si="86"/>
        <v>0</v>
      </c>
      <c r="BH253" s="203">
        <f t="shared" si="87"/>
        <v>0</v>
      </c>
      <c r="BI253" s="203">
        <f t="shared" si="88"/>
        <v>0</v>
      </c>
      <c r="BJ253" s="21" t="s">
        <v>77</v>
      </c>
      <c r="BK253" s="203">
        <f t="shared" si="89"/>
        <v>0</v>
      </c>
      <c r="BL253" s="21" t="s">
        <v>222</v>
      </c>
      <c r="BM253" s="21" t="s">
        <v>1906</v>
      </c>
    </row>
    <row r="254" spans="2:65" s="1" customFormat="1" ht="25.5" customHeight="1">
      <c r="B254" s="38"/>
      <c r="C254" s="191" t="s">
        <v>779</v>
      </c>
      <c r="D254" s="191" t="s">
        <v>191</v>
      </c>
      <c r="E254" s="192" t="s">
        <v>1716</v>
      </c>
      <c r="F254" s="193" t="s">
        <v>1717</v>
      </c>
      <c r="G254" s="194" t="s">
        <v>194</v>
      </c>
      <c r="H254" s="195">
        <v>1</v>
      </c>
      <c r="I254" s="374">
        <v>0</v>
      </c>
      <c r="J254" s="197">
        <f t="shared" si="80"/>
        <v>0</v>
      </c>
      <c r="K254" s="193" t="s">
        <v>195</v>
      </c>
      <c r="L254" s="198"/>
      <c r="M254" s="373" t="s">
        <v>2970</v>
      </c>
      <c r="N254" s="200" t="s">
        <v>41</v>
      </c>
      <c r="O254" s="39"/>
      <c r="P254" s="201">
        <f t="shared" si="81"/>
        <v>0</v>
      </c>
      <c r="Q254" s="201">
        <v>0</v>
      </c>
      <c r="R254" s="201">
        <f t="shared" si="82"/>
        <v>0</v>
      </c>
      <c r="S254" s="201">
        <v>0</v>
      </c>
      <c r="T254" s="202">
        <f t="shared" si="83"/>
        <v>0</v>
      </c>
      <c r="AR254" s="21" t="s">
        <v>222</v>
      </c>
      <c r="AT254" s="21" t="s">
        <v>191</v>
      </c>
      <c r="AU254" s="21" t="s">
        <v>77</v>
      </c>
      <c r="AY254" s="21" t="s">
        <v>190</v>
      </c>
      <c r="BE254" s="203">
        <f t="shared" si="84"/>
        <v>0</v>
      </c>
      <c r="BF254" s="203">
        <f t="shared" si="85"/>
        <v>0</v>
      </c>
      <c r="BG254" s="203">
        <f t="shared" si="86"/>
        <v>0</v>
      </c>
      <c r="BH254" s="203">
        <f t="shared" si="87"/>
        <v>0</v>
      </c>
      <c r="BI254" s="203">
        <f t="shared" si="88"/>
        <v>0</v>
      </c>
      <c r="BJ254" s="21" t="s">
        <v>77</v>
      </c>
      <c r="BK254" s="203">
        <f t="shared" si="89"/>
        <v>0</v>
      </c>
      <c r="BL254" s="21" t="s">
        <v>222</v>
      </c>
      <c r="BM254" s="21" t="s">
        <v>1907</v>
      </c>
    </row>
    <row r="255" spans="2:65" s="1" customFormat="1" ht="16.5" customHeight="1">
      <c r="B255" s="38"/>
      <c r="C255" s="191" t="s">
        <v>783</v>
      </c>
      <c r="D255" s="191" t="s">
        <v>191</v>
      </c>
      <c r="E255" s="192" t="s">
        <v>1719</v>
      </c>
      <c r="F255" s="193" t="s">
        <v>1720</v>
      </c>
      <c r="G255" s="194" t="s">
        <v>194</v>
      </c>
      <c r="H255" s="195">
        <v>5</v>
      </c>
      <c r="I255" s="374">
        <v>0</v>
      </c>
      <c r="J255" s="197">
        <f t="shared" si="80"/>
        <v>0</v>
      </c>
      <c r="K255" s="193" t="s">
        <v>21</v>
      </c>
      <c r="L255" s="198"/>
      <c r="M255" s="373" t="s">
        <v>2970</v>
      </c>
      <c r="N255" s="200" t="s">
        <v>41</v>
      </c>
      <c r="O255" s="39"/>
      <c r="P255" s="201">
        <f t="shared" si="81"/>
        <v>0</v>
      </c>
      <c r="Q255" s="201">
        <v>0</v>
      </c>
      <c r="R255" s="201">
        <f t="shared" si="82"/>
        <v>0</v>
      </c>
      <c r="S255" s="201">
        <v>0</v>
      </c>
      <c r="T255" s="202">
        <f t="shared" si="83"/>
        <v>0</v>
      </c>
      <c r="AR255" s="21" t="s">
        <v>222</v>
      </c>
      <c r="AT255" s="21" t="s">
        <v>191</v>
      </c>
      <c r="AU255" s="21" t="s">
        <v>77</v>
      </c>
      <c r="AY255" s="21" t="s">
        <v>190</v>
      </c>
      <c r="BE255" s="203">
        <f t="shared" si="84"/>
        <v>0</v>
      </c>
      <c r="BF255" s="203">
        <f t="shared" si="85"/>
        <v>0</v>
      </c>
      <c r="BG255" s="203">
        <f t="shared" si="86"/>
        <v>0</v>
      </c>
      <c r="BH255" s="203">
        <f t="shared" si="87"/>
        <v>0</v>
      </c>
      <c r="BI255" s="203">
        <f t="shared" si="88"/>
        <v>0</v>
      </c>
      <c r="BJ255" s="21" t="s">
        <v>77</v>
      </c>
      <c r="BK255" s="203">
        <f t="shared" si="89"/>
        <v>0</v>
      </c>
      <c r="BL255" s="21" t="s">
        <v>222</v>
      </c>
      <c r="BM255" s="21" t="s">
        <v>1908</v>
      </c>
    </row>
    <row r="256" spans="2:65" s="1" customFormat="1" ht="25.5" customHeight="1">
      <c r="B256" s="38"/>
      <c r="C256" s="191" t="s">
        <v>787</v>
      </c>
      <c r="D256" s="191" t="s">
        <v>191</v>
      </c>
      <c r="E256" s="192" t="s">
        <v>1909</v>
      </c>
      <c r="F256" s="193" t="s">
        <v>1828</v>
      </c>
      <c r="G256" s="194" t="s">
        <v>194</v>
      </c>
      <c r="H256" s="195">
        <v>1</v>
      </c>
      <c r="I256" s="374">
        <v>0</v>
      </c>
      <c r="J256" s="197">
        <f t="shared" si="80"/>
        <v>0</v>
      </c>
      <c r="K256" s="193" t="s">
        <v>195</v>
      </c>
      <c r="L256" s="198"/>
      <c r="M256" s="373" t="s">
        <v>2970</v>
      </c>
      <c r="N256" s="200" t="s">
        <v>41</v>
      </c>
      <c r="O256" s="39"/>
      <c r="P256" s="201">
        <f t="shared" si="81"/>
        <v>0</v>
      </c>
      <c r="Q256" s="201">
        <v>0</v>
      </c>
      <c r="R256" s="201">
        <f t="shared" si="82"/>
        <v>0</v>
      </c>
      <c r="S256" s="201">
        <v>0</v>
      </c>
      <c r="T256" s="202">
        <f t="shared" si="83"/>
        <v>0</v>
      </c>
      <c r="AR256" s="21" t="s">
        <v>222</v>
      </c>
      <c r="AT256" s="21" t="s">
        <v>191</v>
      </c>
      <c r="AU256" s="21" t="s">
        <v>77</v>
      </c>
      <c r="AY256" s="21" t="s">
        <v>190</v>
      </c>
      <c r="BE256" s="203">
        <f t="shared" si="84"/>
        <v>0</v>
      </c>
      <c r="BF256" s="203">
        <f t="shared" si="85"/>
        <v>0</v>
      </c>
      <c r="BG256" s="203">
        <f t="shared" si="86"/>
        <v>0</v>
      </c>
      <c r="BH256" s="203">
        <f t="shared" si="87"/>
        <v>0</v>
      </c>
      <c r="BI256" s="203">
        <f t="shared" si="88"/>
        <v>0</v>
      </c>
      <c r="BJ256" s="21" t="s">
        <v>77</v>
      </c>
      <c r="BK256" s="203">
        <f t="shared" si="89"/>
        <v>0</v>
      </c>
      <c r="BL256" s="21" t="s">
        <v>222</v>
      </c>
      <c r="BM256" s="21" t="s">
        <v>1910</v>
      </c>
    </row>
    <row r="257" spans="2:65" s="1" customFormat="1" ht="25.5" customHeight="1">
      <c r="B257" s="38"/>
      <c r="C257" s="191" t="s">
        <v>791</v>
      </c>
      <c r="D257" s="191" t="s">
        <v>191</v>
      </c>
      <c r="E257" s="192" t="s">
        <v>1756</v>
      </c>
      <c r="F257" s="193" t="s">
        <v>1757</v>
      </c>
      <c r="G257" s="194" t="s">
        <v>194</v>
      </c>
      <c r="H257" s="195">
        <v>2</v>
      </c>
      <c r="I257" s="374">
        <v>0</v>
      </c>
      <c r="J257" s="197">
        <f t="shared" si="80"/>
        <v>0</v>
      </c>
      <c r="K257" s="193" t="s">
        <v>195</v>
      </c>
      <c r="L257" s="198"/>
      <c r="M257" s="373" t="s">
        <v>2970</v>
      </c>
      <c r="N257" s="200" t="s">
        <v>41</v>
      </c>
      <c r="O257" s="39"/>
      <c r="P257" s="201">
        <f t="shared" si="81"/>
        <v>0</v>
      </c>
      <c r="Q257" s="201">
        <v>0</v>
      </c>
      <c r="R257" s="201">
        <f t="shared" si="82"/>
        <v>0</v>
      </c>
      <c r="S257" s="201">
        <v>0</v>
      </c>
      <c r="T257" s="202">
        <f t="shared" si="83"/>
        <v>0</v>
      </c>
      <c r="AR257" s="21" t="s">
        <v>222</v>
      </c>
      <c r="AT257" s="21" t="s">
        <v>191</v>
      </c>
      <c r="AU257" s="21" t="s">
        <v>77</v>
      </c>
      <c r="AY257" s="21" t="s">
        <v>190</v>
      </c>
      <c r="BE257" s="203">
        <f t="shared" si="84"/>
        <v>0</v>
      </c>
      <c r="BF257" s="203">
        <f t="shared" si="85"/>
        <v>0</v>
      </c>
      <c r="BG257" s="203">
        <f t="shared" si="86"/>
        <v>0</v>
      </c>
      <c r="BH257" s="203">
        <f t="shared" si="87"/>
        <v>0</v>
      </c>
      <c r="BI257" s="203">
        <f t="shared" si="88"/>
        <v>0</v>
      </c>
      <c r="BJ257" s="21" t="s">
        <v>77</v>
      </c>
      <c r="BK257" s="203">
        <f t="shared" si="89"/>
        <v>0</v>
      </c>
      <c r="BL257" s="21" t="s">
        <v>222</v>
      </c>
      <c r="BM257" s="21" t="s">
        <v>1911</v>
      </c>
    </row>
    <row r="258" spans="2:65" s="1" customFormat="1" ht="16.5" customHeight="1">
      <c r="B258" s="38"/>
      <c r="C258" s="191" t="s">
        <v>795</v>
      </c>
      <c r="D258" s="191" t="s">
        <v>191</v>
      </c>
      <c r="E258" s="192" t="s">
        <v>1725</v>
      </c>
      <c r="F258" s="193" t="s">
        <v>1726</v>
      </c>
      <c r="G258" s="194" t="s">
        <v>194</v>
      </c>
      <c r="H258" s="195">
        <v>1</v>
      </c>
      <c r="I258" s="374">
        <v>0</v>
      </c>
      <c r="J258" s="197">
        <f t="shared" si="80"/>
        <v>0</v>
      </c>
      <c r="K258" s="193" t="s">
        <v>195</v>
      </c>
      <c r="L258" s="198"/>
      <c r="M258" s="373" t="s">
        <v>2970</v>
      </c>
      <c r="N258" s="200" t="s">
        <v>41</v>
      </c>
      <c r="O258" s="39"/>
      <c r="P258" s="201">
        <f t="shared" si="81"/>
        <v>0</v>
      </c>
      <c r="Q258" s="201">
        <v>0</v>
      </c>
      <c r="R258" s="201">
        <f t="shared" si="82"/>
        <v>0</v>
      </c>
      <c r="S258" s="201">
        <v>0</v>
      </c>
      <c r="T258" s="202">
        <f t="shared" si="83"/>
        <v>0</v>
      </c>
      <c r="AR258" s="21" t="s">
        <v>222</v>
      </c>
      <c r="AT258" s="21" t="s">
        <v>191</v>
      </c>
      <c r="AU258" s="21" t="s">
        <v>77</v>
      </c>
      <c r="AY258" s="21" t="s">
        <v>190</v>
      </c>
      <c r="BE258" s="203">
        <f t="shared" si="84"/>
        <v>0</v>
      </c>
      <c r="BF258" s="203">
        <f t="shared" si="85"/>
        <v>0</v>
      </c>
      <c r="BG258" s="203">
        <f t="shared" si="86"/>
        <v>0</v>
      </c>
      <c r="BH258" s="203">
        <f t="shared" si="87"/>
        <v>0</v>
      </c>
      <c r="BI258" s="203">
        <f t="shared" si="88"/>
        <v>0</v>
      </c>
      <c r="BJ258" s="21" t="s">
        <v>77</v>
      </c>
      <c r="BK258" s="203">
        <f t="shared" si="89"/>
        <v>0</v>
      </c>
      <c r="BL258" s="21" t="s">
        <v>222</v>
      </c>
      <c r="BM258" s="21" t="s">
        <v>1912</v>
      </c>
    </row>
    <row r="259" spans="2:65" s="1" customFormat="1" ht="25.5" customHeight="1">
      <c r="B259" s="38"/>
      <c r="C259" s="191" t="s">
        <v>799</v>
      </c>
      <c r="D259" s="191" t="s">
        <v>191</v>
      </c>
      <c r="E259" s="192" t="s">
        <v>1728</v>
      </c>
      <c r="F259" s="193" t="s">
        <v>1729</v>
      </c>
      <c r="G259" s="194" t="s">
        <v>194</v>
      </c>
      <c r="H259" s="195">
        <v>5</v>
      </c>
      <c r="I259" s="374">
        <v>0</v>
      </c>
      <c r="J259" s="197">
        <f t="shared" si="80"/>
        <v>0</v>
      </c>
      <c r="K259" s="193" t="s">
        <v>195</v>
      </c>
      <c r="L259" s="198"/>
      <c r="M259" s="373" t="s">
        <v>2970</v>
      </c>
      <c r="N259" s="200" t="s">
        <v>41</v>
      </c>
      <c r="O259" s="39"/>
      <c r="P259" s="201">
        <f t="shared" si="81"/>
        <v>0</v>
      </c>
      <c r="Q259" s="201">
        <v>0</v>
      </c>
      <c r="R259" s="201">
        <f t="shared" si="82"/>
        <v>0</v>
      </c>
      <c r="S259" s="201">
        <v>0</v>
      </c>
      <c r="T259" s="202">
        <f t="shared" si="83"/>
        <v>0</v>
      </c>
      <c r="AR259" s="21" t="s">
        <v>222</v>
      </c>
      <c r="AT259" s="21" t="s">
        <v>191</v>
      </c>
      <c r="AU259" s="21" t="s">
        <v>77</v>
      </c>
      <c r="AY259" s="21" t="s">
        <v>190</v>
      </c>
      <c r="BE259" s="203">
        <f t="shared" si="84"/>
        <v>0</v>
      </c>
      <c r="BF259" s="203">
        <f t="shared" si="85"/>
        <v>0</v>
      </c>
      <c r="BG259" s="203">
        <f t="shared" si="86"/>
        <v>0</v>
      </c>
      <c r="BH259" s="203">
        <f t="shared" si="87"/>
        <v>0</v>
      </c>
      <c r="BI259" s="203">
        <f t="shared" si="88"/>
        <v>0</v>
      </c>
      <c r="BJ259" s="21" t="s">
        <v>77</v>
      </c>
      <c r="BK259" s="203">
        <f t="shared" si="89"/>
        <v>0</v>
      </c>
      <c r="BL259" s="21" t="s">
        <v>222</v>
      </c>
      <c r="BM259" s="21" t="s">
        <v>1913</v>
      </c>
    </row>
    <row r="260" spans="2:65" s="10" customFormat="1" ht="37.35" customHeight="1">
      <c r="B260" s="177"/>
      <c r="C260" s="178"/>
      <c r="D260" s="179" t="s">
        <v>69</v>
      </c>
      <c r="E260" s="180" t="s">
        <v>228</v>
      </c>
      <c r="F260" s="180" t="s">
        <v>1914</v>
      </c>
      <c r="G260" s="178"/>
      <c r="H260" s="178"/>
      <c r="I260" s="181"/>
      <c r="J260" s="182">
        <f>BK260</f>
        <v>0</v>
      </c>
      <c r="K260" s="178"/>
      <c r="L260" s="183"/>
      <c r="M260" s="184"/>
      <c r="N260" s="185"/>
      <c r="O260" s="185"/>
      <c r="P260" s="186">
        <f>SUM(P261:P275)</f>
        <v>0</v>
      </c>
      <c r="Q260" s="185"/>
      <c r="R260" s="186">
        <f>SUM(R261:R275)</f>
        <v>0</v>
      </c>
      <c r="S260" s="185"/>
      <c r="T260" s="187">
        <f>SUM(T261:T275)</f>
        <v>0</v>
      </c>
      <c r="AR260" s="188" t="s">
        <v>77</v>
      </c>
      <c r="AT260" s="189" t="s">
        <v>69</v>
      </c>
      <c r="AU260" s="189" t="s">
        <v>70</v>
      </c>
      <c r="AY260" s="188" t="s">
        <v>190</v>
      </c>
      <c r="BK260" s="190">
        <f>SUM(BK261:BK275)</f>
        <v>0</v>
      </c>
    </row>
    <row r="261" spans="2:65" s="1" customFormat="1" ht="25.5" customHeight="1">
      <c r="B261" s="38"/>
      <c r="C261" s="191" t="s">
        <v>803</v>
      </c>
      <c r="D261" s="191" t="s">
        <v>191</v>
      </c>
      <c r="E261" s="192" t="s">
        <v>1686</v>
      </c>
      <c r="F261" s="193" t="s">
        <v>1687</v>
      </c>
      <c r="G261" s="194" t="s">
        <v>194</v>
      </c>
      <c r="H261" s="195">
        <v>1</v>
      </c>
      <c r="I261" s="374">
        <v>0</v>
      </c>
      <c r="J261" s="197">
        <f t="shared" ref="J261:J275" si="90">ROUND(I261*H261,2)</f>
        <v>0</v>
      </c>
      <c r="K261" s="193" t="s">
        <v>195</v>
      </c>
      <c r="L261" s="198"/>
      <c r="M261" s="373" t="s">
        <v>2970</v>
      </c>
      <c r="N261" s="200" t="s">
        <v>41</v>
      </c>
      <c r="O261" s="39"/>
      <c r="P261" s="201">
        <f t="shared" ref="P261:P275" si="91">O261*H261</f>
        <v>0</v>
      </c>
      <c r="Q261" s="201">
        <v>0</v>
      </c>
      <c r="R261" s="201">
        <f t="shared" ref="R261:R275" si="92">Q261*H261</f>
        <v>0</v>
      </c>
      <c r="S261" s="201">
        <v>0</v>
      </c>
      <c r="T261" s="202">
        <f t="shared" ref="T261:T275" si="93">S261*H261</f>
        <v>0</v>
      </c>
      <c r="AR261" s="21" t="s">
        <v>222</v>
      </c>
      <c r="AT261" s="21" t="s">
        <v>191</v>
      </c>
      <c r="AU261" s="21" t="s">
        <v>77</v>
      </c>
      <c r="AY261" s="21" t="s">
        <v>190</v>
      </c>
      <c r="BE261" s="203">
        <f t="shared" ref="BE261:BE275" si="94">IF(N261="základní",J261,0)</f>
        <v>0</v>
      </c>
      <c r="BF261" s="203">
        <f t="shared" ref="BF261:BF275" si="95">IF(N261="snížená",J261,0)</f>
        <v>0</v>
      </c>
      <c r="BG261" s="203">
        <f t="shared" ref="BG261:BG275" si="96">IF(N261="zákl. přenesená",J261,0)</f>
        <v>0</v>
      </c>
      <c r="BH261" s="203">
        <f t="shared" ref="BH261:BH275" si="97">IF(N261="sníž. přenesená",J261,0)</f>
        <v>0</v>
      </c>
      <c r="BI261" s="203">
        <f t="shared" ref="BI261:BI275" si="98">IF(N261="nulová",J261,0)</f>
        <v>0</v>
      </c>
      <c r="BJ261" s="21" t="s">
        <v>77</v>
      </c>
      <c r="BK261" s="203">
        <f t="shared" ref="BK261:BK275" si="99">ROUND(I261*H261,2)</f>
        <v>0</v>
      </c>
      <c r="BL261" s="21" t="s">
        <v>222</v>
      </c>
      <c r="BM261" s="21" t="s">
        <v>1915</v>
      </c>
    </row>
    <row r="262" spans="2:65" s="1" customFormat="1" ht="25.5" customHeight="1">
      <c r="B262" s="38"/>
      <c r="C262" s="191" t="s">
        <v>808</v>
      </c>
      <c r="D262" s="191" t="s">
        <v>191</v>
      </c>
      <c r="E262" s="192" t="s">
        <v>1689</v>
      </c>
      <c r="F262" s="193" t="s">
        <v>1690</v>
      </c>
      <c r="G262" s="194" t="s">
        <v>194</v>
      </c>
      <c r="H262" s="195">
        <v>1</v>
      </c>
      <c r="I262" s="374">
        <v>0</v>
      </c>
      <c r="J262" s="197">
        <f t="shared" si="90"/>
        <v>0</v>
      </c>
      <c r="K262" s="193" t="s">
        <v>195</v>
      </c>
      <c r="L262" s="198"/>
      <c r="M262" s="373" t="s">
        <v>2970</v>
      </c>
      <c r="N262" s="200" t="s">
        <v>41</v>
      </c>
      <c r="O262" s="39"/>
      <c r="P262" s="201">
        <f t="shared" si="91"/>
        <v>0</v>
      </c>
      <c r="Q262" s="201">
        <v>0</v>
      </c>
      <c r="R262" s="201">
        <f t="shared" si="92"/>
        <v>0</v>
      </c>
      <c r="S262" s="201">
        <v>0</v>
      </c>
      <c r="T262" s="202">
        <f t="shared" si="93"/>
        <v>0</v>
      </c>
      <c r="AR262" s="21" t="s">
        <v>222</v>
      </c>
      <c r="AT262" s="21" t="s">
        <v>191</v>
      </c>
      <c r="AU262" s="21" t="s">
        <v>77</v>
      </c>
      <c r="AY262" s="21" t="s">
        <v>190</v>
      </c>
      <c r="BE262" s="203">
        <f t="shared" si="94"/>
        <v>0</v>
      </c>
      <c r="BF262" s="203">
        <f t="shared" si="95"/>
        <v>0</v>
      </c>
      <c r="BG262" s="203">
        <f t="shared" si="96"/>
        <v>0</v>
      </c>
      <c r="BH262" s="203">
        <f t="shared" si="97"/>
        <v>0</v>
      </c>
      <c r="BI262" s="203">
        <f t="shared" si="98"/>
        <v>0</v>
      </c>
      <c r="BJ262" s="21" t="s">
        <v>77</v>
      </c>
      <c r="BK262" s="203">
        <f t="shared" si="99"/>
        <v>0</v>
      </c>
      <c r="BL262" s="21" t="s">
        <v>222</v>
      </c>
      <c r="BM262" s="21" t="s">
        <v>1916</v>
      </c>
    </row>
    <row r="263" spans="2:65" s="1" customFormat="1" ht="25.5" customHeight="1">
      <c r="B263" s="38"/>
      <c r="C263" s="191" t="s">
        <v>812</v>
      </c>
      <c r="D263" s="191" t="s">
        <v>191</v>
      </c>
      <c r="E263" s="192" t="s">
        <v>1692</v>
      </c>
      <c r="F263" s="193" t="s">
        <v>1693</v>
      </c>
      <c r="G263" s="194" t="s">
        <v>194</v>
      </c>
      <c r="H263" s="195">
        <v>1</v>
      </c>
      <c r="I263" s="374">
        <v>0</v>
      </c>
      <c r="J263" s="197">
        <f t="shared" si="90"/>
        <v>0</v>
      </c>
      <c r="K263" s="193" t="s">
        <v>195</v>
      </c>
      <c r="L263" s="198"/>
      <c r="M263" s="373" t="s">
        <v>2970</v>
      </c>
      <c r="N263" s="200" t="s">
        <v>41</v>
      </c>
      <c r="O263" s="39"/>
      <c r="P263" s="201">
        <f t="shared" si="91"/>
        <v>0</v>
      </c>
      <c r="Q263" s="201">
        <v>0</v>
      </c>
      <c r="R263" s="201">
        <f t="shared" si="92"/>
        <v>0</v>
      </c>
      <c r="S263" s="201">
        <v>0</v>
      </c>
      <c r="T263" s="202">
        <f t="shared" si="93"/>
        <v>0</v>
      </c>
      <c r="AR263" s="21" t="s">
        <v>222</v>
      </c>
      <c r="AT263" s="21" t="s">
        <v>191</v>
      </c>
      <c r="AU263" s="21" t="s">
        <v>77</v>
      </c>
      <c r="AY263" s="21" t="s">
        <v>190</v>
      </c>
      <c r="BE263" s="203">
        <f t="shared" si="94"/>
        <v>0</v>
      </c>
      <c r="BF263" s="203">
        <f t="shared" si="95"/>
        <v>0</v>
      </c>
      <c r="BG263" s="203">
        <f t="shared" si="96"/>
        <v>0</v>
      </c>
      <c r="BH263" s="203">
        <f t="shared" si="97"/>
        <v>0</v>
      </c>
      <c r="BI263" s="203">
        <f t="shared" si="98"/>
        <v>0</v>
      </c>
      <c r="BJ263" s="21" t="s">
        <v>77</v>
      </c>
      <c r="BK263" s="203">
        <f t="shared" si="99"/>
        <v>0</v>
      </c>
      <c r="BL263" s="21" t="s">
        <v>222</v>
      </c>
      <c r="BM263" s="21" t="s">
        <v>1917</v>
      </c>
    </row>
    <row r="264" spans="2:65" s="1" customFormat="1" ht="16.5" customHeight="1">
      <c r="B264" s="38"/>
      <c r="C264" s="191" t="s">
        <v>816</v>
      </c>
      <c r="D264" s="191" t="s">
        <v>191</v>
      </c>
      <c r="E264" s="192" t="s">
        <v>1695</v>
      </c>
      <c r="F264" s="193" t="s">
        <v>1696</v>
      </c>
      <c r="G264" s="194" t="s">
        <v>194</v>
      </c>
      <c r="H264" s="195">
        <v>1</v>
      </c>
      <c r="I264" s="374">
        <v>0</v>
      </c>
      <c r="J264" s="197">
        <f t="shared" si="90"/>
        <v>0</v>
      </c>
      <c r="K264" s="193" t="s">
        <v>195</v>
      </c>
      <c r="L264" s="198"/>
      <c r="M264" s="373" t="s">
        <v>2970</v>
      </c>
      <c r="N264" s="200" t="s">
        <v>41</v>
      </c>
      <c r="O264" s="39"/>
      <c r="P264" s="201">
        <f t="shared" si="91"/>
        <v>0</v>
      </c>
      <c r="Q264" s="201">
        <v>0</v>
      </c>
      <c r="R264" s="201">
        <f t="shared" si="92"/>
        <v>0</v>
      </c>
      <c r="S264" s="201">
        <v>0</v>
      </c>
      <c r="T264" s="202">
        <f t="shared" si="93"/>
        <v>0</v>
      </c>
      <c r="AR264" s="21" t="s">
        <v>222</v>
      </c>
      <c r="AT264" s="21" t="s">
        <v>191</v>
      </c>
      <c r="AU264" s="21" t="s">
        <v>77</v>
      </c>
      <c r="AY264" s="21" t="s">
        <v>190</v>
      </c>
      <c r="BE264" s="203">
        <f t="shared" si="94"/>
        <v>0</v>
      </c>
      <c r="BF264" s="203">
        <f t="shared" si="95"/>
        <v>0</v>
      </c>
      <c r="BG264" s="203">
        <f t="shared" si="96"/>
        <v>0</v>
      </c>
      <c r="BH264" s="203">
        <f t="shared" si="97"/>
        <v>0</v>
      </c>
      <c r="BI264" s="203">
        <f t="shared" si="98"/>
        <v>0</v>
      </c>
      <c r="BJ264" s="21" t="s">
        <v>77</v>
      </c>
      <c r="BK264" s="203">
        <f t="shared" si="99"/>
        <v>0</v>
      </c>
      <c r="BL264" s="21" t="s">
        <v>222</v>
      </c>
      <c r="BM264" s="21" t="s">
        <v>1918</v>
      </c>
    </row>
    <row r="265" spans="2:65" s="1" customFormat="1" ht="16.5" customHeight="1">
      <c r="B265" s="38"/>
      <c r="C265" s="191" t="s">
        <v>820</v>
      </c>
      <c r="D265" s="191" t="s">
        <v>191</v>
      </c>
      <c r="E265" s="192" t="s">
        <v>1698</v>
      </c>
      <c r="F265" s="193" t="s">
        <v>1699</v>
      </c>
      <c r="G265" s="194" t="s">
        <v>194</v>
      </c>
      <c r="H265" s="195">
        <v>1</v>
      </c>
      <c r="I265" s="374">
        <v>0</v>
      </c>
      <c r="J265" s="197">
        <f t="shared" si="90"/>
        <v>0</v>
      </c>
      <c r="K265" s="193" t="s">
        <v>195</v>
      </c>
      <c r="L265" s="198"/>
      <c r="M265" s="373" t="s">
        <v>2970</v>
      </c>
      <c r="N265" s="200" t="s">
        <v>41</v>
      </c>
      <c r="O265" s="39"/>
      <c r="P265" s="201">
        <f t="shared" si="91"/>
        <v>0</v>
      </c>
      <c r="Q265" s="201">
        <v>0</v>
      </c>
      <c r="R265" s="201">
        <f t="shared" si="92"/>
        <v>0</v>
      </c>
      <c r="S265" s="201">
        <v>0</v>
      </c>
      <c r="T265" s="202">
        <f t="shared" si="93"/>
        <v>0</v>
      </c>
      <c r="AR265" s="21" t="s">
        <v>222</v>
      </c>
      <c r="AT265" s="21" t="s">
        <v>191</v>
      </c>
      <c r="AU265" s="21" t="s">
        <v>77</v>
      </c>
      <c r="AY265" s="21" t="s">
        <v>190</v>
      </c>
      <c r="BE265" s="203">
        <f t="shared" si="94"/>
        <v>0</v>
      </c>
      <c r="BF265" s="203">
        <f t="shared" si="95"/>
        <v>0</v>
      </c>
      <c r="BG265" s="203">
        <f t="shared" si="96"/>
        <v>0</v>
      </c>
      <c r="BH265" s="203">
        <f t="shared" si="97"/>
        <v>0</v>
      </c>
      <c r="BI265" s="203">
        <f t="shared" si="98"/>
        <v>0</v>
      </c>
      <c r="BJ265" s="21" t="s">
        <v>77</v>
      </c>
      <c r="BK265" s="203">
        <f t="shared" si="99"/>
        <v>0</v>
      </c>
      <c r="BL265" s="21" t="s">
        <v>222</v>
      </c>
      <c r="BM265" s="21" t="s">
        <v>1919</v>
      </c>
    </row>
    <row r="266" spans="2:65" s="1" customFormat="1" ht="25.5" customHeight="1">
      <c r="B266" s="38"/>
      <c r="C266" s="191" t="s">
        <v>825</v>
      </c>
      <c r="D266" s="191" t="s">
        <v>191</v>
      </c>
      <c r="E266" s="192" t="s">
        <v>1701</v>
      </c>
      <c r="F266" s="193" t="s">
        <v>1702</v>
      </c>
      <c r="G266" s="194" t="s">
        <v>194</v>
      </c>
      <c r="H266" s="195">
        <v>4</v>
      </c>
      <c r="I266" s="374">
        <v>0</v>
      </c>
      <c r="J266" s="197">
        <f t="shared" si="90"/>
        <v>0</v>
      </c>
      <c r="K266" s="193" t="s">
        <v>195</v>
      </c>
      <c r="L266" s="198"/>
      <c r="M266" s="373" t="s">
        <v>2970</v>
      </c>
      <c r="N266" s="200" t="s">
        <v>41</v>
      </c>
      <c r="O266" s="39"/>
      <c r="P266" s="201">
        <f t="shared" si="91"/>
        <v>0</v>
      </c>
      <c r="Q266" s="201">
        <v>0</v>
      </c>
      <c r="R266" s="201">
        <f t="shared" si="92"/>
        <v>0</v>
      </c>
      <c r="S266" s="201">
        <v>0</v>
      </c>
      <c r="T266" s="202">
        <f t="shared" si="93"/>
        <v>0</v>
      </c>
      <c r="AR266" s="21" t="s">
        <v>222</v>
      </c>
      <c r="AT266" s="21" t="s">
        <v>191</v>
      </c>
      <c r="AU266" s="21" t="s">
        <v>77</v>
      </c>
      <c r="AY266" s="21" t="s">
        <v>190</v>
      </c>
      <c r="BE266" s="203">
        <f t="shared" si="94"/>
        <v>0</v>
      </c>
      <c r="BF266" s="203">
        <f t="shared" si="95"/>
        <v>0</v>
      </c>
      <c r="BG266" s="203">
        <f t="shared" si="96"/>
        <v>0</v>
      </c>
      <c r="BH266" s="203">
        <f t="shared" si="97"/>
        <v>0</v>
      </c>
      <c r="BI266" s="203">
        <f t="shared" si="98"/>
        <v>0</v>
      </c>
      <c r="BJ266" s="21" t="s">
        <v>77</v>
      </c>
      <c r="BK266" s="203">
        <f t="shared" si="99"/>
        <v>0</v>
      </c>
      <c r="BL266" s="21" t="s">
        <v>222</v>
      </c>
      <c r="BM266" s="21" t="s">
        <v>1920</v>
      </c>
    </row>
    <row r="267" spans="2:65" s="1" customFormat="1" ht="25.5" customHeight="1">
      <c r="B267" s="38"/>
      <c r="C267" s="191" t="s">
        <v>829</v>
      </c>
      <c r="D267" s="191" t="s">
        <v>191</v>
      </c>
      <c r="E267" s="192" t="s">
        <v>1704</v>
      </c>
      <c r="F267" s="193" t="s">
        <v>1705</v>
      </c>
      <c r="G267" s="194" t="s">
        <v>194</v>
      </c>
      <c r="H267" s="195">
        <v>2</v>
      </c>
      <c r="I267" s="374">
        <v>0</v>
      </c>
      <c r="J267" s="197">
        <f t="shared" si="90"/>
        <v>0</v>
      </c>
      <c r="K267" s="193" t="s">
        <v>195</v>
      </c>
      <c r="L267" s="198"/>
      <c r="M267" s="373" t="s">
        <v>2970</v>
      </c>
      <c r="N267" s="200" t="s">
        <v>41</v>
      </c>
      <c r="O267" s="39"/>
      <c r="P267" s="201">
        <f t="shared" si="91"/>
        <v>0</v>
      </c>
      <c r="Q267" s="201">
        <v>0</v>
      </c>
      <c r="R267" s="201">
        <f t="shared" si="92"/>
        <v>0</v>
      </c>
      <c r="S267" s="201">
        <v>0</v>
      </c>
      <c r="T267" s="202">
        <f t="shared" si="93"/>
        <v>0</v>
      </c>
      <c r="AR267" s="21" t="s">
        <v>222</v>
      </c>
      <c r="AT267" s="21" t="s">
        <v>191</v>
      </c>
      <c r="AU267" s="21" t="s">
        <v>77</v>
      </c>
      <c r="AY267" s="21" t="s">
        <v>190</v>
      </c>
      <c r="BE267" s="203">
        <f t="shared" si="94"/>
        <v>0</v>
      </c>
      <c r="BF267" s="203">
        <f t="shared" si="95"/>
        <v>0</v>
      </c>
      <c r="BG267" s="203">
        <f t="shared" si="96"/>
        <v>0</v>
      </c>
      <c r="BH267" s="203">
        <f t="shared" si="97"/>
        <v>0</v>
      </c>
      <c r="BI267" s="203">
        <f t="shared" si="98"/>
        <v>0</v>
      </c>
      <c r="BJ267" s="21" t="s">
        <v>77</v>
      </c>
      <c r="BK267" s="203">
        <f t="shared" si="99"/>
        <v>0</v>
      </c>
      <c r="BL267" s="21" t="s">
        <v>222</v>
      </c>
      <c r="BM267" s="21" t="s">
        <v>1921</v>
      </c>
    </row>
    <row r="268" spans="2:65" s="1" customFormat="1" ht="25.5" customHeight="1">
      <c r="B268" s="38"/>
      <c r="C268" s="191" t="s">
        <v>833</v>
      </c>
      <c r="D268" s="191" t="s">
        <v>191</v>
      </c>
      <c r="E268" s="192" t="s">
        <v>1707</v>
      </c>
      <c r="F268" s="193" t="s">
        <v>1708</v>
      </c>
      <c r="G268" s="194" t="s">
        <v>194</v>
      </c>
      <c r="H268" s="195">
        <v>2</v>
      </c>
      <c r="I268" s="374">
        <v>0</v>
      </c>
      <c r="J268" s="197">
        <f t="shared" si="90"/>
        <v>0</v>
      </c>
      <c r="K268" s="193" t="s">
        <v>195</v>
      </c>
      <c r="L268" s="198"/>
      <c r="M268" s="373" t="s">
        <v>2970</v>
      </c>
      <c r="N268" s="200" t="s">
        <v>41</v>
      </c>
      <c r="O268" s="39"/>
      <c r="P268" s="201">
        <f t="shared" si="91"/>
        <v>0</v>
      </c>
      <c r="Q268" s="201">
        <v>0</v>
      </c>
      <c r="R268" s="201">
        <f t="shared" si="92"/>
        <v>0</v>
      </c>
      <c r="S268" s="201">
        <v>0</v>
      </c>
      <c r="T268" s="202">
        <f t="shared" si="93"/>
        <v>0</v>
      </c>
      <c r="AR268" s="21" t="s">
        <v>222</v>
      </c>
      <c r="AT268" s="21" t="s">
        <v>191</v>
      </c>
      <c r="AU268" s="21" t="s">
        <v>77</v>
      </c>
      <c r="AY268" s="21" t="s">
        <v>190</v>
      </c>
      <c r="BE268" s="203">
        <f t="shared" si="94"/>
        <v>0</v>
      </c>
      <c r="BF268" s="203">
        <f t="shared" si="95"/>
        <v>0</v>
      </c>
      <c r="BG268" s="203">
        <f t="shared" si="96"/>
        <v>0</v>
      </c>
      <c r="BH268" s="203">
        <f t="shared" si="97"/>
        <v>0</v>
      </c>
      <c r="BI268" s="203">
        <f t="shared" si="98"/>
        <v>0</v>
      </c>
      <c r="BJ268" s="21" t="s">
        <v>77</v>
      </c>
      <c r="BK268" s="203">
        <f t="shared" si="99"/>
        <v>0</v>
      </c>
      <c r="BL268" s="21" t="s">
        <v>222</v>
      </c>
      <c r="BM268" s="21" t="s">
        <v>1922</v>
      </c>
    </row>
    <row r="269" spans="2:65" s="1" customFormat="1" ht="16.5" customHeight="1">
      <c r="B269" s="38"/>
      <c r="C269" s="191" t="s">
        <v>837</v>
      </c>
      <c r="D269" s="191" t="s">
        <v>191</v>
      </c>
      <c r="E269" s="192" t="s">
        <v>1710</v>
      </c>
      <c r="F269" s="193" t="s">
        <v>1711</v>
      </c>
      <c r="G269" s="194" t="s">
        <v>194</v>
      </c>
      <c r="H269" s="195">
        <v>1</v>
      </c>
      <c r="I269" s="374">
        <v>0</v>
      </c>
      <c r="J269" s="197">
        <f t="shared" si="90"/>
        <v>0</v>
      </c>
      <c r="K269" s="193" t="s">
        <v>195</v>
      </c>
      <c r="L269" s="198"/>
      <c r="M269" s="373" t="s">
        <v>2970</v>
      </c>
      <c r="N269" s="200" t="s">
        <v>41</v>
      </c>
      <c r="O269" s="39"/>
      <c r="P269" s="201">
        <f t="shared" si="91"/>
        <v>0</v>
      </c>
      <c r="Q269" s="201">
        <v>0</v>
      </c>
      <c r="R269" s="201">
        <f t="shared" si="92"/>
        <v>0</v>
      </c>
      <c r="S269" s="201">
        <v>0</v>
      </c>
      <c r="T269" s="202">
        <f t="shared" si="93"/>
        <v>0</v>
      </c>
      <c r="AR269" s="21" t="s">
        <v>222</v>
      </c>
      <c r="AT269" s="21" t="s">
        <v>191</v>
      </c>
      <c r="AU269" s="21" t="s">
        <v>77</v>
      </c>
      <c r="AY269" s="21" t="s">
        <v>190</v>
      </c>
      <c r="BE269" s="203">
        <f t="shared" si="94"/>
        <v>0</v>
      </c>
      <c r="BF269" s="203">
        <f t="shared" si="95"/>
        <v>0</v>
      </c>
      <c r="BG269" s="203">
        <f t="shared" si="96"/>
        <v>0</v>
      </c>
      <c r="BH269" s="203">
        <f t="shared" si="97"/>
        <v>0</v>
      </c>
      <c r="BI269" s="203">
        <f t="shared" si="98"/>
        <v>0</v>
      </c>
      <c r="BJ269" s="21" t="s">
        <v>77</v>
      </c>
      <c r="BK269" s="203">
        <f t="shared" si="99"/>
        <v>0</v>
      </c>
      <c r="BL269" s="21" t="s">
        <v>222</v>
      </c>
      <c r="BM269" s="21" t="s">
        <v>1923</v>
      </c>
    </row>
    <row r="270" spans="2:65" s="1" customFormat="1" ht="16.5" customHeight="1">
      <c r="B270" s="38"/>
      <c r="C270" s="191" t="s">
        <v>841</v>
      </c>
      <c r="D270" s="191" t="s">
        <v>191</v>
      </c>
      <c r="E270" s="192" t="s">
        <v>1713</v>
      </c>
      <c r="F270" s="193" t="s">
        <v>1714</v>
      </c>
      <c r="G270" s="194" t="s">
        <v>194</v>
      </c>
      <c r="H270" s="195">
        <v>1</v>
      </c>
      <c r="I270" s="374">
        <v>0</v>
      </c>
      <c r="J270" s="197">
        <f t="shared" si="90"/>
        <v>0</v>
      </c>
      <c r="K270" s="193" t="s">
        <v>195</v>
      </c>
      <c r="L270" s="198"/>
      <c r="M270" s="373" t="s">
        <v>2970</v>
      </c>
      <c r="N270" s="200" t="s">
        <v>41</v>
      </c>
      <c r="O270" s="39"/>
      <c r="P270" s="201">
        <f t="shared" si="91"/>
        <v>0</v>
      </c>
      <c r="Q270" s="201">
        <v>0</v>
      </c>
      <c r="R270" s="201">
        <f t="shared" si="92"/>
        <v>0</v>
      </c>
      <c r="S270" s="201">
        <v>0</v>
      </c>
      <c r="T270" s="202">
        <f t="shared" si="93"/>
        <v>0</v>
      </c>
      <c r="AR270" s="21" t="s">
        <v>222</v>
      </c>
      <c r="AT270" s="21" t="s">
        <v>191</v>
      </c>
      <c r="AU270" s="21" t="s">
        <v>77</v>
      </c>
      <c r="AY270" s="21" t="s">
        <v>190</v>
      </c>
      <c r="BE270" s="203">
        <f t="shared" si="94"/>
        <v>0</v>
      </c>
      <c r="BF270" s="203">
        <f t="shared" si="95"/>
        <v>0</v>
      </c>
      <c r="BG270" s="203">
        <f t="shared" si="96"/>
        <v>0</v>
      </c>
      <c r="BH270" s="203">
        <f t="shared" si="97"/>
        <v>0</v>
      </c>
      <c r="BI270" s="203">
        <f t="shared" si="98"/>
        <v>0</v>
      </c>
      <c r="BJ270" s="21" t="s">
        <v>77</v>
      </c>
      <c r="BK270" s="203">
        <f t="shared" si="99"/>
        <v>0</v>
      </c>
      <c r="BL270" s="21" t="s">
        <v>222</v>
      </c>
      <c r="BM270" s="21" t="s">
        <v>1924</v>
      </c>
    </row>
    <row r="271" spans="2:65" s="1" customFormat="1" ht="25.5" customHeight="1">
      <c r="B271" s="38"/>
      <c r="C271" s="191" t="s">
        <v>845</v>
      </c>
      <c r="D271" s="191" t="s">
        <v>191</v>
      </c>
      <c r="E271" s="192" t="s">
        <v>1716</v>
      </c>
      <c r="F271" s="193" t="s">
        <v>1717</v>
      </c>
      <c r="G271" s="194" t="s">
        <v>194</v>
      </c>
      <c r="H271" s="195">
        <v>1</v>
      </c>
      <c r="I271" s="374">
        <v>0</v>
      </c>
      <c r="J271" s="197">
        <f t="shared" si="90"/>
        <v>0</v>
      </c>
      <c r="K271" s="193" t="s">
        <v>195</v>
      </c>
      <c r="L271" s="198"/>
      <c r="M271" s="373" t="s">
        <v>2970</v>
      </c>
      <c r="N271" s="200" t="s">
        <v>41</v>
      </c>
      <c r="O271" s="39"/>
      <c r="P271" s="201">
        <f t="shared" si="91"/>
        <v>0</v>
      </c>
      <c r="Q271" s="201">
        <v>0</v>
      </c>
      <c r="R271" s="201">
        <f t="shared" si="92"/>
        <v>0</v>
      </c>
      <c r="S271" s="201">
        <v>0</v>
      </c>
      <c r="T271" s="202">
        <f t="shared" si="93"/>
        <v>0</v>
      </c>
      <c r="AR271" s="21" t="s">
        <v>222</v>
      </c>
      <c r="AT271" s="21" t="s">
        <v>191</v>
      </c>
      <c r="AU271" s="21" t="s">
        <v>77</v>
      </c>
      <c r="AY271" s="21" t="s">
        <v>190</v>
      </c>
      <c r="BE271" s="203">
        <f t="shared" si="94"/>
        <v>0</v>
      </c>
      <c r="BF271" s="203">
        <f t="shared" si="95"/>
        <v>0</v>
      </c>
      <c r="BG271" s="203">
        <f t="shared" si="96"/>
        <v>0</v>
      </c>
      <c r="BH271" s="203">
        <f t="shared" si="97"/>
        <v>0</v>
      </c>
      <c r="BI271" s="203">
        <f t="shared" si="98"/>
        <v>0</v>
      </c>
      <c r="BJ271" s="21" t="s">
        <v>77</v>
      </c>
      <c r="BK271" s="203">
        <f t="shared" si="99"/>
        <v>0</v>
      </c>
      <c r="BL271" s="21" t="s">
        <v>222</v>
      </c>
      <c r="BM271" s="21" t="s">
        <v>1925</v>
      </c>
    </row>
    <row r="272" spans="2:65" s="1" customFormat="1" ht="16.5" customHeight="1">
      <c r="B272" s="38"/>
      <c r="C272" s="191" t="s">
        <v>849</v>
      </c>
      <c r="D272" s="191" t="s">
        <v>191</v>
      </c>
      <c r="E272" s="192" t="s">
        <v>1719</v>
      </c>
      <c r="F272" s="193" t="s">
        <v>1720</v>
      </c>
      <c r="G272" s="194" t="s">
        <v>194</v>
      </c>
      <c r="H272" s="195">
        <v>2</v>
      </c>
      <c r="I272" s="374">
        <v>0</v>
      </c>
      <c r="J272" s="197">
        <f t="shared" si="90"/>
        <v>0</v>
      </c>
      <c r="K272" s="193" t="s">
        <v>21</v>
      </c>
      <c r="L272" s="198"/>
      <c r="M272" s="373" t="s">
        <v>2970</v>
      </c>
      <c r="N272" s="200" t="s">
        <v>41</v>
      </c>
      <c r="O272" s="39"/>
      <c r="P272" s="201">
        <f t="shared" si="91"/>
        <v>0</v>
      </c>
      <c r="Q272" s="201">
        <v>0</v>
      </c>
      <c r="R272" s="201">
        <f t="shared" si="92"/>
        <v>0</v>
      </c>
      <c r="S272" s="201">
        <v>0</v>
      </c>
      <c r="T272" s="202">
        <f t="shared" si="93"/>
        <v>0</v>
      </c>
      <c r="AR272" s="21" t="s">
        <v>222</v>
      </c>
      <c r="AT272" s="21" t="s">
        <v>191</v>
      </c>
      <c r="AU272" s="21" t="s">
        <v>77</v>
      </c>
      <c r="AY272" s="21" t="s">
        <v>190</v>
      </c>
      <c r="BE272" s="203">
        <f t="shared" si="94"/>
        <v>0</v>
      </c>
      <c r="BF272" s="203">
        <f t="shared" si="95"/>
        <v>0</v>
      </c>
      <c r="BG272" s="203">
        <f t="shared" si="96"/>
        <v>0</v>
      </c>
      <c r="BH272" s="203">
        <f t="shared" si="97"/>
        <v>0</v>
      </c>
      <c r="BI272" s="203">
        <f t="shared" si="98"/>
        <v>0</v>
      </c>
      <c r="BJ272" s="21" t="s">
        <v>77</v>
      </c>
      <c r="BK272" s="203">
        <f t="shared" si="99"/>
        <v>0</v>
      </c>
      <c r="BL272" s="21" t="s">
        <v>222</v>
      </c>
      <c r="BM272" s="21" t="s">
        <v>1926</v>
      </c>
    </row>
    <row r="273" spans="2:65" s="1" customFormat="1" ht="25.5" customHeight="1">
      <c r="B273" s="38"/>
      <c r="C273" s="191" t="s">
        <v>853</v>
      </c>
      <c r="D273" s="191" t="s">
        <v>191</v>
      </c>
      <c r="E273" s="192" t="s">
        <v>1927</v>
      </c>
      <c r="F273" s="193" t="s">
        <v>1723</v>
      </c>
      <c r="G273" s="194" t="s">
        <v>194</v>
      </c>
      <c r="H273" s="195">
        <v>1</v>
      </c>
      <c r="I273" s="374">
        <v>0</v>
      </c>
      <c r="J273" s="197">
        <f t="shared" si="90"/>
        <v>0</v>
      </c>
      <c r="K273" s="193" t="s">
        <v>195</v>
      </c>
      <c r="L273" s="198"/>
      <c r="M273" s="373" t="s">
        <v>2970</v>
      </c>
      <c r="N273" s="200" t="s">
        <v>41</v>
      </c>
      <c r="O273" s="39"/>
      <c r="P273" s="201">
        <f t="shared" si="91"/>
        <v>0</v>
      </c>
      <c r="Q273" s="201">
        <v>0</v>
      </c>
      <c r="R273" s="201">
        <f t="shared" si="92"/>
        <v>0</v>
      </c>
      <c r="S273" s="201">
        <v>0</v>
      </c>
      <c r="T273" s="202">
        <f t="shared" si="93"/>
        <v>0</v>
      </c>
      <c r="AR273" s="21" t="s">
        <v>222</v>
      </c>
      <c r="AT273" s="21" t="s">
        <v>191</v>
      </c>
      <c r="AU273" s="21" t="s">
        <v>77</v>
      </c>
      <c r="AY273" s="21" t="s">
        <v>190</v>
      </c>
      <c r="BE273" s="203">
        <f t="shared" si="94"/>
        <v>0</v>
      </c>
      <c r="BF273" s="203">
        <f t="shared" si="95"/>
        <v>0</v>
      </c>
      <c r="BG273" s="203">
        <f t="shared" si="96"/>
        <v>0</v>
      </c>
      <c r="BH273" s="203">
        <f t="shared" si="97"/>
        <v>0</v>
      </c>
      <c r="BI273" s="203">
        <f t="shared" si="98"/>
        <v>0</v>
      </c>
      <c r="BJ273" s="21" t="s">
        <v>77</v>
      </c>
      <c r="BK273" s="203">
        <f t="shared" si="99"/>
        <v>0</v>
      </c>
      <c r="BL273" s="21" t="s">
        <v>222</v>
      </c>
      <c r="BM273" s="21" t="s">
        <v>1928</v>
      </c>
    </row>
    <row r="274" spans="2:65" s="1" customFormat="1" ht="16.5" customHeight="1">
      <c r="B274" s="38"/>
      <c r="C274" s="191" t="s">
        <v>857</v>
      </c>
      <c r="D274" s="191" t="s">
        <v>191</v>
      </c>
      <c r="E274" s="192" t="s">
        <v>1725</v>
      </c>
      <c r="F274" s="193" t="s">
        <v>1726</v>
      </c>
      <c r="G274" s="194" t="s">
        <v>194</v>
      </c>
      <c r="H274" s="195">
        <v>1</v>
      </c>
      <c r="I274" s="374">
        <v>0</v>
      </c>
      <c r="J274" s="197">
        <f t="shared" si="90"/>
        <v>0</v>
      </c>
      <c r="K274" s="193" t="s">
        <v>195</v>
      </c>
      <c r="L274" s="198"/>
      <c r="M274" s="373" t="s">
        <v>2970</v>
      </c>
      <c r="N274" s="200" t="s">
        <v>41</v>
      </c>
      <c r="O274" s="39"/>
      <c r="P274" s="201">
        <f t="shared" si="91"/>
        <v>0</v>
      </c>
      <c r="Q274" s="201">
        <v>0</v>
      </c>
      <c r="R274" s="201">
        <f t="shared" si="92"/>
        <v>0</v>
      </c>
      <c r="S274" s="201">
        <v>0</v>
      </c>
      <c r="T274" s="202">
        <f t="shared" si="93"/>
        <v>0</v>
      </c>
      <c r="AR274" s="21" t="s">
        <v>222</v>
      </c>
      <c r="AT274" s="21" t="s">
        <v>191</v>
      </c>
      <c r="AU274" s="21" t="s">
        <v>77</v>
      </c>
      <c r="AY274" s="21" t="s">
        <v>190</v>
      </c>
      <c r="BE274" s="203">
        <f t="shared" si="94"/>
        <v>0</v>
      </c>
      <c r="BF274" s="203">
        <f t="shared" si="95"/>
        <v>0</v>
      </c>
      <c r="BG274" s="203">
        <f t="shared" si="96"/>
        <v>0</v>
      </c>
      <c r="BH274" s="203">
        <f t="shared" si="97"/>
        <v>0</v>
      </c>
      <c r="BI274" s="203">
        <f t="shared" si="98"/>
        <v>0</v>
      </c>
      <c r="BJ274" s="21" t="s">
        <v>77</v>
      </c>
      <c r="BK274" s="203">
        <f t="shared" si="99"/>
        <v>0</v>
      </c>
      <c r="BL274" s="21" t="s">
        <v>222</v>
      </c>
      <c r="BM274" s="21" t="s">
        <v>1929</v>
      </c>
    </row>
    <row r="275" spans="2:65" s="1" customFormat="1" ht="25.5" customHeight="1">
      <c r="B275" s="38"/>
      <c r="C275" s="191" t="s">
        <v>861</v>
      </c>
      <c r="D275" s="191" t="s">
        <v>191</v>
      </c>
      <c r="E275" s="192" t="s">
        <v>1728</v>
      </c>
      <c r="F275" s="193" t="s">
        <v>1729</v>
      </c>
      <c r="G275" s="194" t="s">
        <v>194</v>
      </c>
      <c r="H275" s="195">
        <v>2</v>
      </c>
      <c r="I275" s="374">
        <v>0</v>
      </c>
      <c r="J275" s="197">
        <f t="shared" si="90"/>
        <v>0</v>
      </c>
      <c r="K275" s="193" t="s">
        <v>195</v>
      </c>
      <c r="L275" s="198"/>
      <c r="M275" s="373" t="s">
        <v>2970</v>
      </c>
      <c r="N275" s="200" t="s">
        <v>41</v>
      </c>
      <c r="O275" s="39"/>
      <c r="P275" s="201">
        <f t="shared" si="91"/>
        <v>0</v>
      </c>
      <c r="Q275" s="201">
        <v>0</v>
      </c>
      <c r="R275" s="201">
        <f t="shared" si="92"/>
        <v>0</v>
      </c>
      <c r="S275" s="201">
        <v>0</v>
      </c>
      <c r="T275" s="202">
        <f t="shared" si="93"/>
        <v>0</v>
      </c>
      <c r="AR275" s="21" t="s">
        <v>222</v>
      </c>
      <c r="AT275" s="21" t="s">
        <v>191</v>
      </c>
      <c r="AU275" s="21" t="s">
        <v>77</v>
      </c>
      <c r="AY275" s="21" t="s">
        <v>190</v>
      </c>
      <c r="BE275" s="203">
        <f t="shared" si="94"/>
        <v>0</v>
      </c>
      <c r="BF275" s="203">
        <f t="shared" si="95"/>
        <v>0</v>
      </c>
      <c r="BG275" s="203">
        <f t="shared" si="96"/>
        <v>0</v>
      </c>
      <c r="BH275" s="203">
        <f t="shared" si="97"/>
        <v>0</v>
      </c>
      <c r="BI275" s="203">
        <f t="shared" si="98"/>
        <v>0</v>
      </c>
      <c r="BJ275" s="21" t="s">
        <v>77</v>
      </c>
      <c r="BK275" s="203">
        <f t="shared" si="99"/>
        <v>0</v>
      </c>
      <c r="BL275" s="21" t="s">
        <v>222</v>
      </c>
      <c r="BM275" s="21" t="s">
        <v>1930</v>
      </c>
    </row>
    <row r="276" spans="2:65" s="10" customFormat="1" ht="37.35" customHeight="1">
      <c r="B276" s="177"/>
      <c r="C276" s="178"/>
      <c r="D276" s="179" t="s">
        <v>69</v>
      </c>
      <c r="E276" s="180" t="s">
        <v>232</v>
      </c>
      <c r="F276" s="180" t="s">
        <v>1931</v>
      </c>
      <c r="G276" s="178"/>
      <c r="H276" s="178"/>
      <c r="I276" s="181"/>
      <c r="J276" s="182">
        <f>BK276</f>
        <v>0</v>
      </c>
      <c r="K276" s="178"/>
      <c r="L276" s="183"/>
      <c r="M276" s="184"/>
      <c r="N276" s="185"/>
      <c r="O276" s="185"/>
      <c r="P276" s="186">
        <f>P277</f>
        <v>0</v>
      </c>
      <c r="Q276" s="185"/>
      <c r="R276" s="186">
        <f>R277</f>
        <v>0</v>
      </c>
      <c r="S276" s="185"/>
      <c r="T276" s="187">
        <f>T277</f>
        <v>0</v>
      </c>
      <c r="AR276" s="188" t="s">
        <v>77</v>
      </c>
      <c r="AT276" s="189" t="s">
        <v>69</v>
      </c>
      <c r="AU276" s="189" t="s">
        <v>70</v>
      </c>
      <c r="AY276" s="188" t="s">
        <v>190</v>
      </c>
      <c r="BK276" s="190">
        <f>BK277</f>
        <v>0</v>
      </c>
    </row>
    <row r="277" spans="2:65" s="1" customFormat="1" ht="25.5" customHeight="1">
      <c r="B277" s="38"/>
      <c r="C277" s="191" t="s">
        <v>865</v>
      </c>
      <c r="D277" s="191" t="s">
        <v>191</v>
      </c>
      <c r="E277" s="192" t="s">
        <v>1932</v>
      </c>
      <c r="F277" s="193" t="s">
        <v>1723</v>
      </c>
      <c r="G277" s="194" t="s">
        <v>194</v>
      </c>
      <c r="H277" s="195">
        <v>4</v>
      </c>
      <c r="I277" s="374">
        <v>0</v>
      </c>
      <c r="J277" s="197">
        <f>ROUND(I277*H277,2)</f>
        <v>0</v>
      </c>
      <c r="K277" s="193" t="s">
        <v>195</v>
      </c>
      <c r="L277" s="198"/>
      <c r="M277" s="373" t="s">
        <v>2970</v>
      </c>
      <c r="N277" s="220" t="s">
        <v>41</v>
      </c>
      <c r="O277" s="217"/>
      <c r="P277" s="218">
        <f>O277*H277</f>
        <v>0</v>
      </c>
      <c r="Q277" s="218">
        <v>0</v>
      </c>
      <c r="R277" s="218">
        <f>Q277*H277</f>
        <v>0</v>
      </c>
      <c r="S277" s="218">
        <v>0</v>
      </c>
      <c r="T277" s="219">
        <f>S277*H277</f>
        <v>0</v>
      </c>
      <c r="AR277" s="21" t="s">
        <v>222</v>
      </c>
      <c r="AT277" s="21" t="s">
        <v>191</v>
      </c>
      <c r="AU277" s="21" t="s">
        <v>77</v>
      </c>
      <c r="AY277" s="21" t="s">
        <v>190</v>
      </c>
      <c r="BE277" s="203">
        <f>IF(N277="základní",J277,0)</f>
        <v>0</v>
      </c>
      <c r="BF277" s="203">
        <f>IF(N277="snížená",J277,0)</f>
        <v>0</v>
      </c>
      <c r="BG277" s="203">
        <f>IF(N277="zákl. přenesená",J277,0)</f>
        <v>0</v>
      </c>
      <c r="BH277" s="203">
        <f>IF(N277="sníž. přenesená",J277,0)</f>
        <v>0</v>
      </c>
      <c r="BI277" s="203">
        <f>IF(N277="nulová",J277,0)</f>
        <v>0</v>
      </c>
      <c r="BJ277" s="21" t="s">
        <v>77</v>
      </c>
      <c r="BK277" s="203">
        <f>ROUND(I277*H277,2)</f>
        <v>0</v>
      </c>
      <c r="BL277" s="21" t="s">
        <v>222</v>
      </c>
      <c r="BM277" s="21" t="s">
        <v>1933</v>
      </c>
    </row>
    <row r="278" spans="2:65" s="1" customFormat="1" ht="6.95" customHeight="1">
      <c r="B278" s="53"/>
      <c r="C278" s="54"/>
      <c r="D278" s="54"/>
      <c r="E278" s="54"/>
      <c r="F278" s="54"/>
      <c r="G278" s="54"/>
      <c r="H278" s="54"/>
      <c r="I278" s="145"/>
      <c r="J278" s="54"/>
      <c r="K278" s="54"/>
      <c r="L278" s="58"/>
    </row>
  </sheetData>
  <sheetProtection algorithmName="SHA-512" hashValue="3/M6dxYNnaBYlXzPcYI7xihjjGkCBddynudQrMmfa/y4T+dbDHWKe80s08oXrXj3p6cXcvj62qeNBkdwKwnJwA==" saltValue="uBBXOsgfO5Mezjww3Dr+H02uKRu7m+KYbN438tPZbvfmCXpoY1RaEQbGs4a4KAqAy+659udbst1EwCuvWAmJtQ==" spinCount="100000" sheet="1" objects="1" scenarios="1" formatColumns="0" formatRows="0" autoFilter="0"/>
  <autoFilter ref="C98:K277"/>
  <mergeCells count="16">
    <mergeCell ref="L2:V2"/>
    <mergeCell ref="E85:H85"/>
    <mergeCell ref="E89:H89"/>
    <mergeCell ref="E87:H87"/>
    <mergeCell ref="E91:H91"/>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98"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1"/>
  <sheetViews>
    <sheetView showGridLines="0" workbookViewId="0">
      <pane ySplit="1" topLeftCell="A2" activePane="bottomLeft" state="frozen"/>
      <selection pane="bottomLeft" activeCell="E74" sqref="E74:H74"/>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0.332031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110</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1672</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1934</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ROUND(J88,2)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ROUND(SUM(BE88:BE100), 2)</f>
        <v>0</v>
      </c>
      <c r="G34" s="39"/>
      <c r="H34" s="39"/>
      <c r="I34" s="137">
        <v>0.21</v>
      </c>
      <c r="J34" s="136">
        <f>ROUND(ROUND((SUM(BE88:BE100)), 2)*I34, 2)</f>
        <v>0</v>
      </c>
      <c r="K34" s="42"/>
    </row>
    <row r="35" spans="2:11" s="1" customFormat="1" ht="14.45" customHeight="1">
      <c r="B35" s="38"/>
      <c r="C35" s="39"/>
      <c r="D35" s="39"/>
      <c r="E35" s="46" t="s">
        <v>42</v>
      </c>
      <c r="F35" s="136">
        <f>ROUND(SUM(BF88:BF100), 2)</f>
        <v>0</v>
      </c>
      <c r="G35" s="39"/>
      <c r="H35" s="39"/>
      <c r="I35" s="137">
        <v>0.15</v>
      </c>
      <c r="J35" s="136">
        <f>ROUND(ROUND((SUM(BF88:BF100)), 2)*I35, 2)</f>
        <v>0</v>
      </c>
      <c r="K35" s="42"/>
    </row>
    <row r="36" spans="2:11" s="1" customFormat="1" ht="14.45" hidden="1" customHeight="1">
      <c r="B36" s="38"/>
      <c r="C36" s="39"/>
      <c r="D36" s="39"/>
      <c r="E36" s="46" t="s">
        <v>43</v>
      </c>
      <c r="F36" s="136">
        <f>ROUND(SUM(BG88:BG100), 2)</f>
        <v>0</v>
      </c>
      <c r="G36" s="39"/>
      <c r="H36" s="39"/>
      <c r="I36" s="137">
        <v>0.21</v>
      </c>
      <c r="J36" s="136">
        <v>0</v>
      </c>
      <c r="K36" s="42"/>
    </row>
    <row r="37" spans="2:11" s="1" customFormat="1" ht="14.45" hidden="1" customHeight="1">
      <c r="B37" s="38"/>
      <c r="C37" s="39"/>
      <c r="D37" s="39"/>
      <c r="E37" s="46" t="s">
        <v>44</v>
      </c>
      <c r="F37" s="136">
        <f>ROUND(SUM(BH88:BH100), 2)</f>
        <v>0</v>
      </c>
      <c r="G37" s="39"/>
      <c r="H37" s="39"/>
      <c r="I37" s="137">
        <v>0.15</v>
      </c>
      <c r="J37" s="136">
        <v>0</v>
      </c>
      <c r="K37" s="42"/>
    </row>
    <row r="38" spans="2:11" s="1" customFormat="1" ht="14.45" hidden="1" customHeight="1">
      <c r="B38" s="38"/>
      <c r="C38" s="39"/>
      <c r="D38" s="39"/>
      <c r="E38" s="46" t="s">
        <v>45</v>
      </c>
      <c r="F38" s="136">
        <f>ROUND(SUM(BI88:BI100),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1672</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02 - Centrální smlouva - UPOZORŇOVADLA</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J88</f>
        <v>0</v>
      </c>
      <c r="K64" s="42"/>
      <c r="AU64" s="21" t="s">
        <v>171</v>
      </c>
    </row>
    <row r="65" spans="2:12" s="1" customFormat="1" ht="21.75" customHeight="1">
      <c r="B65" s="38"/>
      <c r="C65" s="39"/>
      <c r="D65" s="39"/>
      <c r="E65" s="39"/>
      <c r="F65" s="39"/>
      <c r="G65" s="39"/>
      <c r="H65" s="39"/>
      <c r="I65" s="124"/>
      <c r="J65" s="39"/>
      <c r="K65" s="42"/>
    </row>
    <row r="66" spans="2:12" s="1" customFormat="1" ht="6.95" customHeight="1">
      <c r="B66" s="53"/>
      <c r="C66" s="54"/>
      <c r="D66" s="54"/>
      <c r="E66" s="54"/>
      <c r="F66" s="54"/>
      <c r="G66" s="54"/>
      <c r="H66" s="54"/>
      <c r="I66" s="145"/>
      <c r="J66" s="54"/>
      <c r="K66" s="55"/>
    </row>
    <row r="70" spans="2:12" s="1" customFormat="1" ht="6.95" customHeight="1">
      <c r="B70" s="56"/>
      <c r="C70" s="57"/>
      <c r="D70" s="57"/>
      <c r="E70" s="57"/>
      <c r="F70" s="57"/>
      <c r="G70" s="57"/>
      <c r="H70" s="57"/>
      <c r="I70" s="148"/>
      <c r="J70" s="57"/>
      <c r="K70" s="57"/>
      <c r="L70" s="58"/>
    </row>
    <row r="71" spans="2:12" s="1" customFormat="1" ht="36.950000000000003" customHeight="1">
      <c r="B71" s="38"/>
      <c r="C71" s="59" t="s">
        <v>174</v>
      </c>
      <c r="D71" s="60"/>
      <c r="E71" s="60"/>
      <c r="F71" s="60"/>
      <c r="G71" s="60"/>
      <c r="H71" s="60"/>
      <c r="I71" s="162"/>
      <c r="J71" s="60"/>
      <c r="K71" s="60"/>
      <c r="L71" s="58"/>
    </row>
    <row r="72" spans="2:12" s="1" customFormat="1" ht="6.95" customHeight="1">
      <c r="B72" s="38"/>
      <c r="C72" s="60"/>
      <c r="D72" s="60"/>
      <c r="E72" s="60"/>
      <c r="F72" s="60"/>
      <c r="G72" s="60"/>
      <c r="H72" s="60"/>
      <c r="I72" s="162"/>
      <c r="J72" s="60"/>
      <c r="K72" s="60"/>
      <c r="L72" s="58"/>
    </row>
    <row r="73" spans="2:12" s="1" customFormat="1" ht="14.45" customHeight="1">
      <c r="B73" s="38"/>
      <c r="C73" s="62" t="s">
        <v>18</v>
      </c>
      <c r="D73" s="60"/>
      <c r="E73" s="60"/>
      <c r="F73" s="60"/>
      <c r="G73" s="60"/>
      <c r="H73" s="60"/>
      <c r="I73" s="162"/>
      <c r="J73" s="60"/>
      <c r="K73" s="60"/>
      <c r="L73" s="58"/>
    </row>
    <row r="74" spans="2:12" s="1" customFormat="1" ht="16.5" customHeight="1">
      <c r="B74" s="38"/>
      <c r="C74" s="60"/>
      <c r="D74" s="60"/>
      <c r="E74" s="359" t="str">
        <f>E7</f>
        <v>Žst. Vlastec, oprava SZZ a osvětlení včetně zrušení postradatelného zařízení infrastruktury</v>
      </c>
      <c r="F74" s="360"/>
      <c r="G74" s="360"/>
      <c r="H74" s="360"/>
      <c r="I74" s="162"/>
      <c r="J74" s="60"/>
      <c r="K74" s="60"/>
      <c r="L74" s="58"/>
    </row>
    <row r="75" spans="2:12">
      <c r="B75" s="25"/>
      <c r="C75" s="62" t="s">
        <v>161</v>
      </c>
      <c r="D75" s="163"/>
      <c r="E75" s="163"/>
      <c r="F75" s="163"/>
      <c r="G75" s="163"/>
      <c r="H75" s="163"/>
      <c r="J75" s="163"/>
      <c r="K75" s="163"/>
      <c r="L75" s="164"/>
    </row>
    <row r="76" spans="2:12" ht="16.5" customHeight="1">
      <c r="B76" s="25"/>
      <c r="C76" s="163"/>
      <c r="D76" s="163"/>
      <c r="E76" s="359" t="s">
        <v>162</v>
      </c>
      <c r="F76" s="363"/>
      <c r="G76" s="363"/>
      <c r="H76" s="363"/>
      <c r="J76" s="163"/>
      <c r="K76" s="163"/>
      <c r="L76" s="164"/>
    </row>
    <row r="77" spans="2:12">
      <c r="B77" s="25"/>
      <c r="C77" s="62" t="s">
        <v>163</v>
      </c>
      <c r="D77" s="163"/>
      <c r="E77" s="163"/>
      <c r="F77" s="163"/>
      <c r="G77" s="163"/>
      <c r="H77" s="163"/>
      <c r="J77" s="163"/>
      <c r="K77" s="163"/>
      <c r="L77" s="164"/>
    </row>
    <row r="78" spans="2:12" s="1" customFormat="1" ht="16.5" customHeight="1">
      <c r="B78" s="38"/>
      <c r="C78" s="60"/>
      <c r="D78" s="60"/>
      <c r="E78" s="361" t="s">
        <v>1672</v>
      </c>
      <c r="F78" s="362"/>
      <c r="G78" s="362"/>
      <c r="H78" s="362"/>
      <c r="I78" s="162"/>
      <c r="J78" s="60"/>
      <c r="K78" s="60"/>
      <c r="L78" s="58"/>
    </row>
    <row r="79" spans="2:12" s="1" customFormat="1" ht="14.45" customHeight="1">
      <c r="B79" s="38"/>
      <c r="C79" s="62" t="s">
        <v>165</v>
      </c>
      <c r="D79" s="60"/>
      <c r="E79" s="60"/>
      <c r="F79" s="60"/>
      <c r="G79" s="60"/>
      <c r="H79" s="60"/>
      <c r="I79" s="162"/>
      <c r="J79" s="60"/>
      <c r="K79" s="60"/>
      <c r="L79" s="58"/>
    </row>
    <row r="80" spans="2:12" s="1" customFormat="1" ht="17.25" customHeight="1">
      <c r="B80" s="38"/>
      <c r="C80" s="60"/>
      <c r="D80" s="60"/>
      <c r="E80" s="329" t="str">
        <f>E13</f>
        <v>02 - Centrální smlouva - UPOZORŇOVADLA</v>
      </c>
      <c r="F80" s="362"/>
      <c r="G80" s="362"/>
      <c r="H80" s="362"/>
      <c r="I80" s="162"/>
      <c r="J80" s="60"/>
      <c r="K80" s="60"/>
      <c r="L80" s="58"/>
    </row>
    <row r="81" spans="2:65" s="1" customFormat="1" ht="6.95" customHeight="1">
      <c r="B81" s="38"/>
      <c r="C81" s="60"/>
      <c r="D81" s="60"/>
      <c r="E81" s="60"/>
      <c r="F81" s="60"/>
      <c r="G81" s="60"/>
      <c r="H81" s="60"/>
      <c r="I81" s="162"/>
      <c r="J81" s="60"/>
      <c r="K81" s="60"/>
      <c r="L81" s="58"/>
    </row>
    <row r="82" spans="2:65" s="1" customFormat="1" ht="18" customHeight="1">
      <c r="B82" s="38"/>
      <c r="C82" s="62" t="s">
        <v>23</v>
      </c>
      <c r="D82" s="60"/>
      <c r="E82" s="60"/>
      <c r="F82" s="165" t="str">
        <f>F16</f>
        <v xml:space="preserve"> </v>
      </c>
      <c r="G82" s="60"/>
      <c r="H82" s="60"/>
      <c r="I82" s="166" t="s">
        <v>25</v>
      </c>
      <c r="J82" s="70" t="str">
        <f>IF(J16="","",J16)</f>
        <v>15.8.2018</v>
      </c>
      <c r="K82" s="60"/>
      <c r="L82" s="58"/>
    </row>
    <row r="83" spans="2:65" s="1" customFormat="1" ht="6.95" customHeight="1">
      <c r="B83" s="38"/>
      <c r="C83" s="60"/>
      <c r="D83" s="60"/>
      <c r="E83" s="60"/>
      <c r="F83" s="60"/>
      <c r="G83" s="60"/>
      <c r="H83" s="60"/>
      <c r="I83" s="162"/>
      <c r="J83" s="60"/>
      <c r="K83" s="60"/>
      <c r="L83" s="58"/>
    </row>
    <row r="84" spans="2:65" s="1" customFormat="1">
      <c r="B84" s="38"/>
      <c r="C84" s="62" t="s">
        <v>27</v>
      </c>
      <c r="D84" s="60"/>
      <c r="E84" s="60"/>
      <c r="F84" s="165" t="str">
        <f>E19</f>
        <v xml:space="preserve"> </v>
      </c>
      <c r="G84" s="60"/>
      <c r="H84" s="60"/>
      <c r="I84" s="166" t="s">
        <v>32</v>
      </c>
      <c r="J84" s="165" t="str">
        <f>E25</f>
        <v xml:space="preserve"> </v>
      </c>
      <c r="K84" s="60"/>
      <c r="L84" s="58"/>
    </row>
    <row r="85" spans="2:65" s="1" customFormat="1" ht="14.45" customHeight="1">
      <c r="B85" s="38"/>
      <c r="C85" s="62" t="s">
        <v>30</v>
      </c>
      <c r="D85" s="60"/>
      <c r="E85" s="60"/>
      <c r="F85" s="165" t="str">
        <f>IF(E22="","",E22)</f>
        <v/>
      </c>
      <c r="G85" s="60"/>
      <c r="H85" s="60"/>
      <c r="I85" s="162"/>
      <c r="J85" s="60"/>
      <c r="K85" s="60"/>
      <c r="L85" s="58"/>
    </row>
    <row r="86" spans="2:65" s="1" customFormat="1" ht="10.35" customHeight="1">
      <c r="B86" s="38"/>
      <c r="C86" s="60"/>
      <c r="D86" s="60"/>
      <c r="E86" s="60"/>
      <c r="F86" s="60"/>
      <c r="G86" s="60"/>
      <c r="H86" s="60"/>
      <c r="I86" s="162"/>
      <c r="J86" s="60"/>
      <c r="K86" s="60"/>
      <c r="L86" s="58"/>
    </row>
    <row r="87" spans="2:65" s="9" customFormat="1" ht="29.25" customHeight="1">
      <c r="B87" s="167"/>
      <c r="C87" s="168" t="s">
        <v>175</v>
      </c>
      <c r="D87" s="169" t="s">
        <v>55</v>
      </c>
      <c r="E87" s="169" t="s">
        <v>51</v>
      </c>
      <c r="F87" s="169" t="s">
        <v>176</v>
      </c>
      <c r="G87" s="169" t="s">
        <v>177</v>
      </c>
      <c r="H87" s="169" t="s">
        <v>178</v>
      </c>
      <c r="I87" s="170" t="s">
        <v>179</v>
      </c>
      <c r="J87" s="169" t="s">
        <v>169</v>
      </c>
      <c r="K87" s="171" t="s">
        <v>180</v>
      </c>
      <c r="L87" s="172"/>
      <c r="M87" s="78" t="s">
        <v>181</v>
      </c>
      <c r="N87" s="79" t="s">
        <v>40</v>
      </c>
      <c r="O87" s="79" t="s">
        <v>182</v>
      </c>
      <c r="P87" s="79" t="s">
        <v>183</v>
      </c>
      <c r="Q87" s="79" t="s">
        <v>184</v>
      </c>
      <c r="R87" s="79" t="s">
        <v>185</v>
      </c>
      <c r="S87" s="79" t="s">
        <v>186</v>
      </c>
      <c r="T87" s="80" t="s">
        <v>187</v>
      </c>
    </row>
    <row r="88" spans="2:65" s="1" customFormat="1" ht="29.25" customHeight="1">
      <c r="B88" s="38"/>
      <c r="C88" s="84" t="s">
        <v>170</v>
      </c>
      <c r="D88" s="60"/>
      <c r="E88" s="60"/>
      <c r="F88" s="60"/>
      <c r="G88" s="60"/>
      <c r="H88" s="60"/>
      <c r="I88" s="162"/>
      <c r="J88" s="173">
        <f>BK88</f>
        <v>0</v>
      </c>
      <c r="K88" s="60"/>
      <c r="L88" s="58"/>
      <c r="M88" s="81"/>
      <c r="N88" s="82"/>
      <c r="O88" s="82"/>
      <c r="P88" s="174">
        <f>SUM(P89:P100)</f>
        <v>0</v>
      </c>
      <c r="Q88" s="82"/>
      <c r="R88" s="174">
        <f>SUM(R89:R100)</f>
        <v>0</v>
      </c>
      <c r="S88" s="82"/>
      <c r="T88" s="175">
        <f>SUM(T89:T100)</f>
        <v>0</v>
      </c>
      <c r="AT88" s="21" t="s">
        <v>69</v>
      </c>
      <c r="AU88" s="21" t="s">
        <v>171</v>
      </c>
      <c r="BK88" s="176">
        <f>SUM(BK89:BK100)</f>
        <v>0</v>
      </c>
    </row>
    <row r="89" spans="2:65" s="1" customFormat="1" ht="25.5" customHeight="1">
      <c r="B89" s="38"/>
      <c r="C89" s="191" t="s">
        <v>77</v>
      </c>
      <c r="D89" s="191" t="s">
        <v>191</v>
      </c>
      <c r="E89" s="192" t="s">
        <v>1935</v>
      </c>
      <c r="F89" s="193" t="s">
        <v>1936</v>
      </c>
      <c r="G89" s="194" t="s">
        <v>194</v>
      </c>
      <c r="H89" s="195">
        <v>2</v>
      </c>
      <c r="I89" s="374">
        <v>0</v>
      </c>
      <c r="J89" s="197">
        <f t="shared" ref="J89:J100" si="0">ROUND(I89*H89,2)</f>
        <v>0</v>
      </c>
      <c r="K89" s="193" t="s">
        <v>195</v>
      </c>
      <c r="L89" s="198"/>
      <c r="M89" s="373" t="s">
        <v>2970</v>
      </c>
      <c r="N89" s="200" t="s">
        <v>41</v>
      </c>
      <c r="O89" s="39"/>
      <c r="P89" s="201">
        <f t="shared" ref="P89:P100" si="1">O89*H89</f>
        <v>0</v>
      </c>
      <c r="Q89" s="201">
        <v>0</v>
      </c>
      <c r="R89" s="201">
        <f t="shared" ref="R89:R100" si="2">Q89*H89</f>
        <v>0</v>
      </c>
      <c r="S89" s="201">
        <v>0</v>
      </c>
      <c r="T89" s="202">
        <f t="shared" ref="T89:T100" si="3">S89*H89</f>
        <v>0</v>
      </c>
      <c r="AR89" s="21" t="s">
        <v>222</v>
      </c>
      <c r="AT89" s="21" t="s">
        <v>191</v>
      </c>
      <c r="AU89" s="21" t="s">
        <v>70</v>
      </c>
      <c r="AY89" s="21" t="s">
        <v>190</v>
      </c>
      <c r="BE89" s="203">
        <f t="shared" ref="BE89:BE100" si="4">IF(N89="základní",J89,0)</f>
        <v>0</v>
      </c>
      <c r="BF89" s="203">
        <f t="shared" ref="BF89:BF100" si="5">IF(N89="snížená",J89,0)</f>
        <v>0</v>
      </c>
      <c r="BG89" s="203">
        <f t="shared" ref="BG89:BG100" si="6">IF(N89="zákl. přenesená",J89,0)</f>
        <v>0</v>
      </c>
      <c r="BH89" s="203">
        <f t="shared" ref="BH89:BH100" si="7">IF(N89="sníž. přenesená",J89,0)</f>
        <v>0</v>
      </c>
      <c r="BI89" s="203">
        <f t="shared" ref="BI89:BI100" si="8">IF(N89="nulová",J89,0)</f>
        <v>0</v>
      </c>
      <c r="BJ89" s="21" t="s">
        <v>77</v>
      </c>
      <c r="BK89" s="203">
        <f t="shared" ref="BK89:BK100" si="9">ROUND(I89*H89,2)</f>
        <v>0</v>
      </c>
      <c r="BL89" s="21" t="s">
        <v>222</v>
      </c>
      <c r="BM89" s="21" t="s">
        <v>1937</v>
      </c>
    </row>
    <row r="90" spans="2:65" s="1" customFormat="1" ht="25.5" customHeight="1">
      <c r="B90" s="38"/>
      <c r="C90" s="191" t="s">
        <v>79</v>
      </c>
      <c r="D90" s="191" t="s">
        <v>191</v>
      </c>
      <c r="E90" s="192" t="s">
        <v>1938</v>
      </c>
      <c r="F90" s="193" t="s">
        <v>1939</v>
      </c>
      <c r="G90" s="194" t="s">
        <v>194</v>
      </c>
      <c r="H90" s="195">
        <v>2</v>
      </c>
      <c r="I90" s="374">
        <v>0</v>
      </c>
      <c r="J90" s="197">
        <f t="shared" si="0"/>
        <v>0</v>
      </c>
      <c r="K90" s="193" t="s">
        <v>195</v>
      </c>
      <c r="L90" s="198"/>
      <c r="M90" s="373" t="s">
        <v>2970</v>
      </c>
      <c r="N90" s="200" t="s">
        <v>41</v>
      </c>
      <c r="O90" s="39"/>
      <c r="P90" s="201">
        <f t="shared" si="1"/>
        <v>0</v>
      </c>
      <c r="Q90" s="201">
        <v>0</v>
      </c>
      <c r="R90" s="201">
        <f t="shared" si="2"/>
        <v>0</v>
      </c>
      <c r="S90" s="201">
        <v>0</v>
      </c>
      <c r="T90" s="202">
        <f t="shared" si="3"/>
        <v>0</v>
      </c>
      <c r="AR90" s="21" t="s">
        <v>222</v>
      </c>
      <c r="AT90" s="21" t="s">
        <v>191</v>
      </c>
      <c r="AU90" s="21" t="s">
        <v>70</v>
      </c>
      <c r="AY90" s="21" t="s">
        <v>190</v>
      </c>
      <c r="BE90" s="203">
        <f t="shared" si="4"/>
        <v>0</v>
      </c>
      <c r="BF90" s="203">
        <f t="shared" si="5"/>
        <v>0</v>
      </c>
      <c r="BG90" s="203">
        <f t="shared" si="6"/>
        <v>0</v>
      </c>
      <c r="BH90" s="203">
        <f t="shared" si="7"/>
        <v>0</v>
      </c>
      <c r="BI90" s="203">
        <f t="shared" si="8"/>
        <v>0</v>
      </c>
      <c r="BJ90" s="21" t="s">
        <v>77</v>
      </c>
      <c r="BK90" s="203">
        <f t="shared" si="9"/>
        <v>0</v>
      </c>
      <c r="BL90" s="21" t="s">
        <v>222</v>
      </c>
      <c r="BM90" s="21" t="s">
        <v>1940</v>
      </c>
    </row>
    <row r="91" spans="2:65" s="1" customFormat="1" ht="25.5" customHeight="1">
      <c r="B91" s="38"/>
      <c r="C91" s="191" t="s">
        <v>86</v>
      </c>
      <c r="D91" s="191" t="s">
        <v>191</v>
      </c>
      <c r="E91" s="192" t="s">
        <v>1941</v>
      </c>
      <c r="F91" s="193" t="s">
        <v>1942</v>
      </c>
      <c r="G91" s="194" t="s">
        <v>194</v>
      </c>
      <c r="H91" s="195">
        <v>2</v>
      </c>
      <c r="I91" s="374">
        <v>0</v>
      </c>
      <c r="J91" s="197">
        <f t="shared" si="0"/>
        <v>0</v>
      </c>
      <c r="K91" s="193" t="s">
        <v>195</v>
      </c>
      <c r="L91" s="198"/>
      <c r="M91" s="373" t="s">
        <v>2970</v>
      </c>
      <c r="N91" s="200" t="s">
        <v>41</v>
      </c>
      <c r="O91" s="39"/>
      <c r="P91" s="201">
        <f t="shared" si="1"/>
        <v>0</v>
      </c>
      <c r="Q91" s="201">
        <v>0</v>
      </c>
      <c r="R91" s="201">
        <f t="shared" si="2"/>
        <v>0</v>
      </c>
      <c r="S91" s="201">
        <v>0</v>
      </c>
      <c r="T91" s="202">
        <f t="shared" si="3"/>
        <v>0</v>
      </c>
      <c r="AR91" s="21" t="s">
        <v>222</v>
      </c>
      <c r="AT91" s="21" t="s">
        <v>191</v>
      </c>
      <c r="AU91" s="21" t="s">
        <v>70</v>
      </c>
      <c r="AY91" s="21" t="s">
        <v>190</v>
      </c>
      <c r="BE91" s="203">
        <f t="shared" si="4"/>
        <v>0</v>
      </c>
      <c r="BF91" s="203">
        <f t="shared" si="5"/>
        <v>0</v>
      </c>
      <c r="BG91" s="203">
        <f t="shared" si="6"/>
        <v>0</v>
      </c>
      <c r="BH91" s="203">
        <f t="shared" si="7"/>
        <v>0</v>
      </c>
      <c r="BI91" s="203">
        <f t="shared" si="8"/>
        <v>0</v>
      </c>
      <c r="BJ91" s="21" t="s">
        <v>77</v>
      </c>
      <c r="BK91" s="203">
        <f t="shared" si="9"/>
        <v>0</v>
      </c>
      <c r="BL91" s="21" t="s">
        <v>222</v>
      </c>
      <c r="BM91" s="21" t="s">
        <v>1943</v>
      </c>
    </row>
    <row r="92" spans="2:65" s="1" customFormat="1" ht="25.5" customHeight="1">
      <c r="B92" s="38"/>
      <c r="C92" s="191" t="s">
        <v>197</v>
      </c>
      <c r="D92" s="191" t="s">
        <v>191</v>
      </c>
      <c r="E92" s="192" t="s">
        <v>1944</v>
      </c>
      <c r="F92" s="193" t="s">
        <v>1945</v>
      </c>
      <c r="G92" s="194" t="s">
        <v>194</v>
      </c>
      <c r="H92" s="195">
        <v>2</v>
      </c>
      <c r="I92" s="374">
        <v>0</v>
      </c>
      <c r="J92" s="197">
        <f t="shared" si="0"/>
        <v>0</v>
      </c>
      <c r="K92" s="193" t="s">
        <v>195</v>
      </c>
      <c r="L92" s="198"/>
      <c r="M92" s="373" t="s">
        <v>2970</v>
      </c>
      <c r="N92" s="200" t="s">
        <v>41</v>
      </c>
      <c r="O92" s="39"/>
      <c r="P92" s="201">
        <f t="shared" si="1"/>
        <v>0</v>
      </c>
      <c r="Q92" s="201">
        <v>0</v>
      </c>
      <c r="R92" s="201">
        <f t="shared" si="2"/>
        <v>0</v>
      </c>
      <c r="S92" s="201">
        <v>0</v>
      </c>
      <c r="T92" s="202">
        <f t="shared" si="3"/>
        <v>0</v>
      </c>
      <c r="AR92" s="21" t="s">
        <v>222</v>
      </c>
      <c r="AT92" s="21" t="s">
        <v>191</v>
      </c>
      <c r="AU92" s="21" t="s">
        <v>70</v>
      </c>
      <c r="AY92" s="21" t="s">
        <v>190</v>
      </c>
      <c r="BE92" s="203">
        <f t="shared" si="4"/>
        <v>0</v>
      </c>
      <c r="BF92" s="203">
        <f t="shared" si="5"/>
        <v>0</v>
      </c>
      <c r="BG92" s="203">
        <f t="shared" si="6"/>
        <v>0</v>
      </c>
      <c r="BH92" s="203">
        <f t="shared" si="7"/>
        <v>0</v>
      </c>
      <c r="BI92" s="203">
        <f t="shared" si="8"/>
        <v>0</v>
      </c>
      <c r="BJ92" s="21" t="s">
        <v>77</v>
      </c>
      <c r="BK92" s="203">
        <f t="shared" si="9"/>
        <v>0</v>
      </c>
      <c r="BL92" s="21" t="s">
        <v>222</v>
      </c>
      <c r="BM92" s="21" t="s">
        <v>1946</v>
      </c>
    </row>
    <row r="93" spans="2:65" s="1" customFormat="1" ht="25.5" customHeight="1">
      <c r="B93" s="38"/>
      <c r="C93" s="191" t="s">
        <v>208</v>
      </c>
      <c r="D93" s="191" t="s">
        <v>191</v>
      </c>
      <c r="E93" s="192" t="s">
        <v>1947</v>
      </c>
      <c r="F93" s="193" t="s">
        <v>1948</v>
      </c>
      <c r="G93" s="194" t="s">
        <v>194</v>
      </c>
      <c r="H93" s="195">
        <v>2</v>
      </c>
      <c r="I93" s="374">
        <v>0</v>
      </c>
      <c r="J93" s="197">
        <f t="shared" si="0"/>
        <v>0</v>
      </c>
      <c r="K93" s="193" t="s">
        <v>195</v>
      </c>
      <c r="L93" s="198"/>
      <c r="M93" s="373" t="s">
        <v>2970</v>
      </c>
      <c r="N93" s="200" t="s">
        <v>41</v>
      </c>
      <c r="O93" s="39"/>
      <c r="P93" s="201">
        <f t="shared" si="1"/>
        <v>0</v>
      </c>
      <c r="Q93" s="201">
        <v>0</v>
      </c>
      <c r="R93" s="201">
        <f t="shared" si="2"/>
        <v>0</v>
      </c>
      <c r="S93" s="201">
        <v>0</v>
      </c>
      <c r="T93" s="202">
        <f t="shared" si="3"/>
        <v>0</v>
      </c>
      <c r="AR93" s="21" t="s">
        <v>222</v>
      </c>
      <c r="AT93" s="21" t="s">
        <v>191</v>
      </c>
      <c r="AU93" s="21" t="s">
        <v>70</v>
      </c>
      <c r="AY93" s="21" t="s">
        <v>190</v>
      </c>
      <c r="BE93" s="203">
        <f t="shared" si="4"/>
        <v>0</v>
      </c>
      <c r="BF93" s="203">
        <f t="shared" si="5"/>
        <v>0</v>
      </c>
      <c r="BG93" s="203">
        <f t="shared" si="6"/>
        <v>0</v>
      </c>
      <c r="BH93" s="203">
        <f t="shared" si="7"/>
        <v>0</v>
      </c>
      <c r="BI93" s="203">
        <f t="shared" si="8"/>
        <v>0</v>
      </c>
      <c r="BJ93" s="21" t="s">
        <v>77</v>
      </c>
      <c r="BK93" s="203">
        <f t="shared" si="9"/>
        <v>0</v>
      </c>
      <c r="BL93" s="21" t="s">
        <v>222</v>
      </c>
      <c r="BM93" s="21" t="s">
        <v>1949</v>
      </c>
    </row>
    <row r="94" spans="2:65" s="1" customFormat="1" ht="25.5" customHeight="1">
      <c r="B94" s="38"/>
      <c r="C94" s="191" t="s">
        <v>212</v>
      </c>
      <c r="D94" s="191" t="s">
        <v>191</v>
      </c>
      <c r="E94" s="192" t="s">
        <v>1950</v>
      </c>
      <c r="F94" s="193" t="s">
        <v>1951</v>
      </c>
      <c r="G94" s="194" t="s">
        <v>194</v>
      </c>
      <c r="H94" s="195">
        <v>2</v>
      </c>
      <c r="I94" s="374">
        <v>0</v>
      </c>
      <c r="J94" s="197">
        <f t="shared" si="0"/>
        <v>0</v>
      </c>
      <c r="K94" s="193" t="s">
        <v>195</v>
      </c>
      <c r="L94" s="198"/>
      <c r="M94" s="373" t="s">
        <v>2970</v>
      </c>
      <c r="N94" s="200" t="s">
        <v>41</v>
      </c>
      <c r="O94" s="39"/>
      <c r="P94" s="201">
        <f t="shared" si="1"/>
        <v>0</v>
      </c>
      <c r="Q94" s="201">
        <v>0</v>
      </c>
      <c r="R94" s="201">
        <f t="shared" si="2"/>
        <v>0</v>
      </c>
      <c r="S94" s="201">
        <v>0</v>
      </c>
      <c r="T94" s="202">
        <f t="shared" si="3"/>
        <v>0</v>
      </c>
      <c r="AR94" s="21" t="s">
        <v>222</v>
      </c>
      <c r="AT94" s="21" t="s">
        <v>191</v>
      </c>
      <c r="AU94" s="21" t="s">
        <v>70</v>
      </c>
      <c r="AY94" s="21" t="s">
        <v>190</v>
      </c>
      <c r="BE94" s="203">
        <f t="shared" si="4"/>
        <v>0</v>
      </c>
      <c r="BF94" s="203">
        <f t="shared" si="5"/>
        <v>0</v>
      </c>
      <c r="BG94" s="203">
        <f t="shared" si="6"/>
        <v>0</v>
      </c>
      <c r="BH94" s="203">
        <f t="shared" si="7"/>
        <v>0</v>
      </c>
      <c r="BI94" s="203">
        <f t="shared" si="8"/>
        <v>0</v>
      </c>
      <c r="BJ94" s="21" t="s">
        <v>77</v>
      </c>
      <c r="BK94" s="203">
        <f t="shared" si="9"/>
        <v>0</v>
      </c>
      <c r="BL94" s="21" t="s">
        <v>222</v>
      </c>
      <c r="BM94" s="21" t="s">
        <v>1952</v>
      </c>
    </row>
    <row r="95" spans="2:65" s="1" customFormat="1" ht="25.5" customHeight="1">
      <c r="B95" s="38"/>
      <c r="C95" s="191" t="s">
        <v>216</v>
      </c>
      <c r="D95" s="191" t="s">
        <v>191</v>
      </c>
      <c r="E95" s="192" t="s">
        <v>1953</v>
      </c>
      <c r="F95" s="193" t="s">
        <v>1954</v>
      </c>
      <c r="G95" s="194" t="s">
        <v>194</v>
      </c>
      <c r="H95" s="195">
        <v>2</v>
      </c>
      <c r="I95" s="374">
        <v>0</v>
      </c>
      <c r="J95" s="197">
        <f t="shared" si="0"/>
        <v>0</v>
      </c>
      <c r="K95" s="193" t="s">
        <v>195</v>
      </c>
      <c r="L95" s="198"/>
      <c r="M95" s="373" t="s">
        <v>2970</v>
      </c>
      <c r="N95" s="200" t="s">
        <v>41</v>
      </c>
      <c r="O95" s="39"/>
      <c r="P95" s="201">
        <f t="shared" si="1"/>
        <v>0</v>
      </c>
      <c r="Q95" s="201">
        <v>0</v>
      </c>
      <c r="R95" s="201">
        <f t="shared" si="2"/>
        <v>0</v>
      </c>
      <c r="S95" s="201">
        <v>0</v>
      </c>
      <c r="T95" s="202">
        <f t="shared" si="3"/>
        <v>0</v>
      </c>
      <c r="AR95" s="21" t="s">
        <v>222</v>
      </c>
      <c r="AT95" s="21" t="s">
        <v>191</v>
      </c>
      <c r="AU95" s="21" t="s">
        <v>70</v>
      </c>
      <c r="AY95" s="21" t="s">
        <v>190</v>
      </c>
      <c r="BE95" s="203">
        <f t="shared" si="4"/>
        <v>0</v>
      </c>
      <c r="BF95" s="203">
        <f t="shared" si="5"/>
        <v>0</v>
      </c>
      <c r="BG95" s="203">
        <f t="shared" si="6"/>
        <v>0</v>
      </c>
      <c r="BH95" s="203">
        <f t="shared" si="7"/>
        <v>0</v>
      </c>
      <c r="BI95" s="203">
        <f t="shared" si="8"/>
        <v>0</v>
      </c>
      <c r="BJ95" s="21" t="s">
        <v>77</v>
      </c>
      <c r="BK95" s="203">
        <f t="shared" si="9"/>
        <v>0</v>
      </c>
      <c r="BL95" s="21" t="s">
        <v>222</v>
      </c>
      <c r="BM95" s="21" t="s">
        <v>1955</v>
      </c>
    </row>
    <row r="96" spans="2:65" s="1" customFormat="1" ht="25.5" customHeight="1">
      <c r="B96" s="38"/>
      <c r="C96" s="191" t="s">
        <v>196</v>
      </c>
      <c r="D96" s="191" t="s">
        <v>191</v>
      </c>
      <c r="E96" s="192" t="s">
        <v>1956</v>
      </c>
      <c r="F96" s="193" t="s">
        <v>1957</v>
      </c>
      <c r="G96" s="194" t="s">
        <v>194</v>
      </c>
      <c r="H96" s="195">
        <v>2</v>
      </c>
      <c r="I96" s="374">
        <v>0</v>
      </c>
      <c r="J96" s="197">
        <f t="shared" si="0"/>
        <v>0</v>
      </c>
      <c r="K96" s="193" t="s">
        <v>195</v>
      </c>
      <c r="L96" s="198"/>
      <c r="M96" s="373" t="s">
        <v>2970</v>
      </c>
      <c r="N96" s="200" t="s">
        <v>41</v>
      </c>
      <c r="O96" s="39"/>
      <c r="P96" s="201">
        <f t="shared" si="1"/>
        <v>0</v>
      </c>
      <c r="Q96" s="201">
        <v>0</v>
      </c>
      <c r="R96" s="201">
        <f t="shared" si="2"/>
        <v>0</v>
      </c>
      <c r="S96" s="201">
        <v>0</v>
      </c>
      <c r="T96" s="202">
        <f t="shared" si="3"/>
        <v>0</v>
      </c>
      <c r="AR96" s="21" t="s">
        <v>222</v>
      </c>
      <c r="AT96" s="21" t="s">
        <v>191</v>
      </c>
      <c r="AU96" s="21" t="s">
        <v>70</v>
      </c>
      <c r="AY96" s="21" t="s">
        <v>190</v>
      </c>
      <c r="BE96" s="203">
        <f t="shared" si="4"/>
        <v>0</v>
      </c>
      <c r="BF96" s="203">
        <f t="shared" si="5"/>
        <v>0</v>
      </c>
      <c r="BG96" s="203">
        <f t="shared" si="6"/>
        <v>0</v>
      </c>
      <c r="BH96" s="203">
        <f t="shared" si="7"/>
        <v>0</v>
      </c>
      <c r="BI96" s="203">
        <f t="shared" si="8"/>
        <v>0</v>
      </c>
      <c r="BJ96" s="21" t="s">
        <v>77</v>
      </c>
      <c r="BK96" s="203">
        <f t="shared" si="9"/>
        <v>0</v>
      </c>
      <c r="BL96" s="21" t="s">
        <v>222</v>
      </c>
      <c r="BM96" s="21" t="s">
        <v>1958</v>
      </c>
    </row>
    <row r="97" spans="2:65" s="1" customFormat="1" ht="25.5" customHeight="1">
      <c r="B97" s="38"/>
      <c r="C97" s="191" t="s">
        <v>224</v>
      </c>
      <c r="D97" s="191" t="s">
        <v>191</v>
      </c>
      <c r="E97" s="192" t="s">
        <v>1959</v>
      </c>
      <c r="F97" s="193" t="s">
        <v>1960</v>
      </c>
      <c r="G97" s="194" t="s">
        <v>194</v>
      </c>
      <c r="H97" s="195">
        <v>2</v>
      </c>
      <c r="I97" s="374">
        <v>0</v>
      </c>
      <c r="J97" s="197">
        <f t="shared" si="0"/>
        <v>0</v>
      </c>
      <c r="K97" s="193" t="s">
        <v>195</v>
      </c>
      <c r="L97" s="198"/>
      <c r="M97" s="373" t="s">
        <v>2970</v>
      </c>
      <c r="N97" s="200" t="s">
        <v>41</v>
      </c>
      <c r="O97" s="39"/>
      <c r="P97" s="201">
        <f t="shared" si="1"/>
        <v>0</v>
      </c>
      <c r="Q97" s="201">
        <v>0</v>
      </c>
      <c r="R97" s="201">
        <f t="shared" si="2"/>
        <v>0</v>
      </c>
      <c r="S97" s="201">
        <v>0</v>
      </c>
      <c r="T97" s="202">
        <f t="shared" si="3"/>
        <v>0</v>
      </c>
      <c r="AR97" s="21" t="s">
        <v>222</v>
      </c>
      <c r="AT97" s="21" t="s">
        <v>191</v>
      </c>
      <c r="AU97" s="21" t="s">
        <v>70</v>
      </c>
      <c r="AY97" s="21" t="s">
        <v>190</v>
      </c>
      <c r="BE97" s="203">
        <f t="shared" si="4"/>
        <v>0</v>
      </c>
      <c r="BF97" s="203">
        <f t="shared" si="5"/>
        <v>0</v>
      </c>
      <c r="BG97" s="203">
        <f t="shared" si="6"/>
        <v>0</v>
      </c>
      <c r="BH97" s="203">
        <f t="shared" si="7"/>
        <v>0</v>
      </c>
      <c r="BI97" s="203">
        <f t="shared" si="8"/>
        <v>0</v>
      </c>
      <c r="BJ97" s="21" t="s">
        <v>77</v>
      </c>
      <c r="BK97" s="203">
        <f t="shared" si="9"/>
        <v>0</v>
      </c>
      <c r="BL97" s="21" t="s">
        <v>222</v>
      </c>
      <c r="BM97" s="21" t="s">
        <v>1961</v>
      </c>
    </row>
    <row r="98" spans="2:65" s="1" customFormat="1" ht="25.5" customHeight="1">
      <c r="B98" s="38"/>
      <c r="C98" s="191" t="s">
        <v>228</v>
      </c>
      <c r="D98" s="191" t="s">
        <v>191</v>
      </c>
      <c r="E98" s="192" t="s">
        <v>1962</v>
      </c>
      <c r="F98" s="193" t="s">
        <v>1963</v>
      </c>
      <c r="G98" s="194" t="s">
        <v>194</v>
      </c>
      <c r="H98" s="195">
        <v>16</v>
      </c>
      <c r="I98" s="374">
        <v>0</v>
      </c>
      <c r="J98" s="197">
        <f t="shared" si="0"/>
        <v>0</v>
      </c>
      <c r="K98" s="193" t="s">
        <v>195</v>
      </c>
      <c r="L98" s="198"/>
      <c r="M98" s="373" t="s">
        <v>2970</v>
      </c>
      <c r="N98" s="200" t="s">
        <v>41</v>
      </c>
      <c r="O98" s="39"/>
      <c r="P98" s="201">
        <f t="shared" si="1"/>
        <v>0</v>
      </c>
      <c r="Q98" s="201">
        <v>0</v>
      </c>
      <c r="R98" s="201">
        <f t="shared" si="2"/>
        <v>0</v>
      </c>
      <c r="S98" s="201">
        <v>0</v>
      </c>
      <c r="T98" s="202">
        <f t="shared" si="3"/>
        <v>0</v>
      </c>
      <c r="AR98" s="21" t="s">
        <v>222</v>
      </c>
      <c r="AT98" s="21" t="s">
        <v>191</v>
      </c>
      <c r="AU98" s="21" t="s">
        <v>70</v>
      </c>
      <c r="AY98" s="21" t="s">
        <v>190</v>
      </c>
      <c r="BE98" s="203">
        <f t="shared" si="4"/>
        <v>0</v>
      </c>
      <c r="BF98" s="203">
        <f t="shared" si="5"/>
        <v>0</v>
      </c>
      <c r="BG98" s="203">
        <f t="shared" si="6"/>
        <v>0</v>
      </c>
      <c r="BH98" s="203">
        <f t="shared" si="7"/>
        <v>0</v>
      </c>
      <c r="BI98" s="203">
        <f t="shared" si="8"/>
        <v>0</v>
      </c>
      <c r="BJ98" s="21" t="s">
        <v>77</v>
      </c>
      <c r="BK98" s="203">
        <f t="shared" si="9"/>
        <v>0</v>
      </c>
      <c r="BL98" s="21" t="s">
        <v>222</v>
      </c>
      <c r="BM98" s="21" t="s">
        <v>1964</v>
      </c>
    </row>
    <row r="99" spans="2:65" s="1" customFormat="1" ht="25.5" customHeight="1">
      <c r="B99" s="38"/>
      <c r="C99" s="191" t="s">
        <v>232</v>
      </c>
      <c r="D99" s="191" t="s">
        <v>191</v>
      </c>
      <c r="E99" s="192" t="s">
        <v>1965</v>
      </c>
      <c r="F99" s="193" t="s">
        <v>1966</v>
      </c>
      <c r="G99" s="194" t="s">
        <v>194</v>
      </c>
      <c r="H99" s="195">
        <v>16</v>
      </c>
      <c r="I99" s="374">
        <v>0</v>
      </c>
      <c r="J99" s="197">
        <f t="shared" si="0"/>
        <v>0</v>
      </c>
      <c r="K99" s="193" t="s">
        <v>195</v>
      </c>
      <c r="L99" s="198"/>
      <c r="M99" s="373" t="s">
        <v>2970</v>
      </c>
      <c r="N99" s="200" t="s">
        <v>41</v>
      </c>
      <c r="O99" s="39"/>
      <c r="P99" s="201">
        <f t="shared" si="1"/>
        <v>0</v>
      </c>
      <c r="Q99" s="201">
        <v>0</v>
      </c>
      <c r="R99" s="201">
        <f t="shared" si="2"/>
        <v>0</v>
      </c>
      <c r="S99" s="201">
        <v>0</v>
      </c>
      <c r="T99" s="202">
        <f t="shared" si="3"/>
        <v>0</v>
      </c>
      <c r="AR99" s="21" t="s">
        <v>222</v>
      </c>
      <c r="AT99" s="21" t="s">
        <v>191</v>
      </c>
      <c r="AU99" s="21" t="s">
        <v>70</v>
      </c>
      <c r="AY99" s="21" t="s">
        <v>190</v>
      </c>
      <c r="BE99" s="203">
        <f t="shared" si="4"/>
        <v>0</v>
      </c>
      <c r="BF99" s="203">
        <f t="shared" si="5"/>
        <v>0</v>
      </c>
      <c r="BG99" s="203">
        <f t="shared" si="6"/>
        <v>0</v>
      </c>
      <c r="BH99" s="203">
        <f t="shared" si="7"/>
        <v>0</v>
      </c>
      <c r="BI99" s="203">
        <f t="shared" si="8"/>
        <v>0</v>
      </c>
      <c r="BJ99" s="21" t="s">
        <v>77</v>
      </c>
      <c r="BK99" s="203">
        <f t="shared" si="9"/>
        <v>0</v>
      </c>
      <c r="BL99" s="21" t="s">
        <v>222</v>
      </c>
      <c r="BM99" s="21" t="s">
        <v>1967</v>
      </c>
    </row>
    <row r="100" spans="2:65" s="1" customFormat="1" ht="16.5" customHeight="1">
      <c r="B100" s="38"/>
      <c r="C100" s="191" t="s">
        <v>236</v>
      </c>
      <c r="D100" s="191" t="s">
        <v>191</v>
      </c>
      <c r="E100" s="192" t="s">
        <v>1968</v>
      </c>
      <c r="F100" s="193" t="s">
        <v>1969</v>
      </c>
      <c r="G100" s="194" t="s">
        <v>194</v>
      </c>
      <c r="H100" s="195">
        <v>2</v>
      </c>
      <c r="I100" s="374">
        <v>0</v>
      </c>
      <c r="J100" s="197">
        <f t="shared" si="0"/>
        <v>0</v>
      </c>
      <c r="K100" s="193" t="s">
        <v>195</v>
      </c>
      <c r="L100" s="198"/>
      <c r="M100" s="373" t="s">
        <v>2970</v>
      </c>
      <c r="N100" s="220" t="s">
        <v>41</v>
      </c>
      <c r="O100" s="217"/>
      <c r="P100" s="218">
        <f t="shared" si="1"/>
        <v>0</v>
      </c>
      <c r="Q100" s="218">
        <v>0</v>
      </c>
      <c r="R100" s="218">
        <f t="shared" si="2"/>
        <v>0</v>
      </c>
      <c r="S100" s="218">
        <v>0</v>
      </c>
      <c r="T100" s="219">
        <f t="shared" si="3"/>
        <v>0</v>
      </c>
      <c r="AR100" s="21" t="s">
        <v>222</v>
      </c>
      <c r="AT100" s="21" t="s">
        <v>191</v>
      </c>
      <c r="AU100" s="21" t="s">
        <v>70</v>
      </c>
      <c r="AY100" s="21" t="s">
        <v>190</v>
      </c>
      <c r="BE100" s="203">
        <f t="shared" si="4"/>
        <v>0</v>
      </c>
      <c r="BF100" s="203">
        <f t="shared" si="5"/>
        <v>0</v>
      </c>
      <c r="BG100" s="203">
        <f t="shared" si="6"/>
        <v>0</v>
      </c>
      <c r="BH100" s="203">
        <f t="shared" si="7"/>
        <v>0</v>
      </c>
      <c r="BI100" s="203">
        <f t="shared" si="8"/>
        <v>0</v>
      </c>
      <c r="BJ100" s="21" t="s">
        <v>77</v>
      </c>
      <c r="BK100" s="203">
        <f t="shared" si="9"/>
        <v>0</v>
      </c>
      <c r="BL100" s="21" t="s">
        <v>222</v>
      </c>
      <c r="BM100" s="21" t="s">
        <v>1970</v>
      </c>
    </row>
    <row r="101" spans="2:65" s="1" customFormat="1" ht="6.95" customHeight="1">
      <c r="B101" s="53"/>
      <c r="C101" s="54"/>
      <c r="D101" s="54"/>
      <c r="E101" s="54"/>
      <c r="F101" s="54"/>
      <c r="G101" s="54"/>
      <c r="H101" s="54"/>
      <c r="I101" s="145"/>
      <c r="J101" s="54"/>
      <c r="K101" s="54"/>
      <c r="L101" s="58"/>
    </row>
  </sheetData>
  <sheetProtection algorithmName="SHA-512" hashValue="yraDhrcaXF6CncnuxhdTUml0HWotXFRJijo+SjnOaPCzYhVKAIM+aCWprudCzgaPIv8i5uLhHamfrM3gnwBjlw==" saltValue="ae6QhGlaFCB+b+kGkWAu9hObnXdtwLqd+n/c9fD4QT9zv2xyV4UlCUpyDe53bEx9g/orcPOYtY2HeIJexBe5GA==" spinCount="100000" sheet="1" objects="1" scenarios="1" formatColumns="0" formatRows="0" autoFilter="0"/>
  <autoFilter ref="C87:K100"/>
  <mergeCells count="16">
    <mergeCell ref="L2:V2"/>
    <mergeCell ref="E74:H74"/>
    <mergeCell ref="E78:H78"/>
    <mergeCell ref="E76:H76"/>
    <mergeCell ref="E80:H80"/>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7"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3"/>
  <sheetViews>
    <sheetView showGridLines="0" workbookViewId="0">
      <pane ySplit="1" topLeftCell="A2" activePane="bottomLeft" state="frozen"/>
      <selection pane="bottomLeft" activeCell="M92" sqref="M92"/>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0.1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113</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ht="16.5" customHeight="1">
      <c r="B9" s="25"/>
      <c r="C9" s="26"/>
      <c r="D9" s="26"/>
      <c r="E9" s="354" t="s">
        <v>162</v>
      </c>
      <c r="F9" s="314"/>
      <c r="G9" s="314"/>
      <c r="H9" s="314"/>
      <c r="I9" s="123"/>
      <c r="J9" s="26"/>
      <c r="K9" s="28"/>
    </row>
    <row r="10" spans="1:70">
      <c r="B10" s="25"/>
      <c r="C10" s="26"/>
      <c r="D10" s="34" t="s">
        <v>163</v>
      </c>
      <c r="E10" s="26"/>
      <c r="F10" s="26"/>
      <c r="G10" s="26"/>
      <c r="H10" s="26"/>
      <c r="I10" s="123"/>
      <c r="J10" s="26"/>
      <c r="K10" s="28"/>
    </row>
    <row r="11" spans="1:70" s="1" customFormat="1" ht="16.5" customHeight="1">
      <c r="B11" s="38"/>
      <c r="C11" s="39"/>
      <c r="D11" s="39"/>
      <c r="E11" s="338" t="s">
        <v>1672</v>
      </c>
      <c r="F11" s="356"/>
      <c r="G11" s="356"/>
      <c r="H11" s="356"/>
      <c r="I11" s="124"/>
      <c r="J11" s="39"/>
      <c r="K11" s="42"/>
    </row>
    <row r="12" spans="1:70" s="1" customFormat="1">
      <c r="B12" s="38"/>
      <c r="C12" s="39"/>
      <c r="D12" s="34" t="s">
        <v>165</v>
      </c>
      <c r="E12" s="39"/>
      <c r="F12" s="39"/>
      <c r="G12" s="39"/>
      <c r="H12" s="39"/>
      <c r="I12" s="124"/>
      <c r="J12" s="39"/>
      <c r="K12" s="42"/>
    </row>
    <row r="13" spans="1:70" s="1" customFormat="1" ht="36.950000000000003" customHeight="1">
      <c r="B13" s="38"/>
      <c r="C13" s="39"/>
      <c r="D13" s="39"/>
      <c r="E13" s="357" t="s">
        <v>1971</v>
      </c>
      <c r="F13" s="356"/>
      <c r="G13" s="356"/>
      <c r="H13" s="356"/>
      <c r="I13" s="124"/>
      <c r="J13" s="39"/>
      <c r="K13" s="42"/>
    </row>
    <row r="14" spans="1:70" s="1" customFormat="1" ht="13.5">
      <c r="B14" s="38"/>
      <c r="C14" s="39"/>
      <c r="D14" s="39"/>
      <c r="E14" s="39"/>
      <c r="F14" s="39"/>
      <c r="G14" s="39"/>
      <c r="H14" s="39"/>
      <c r="I14" s="124"/>
      <c r="J14" s="39"/>
      <c r="K14" s="42"/>
    </row>
    <row r="15" spans="1:70" s="1" customFormat="1" ht="14.45" customHeight="1">
      <c r="B15" s="38"/>
      <c r="C15" s="39"/>
      <c r="D15" s="34" t="s">
        <v>20</v>
      </c>
      <c r="E15" s="39"/>
      <c r="F15" s="32" t="s">
        <v>21</v>
      </c>
      <c r="G15" s="39"/>
      <c r="H15" s="39"/>
      <c r="I15" s="125" t="s">
        <v>22</v>
      </c>
      <c r="J15" s="32" t="s">
        <v>21</v>
      </c>
      <c r="K15" s="42"/>
    </row>
    <row r="16" spans="1:70" s="1" customFormat="1" ht="14.45" customHeight="1">
      <c r="B16" s="38"/>
      <c r="C16" s="39"/>
      <c r="D16" s="34" t="s">
        <v>23</v>
      </c>
      <c r="E16" s="39"/>
      <c r="F16" s="32" t="s">
        <v>24</v>
      </c>
      <c r="G16" s="39"/>
      <c r="H16" s="39"/>
      <c r="I16" s="125" t="s">
        <v>25</v>
      </c>
      <c r="J16" s="126" t="str">
        <f>'Rekapitulace zakázky'!AN8</f>
        <v>15.8.2018</v>
      </c>
      <c r="K16" s="42"/>
    </row>
    <row r="17" spans="2:11" s="1" customFormat="1" ht="10.9" customHeight="1">
      <c r="B17" s="38"/>
      <c r="C17" s="39"/>
      <c r="D17" s="39"/>
      <c r="E17" s="39"/>
      <c r="F17" s="39"/>
      <c r="G17" s="39"/>
      <c r="H17" s="39"/>
      <c r="I17" s="124"/>
      <c r="J17" s="39"/>
      <c r="K17" s="42"/>
    </row>
    <row r="18" spans="2:11" s="1" customFormat="1" ht="14.45" customHeight="1">
      <c r="B18" s="38"/>
      <c r="C18" s="39"/>
      <c r="D18" s="34" t="s">
        <v>27</v>
      </c>
      <c r="E18" s="39"/>
      <c r="F18" s="39"/>
      <c r="G18" s="39"/>
      <c r="H18" s="39"/>
      <c r="I18" s="125" t="s">
        <v>28</v>
      </c>
      <c r="J18" s="32" t="str">
        <f>IF('Rekapitulace zakázky'!AN10="","",'Rekapitulace zakázky'!AN10)</f>
        <v/>
      </c>
      <c r="K18" s="42"/>
    </row>
    <row r="19" spans="2:11" s="1" customFormat="1" ht="18" customHeight="1">
      <c r="B19" s="38"/>
      <c r="C19" s="39"/>
      <c r="D19" s="39"/>
      <c r="E19" s="32" t="str">
        <f>IF('Rekapitulace zakázky'!E11="","",'Rekapitulace zakázky'!E11)</f>
        <v xml:space="preserve"> </v>
      </c>
      <c r="F19" s="39"/>
      <c r="G19" s="39"/>
      <c r="H19" s="39"/>
      <c r="I19" s="125" t="s">
        <v>29</v>
      </c>
      <c r="J19" s="32" t="str">
        <f>IF('Rekapitulace zakázky'!AN11="","",'Rekapitulace zakázky'!AN11)</f>
        <v/>
      </c>
      <c r="K19" s="42"/>
    </row>
    <row r="20" spans="2:11" s="1" customFormat="1" ht="6.95" customHeight="1">
      <c r="B20" s="38"/>
      <c r="C20" s="39"/>
      <c r="D20" s="39"/>
      <c r="E20" s="39"/>
      <c r="F20" s="39"/>
      <c r="G20" s="39"/>
      <c r="H20" s="39"/>
      <c r="I20" s="124"/>
      <c r="J20" s="39"/>
      <c r="K20" s="42"/>
    </row>
    <row r="21" spans="2:11" s="1" customFormat="1" ht="14.45" customHeight="1">
      <c r="B21" s="38"/>
      <c r="C21" s="39"/>
      <c r="D21" s="34" t="s">
        <v>30</v>
      </c>
      <c r="E21" s="39"/>
      <c r="F21" s="39"/>
      <c r="G21" s="39"/>
      <c r="H21" s="39"/>
      <c r="I21" s="125" t="s">
        <v>28</v>
      </c>
      <c r="J21" s="32" t="str">
        <f>IF('Rekapitulace zakázky'!AN13="Vyplň údaj","",IF('Rekapitulace zakázky'!AN13="","",'Rekapitulace zakázky'!AN13))</f>
        <v/>
      </c>
      <c r="K21" s="42"/>
    </row>
    <row r="22" spans="2:11" s="1" customFormat="1" ht="18" customHeight="1">
      <c r="B22" s="38"/>
      <c r="C22" s="39"/>
      <c r="D22" s="39"/>
      <c r="E22" s="32" t="str">
        <f>IF('Rekapitulace zakázky'!E14="Vyplň údaj","",IF('Rekapitulace zakázky'!E14="","",'Rekapitulace zakázky'!E14))</f>
        <v/>
      </c>
      <c r="F22" s="39"/>
      <c r="G22" s="39"/>
      <c r="H22" s="39"/>
      <c r="I22" s="125" t="s">
        <v>29</v>
      </c>
      <c r="J22" s="32" t="str">
        <f>IF('Rekapitulace zakázky'!AN14="Vyplň údaj","",IF('Rekapitulace zakázky'!AN14="","",'Rekapitulace zakázky'!AN14))</f>
        <v/>
      </c>
      <c r="K22" s="42"/>
    </row>
    <row r="23" spans="2:11" s="1" customFormat="1" ht="6.95" customHeight="1">
      <c r="B23" s="38"/>
      <c r="C23" s="39"/>
      <c r="D23" s="39"/>
      <c r="E23" s="39"/>
      <c r="F23" s="39"/>
      <c r="G23" s="39"/>
      <c r="H23" s="39"/>
      <c r="I23" s="124"/>
      <c r="J23" s="39"/>
      <c r="K23" s="42"/>
    </row>
    <row r="24" spans="2:11" s="1" customFormat="1" ht="14.45" customHeight="1">
      <c r="B24" s="38"/>
      <c r="C24" s="39"/>
      <c r="D24" s="34" t="s">
        <v>32</v>
      </c>
      <c r="E24" s="39"/>
      <c r="F24" s="39"/>
      <c r="G24" s="39"/>
      <c r="H24" s="39"/>
      <c r="I24" s="125" t="s">
        <v>28</v>
      </c>
      <c r="J24" s="32" t="str">
        <f>IF('Rekapitulace zakázky'!AN16="","",'Rekapitulace zakázky'!AN16)</f>
        <v/>
      </c>
      <c r="K24" s="42"/>
    </row>
    <row r="25" spans="2:11" s="1" customFormat="1" ht="18" customHeight="1">
      <c r="B25" s="38"/>
      <c r="C25" s="39"/>
      <c r="D25" s="39"/>
      <c r="E25" s="32" t="str">
        <f>IF('Rekapitulace zakázky'!E17="","",'Rekapitulace zakázky'!E17)</f>
        <v xml:space="preserve"> </v>
      </c>
      <c r="F25" s="39"/>
      <c r="G25" s="39"/>
      <c r="H25" s="39"/>
      <c r="I25" s="125" t="s">
        <v>29</v>
      </c>
      <c r="J25" s="32" t="str">
        <f>IF('Rekapitulace zakázky'!AN17="","",'Rekapitulace zakázky'!AN17)</f>
        <v/>
      </c>
      <c r="K25" s="42"/>
    </row>
    <row r="26" spans="2:11" s="1" customFormat="1" ht="6.95" customHeight="1">
      <c r="B26" s="38"/>
      <c r="C26" s="39"/>
      <c r="D26" s="39"/>
      <c r="E26" s="39"/>
      <c r="F26" s="39"/>
      <c r="G26" s="39"/>
      <c r="H26" s="39"/>
      <c r="I26" s="124"/>
      <c r="J26" s="39"/>
      <c r="K26" s="42"/>
    </row>
    <row r="27" spans="2:11" s="1" customFormat="1" ht="14.45" customHeight="1">
      <c r="B27" s="38"/>
      <c r="C27" s="39"/>
      <c r="D27" s="34" t="s">
        <v>34</v>
      </c>
      <c r="E27" s="39"/>
      <c r="F27" s="39"/>
      <c r="G27" s="39"/>
      <c r="H27" s="39"/>
      <c r="I27" s="124"/>
      <c r="J27" s="39"/>
      <c r="K27" s="42"/>
    </row>
    <row r="28" spans="2:11" s="7" customFormat="1" ht="16.5" customHeight="1">
      <c r="B28" s="127"/>
      <c r="C28" s="128"/>
      <c r="D28" s="128"/>
      <c r="E28" s="318" t="s">
        <v>21</v>
      </c>
      <c r="F28" s="318"/>
      <c r="G28" s="318"/>
      <c r="H28" s="318"/>
      <c r="I28" s="129"/>
      <c r="J28" s="128"/>
      <c r="K28" s="130"/>
    </row>
    <row r="29" spans="2:11" s="1" customFormat="1" ht="6.95" customHeight="1">
      <c r="B29" s="38"/>
      <c r="C29" s="39"/>
      <c r="D29" s="39"/>
      <c r="E29" s="39"/>
      <c r="F29" s="39"/>
      <c r="G29" s="39"/>
      <c r="H29" s="39"/>
      <c r="I29" s="124"/>
      <c r="J29" s="39"/>
      <c r="K29" s="42"/>
    </row>
    <row r="30" spans="2:11" s="1" customFormat="1" ht="6.95" customHeight="1">
      <c r="B30" s="38"/>
      <c r="C30" s="39"/>
      <c r="D30" s="82"/>
      <c r="E30" s="82"/>
      <c r="F30" s="82"/>
      <c r="G30" s="82"/>
      <c r="H30" s="82"/>
      <c r="I30" s="131"/>
      <c r="J30" s="82"/>
      <c r="K30" s="132"/>
    </row>
    <row r="31" spans="2:11" s="1" customFormat="1" ht="25.35" customHeight="1">
      <c r="B31" s="38"/>
      <c r="C31" s="39"/>
      <c r="D31" s="133" t="s">
        <v>36</v>
      </c>
      <c r="E31" s="39"/>
      <c r="F31" s="39"/>
      <c r="G31" s="39"/>
      <c r="H31" s="39"/>
      <c r="I31" s="124"/>
      <c r="J31" s="134">
        <f>ROUND(J89,2)</f>
        <v>0</v>
      </c>
      <c r="K31" s="42"/>
    </row>
    <row r="32" spans="2:11" s="1" customFormat="1" ht="6.95" customHeight="1">
      <c r="B32" s="38"/>
      <c r="C32" s="39"/>
      <c r="D32" s="82"/>
      <c r="E32" s="82"/>
      <c r="F32" s="82"/>
      <c r="G32" s="82"/>
      <c r="H32" s="82"/>
      <c r="I32" s="131"/>
      <c r="J32" s="82"/>
      <c r="K32" s="132"/>
    </row>
    <row r="33" spans="2:11" s="1" customFormat="1" ht="14.45" customHeight="1">
      <c r="B33" s="38"/>
      <c r="C33" s="39"/>
      <c r="D33" s="39"/>
      <c r="E33" s="39"/>
      <c r="F33" s="43" t="s">
        <v>38</v>
      </c>
      <c r="G33" s="39"/>
      <c r="H33" s="39"/>
      <c r="I33" s="135" t="s">
        <v>37</v>
      </c>
      <c r="J33" s="43" t="s">
        <v>39</v>
      </c>
      <c r="K33" s="42"/>
    </row>
    <row r="34" spans="2:11" s="1" customFormat="1" ht="14.45" customHeight="1">
      <c r="B34" s="38"/>
      <c r="C34" s="39"/>
      <c r="D34" s="46" t="s">
        <v>40</v>
      </c>
      <c r="E34" s="46" t="s">
        <v>41</v>
      </c>
      <c r="F34" s="136">
        <f>ROUND(SUM(BE89:BE92), 2)</f>
        <v>0</v>
      </c>
      <c r="G34" s="39"/>
      <c r="H34" s="39"/>
      <c r="I34" s="137">
        <v>0.21</v>
      </c>
      <c r="J34" s="136">
        <f>ROUND(ROUND((SUM(BE89:BE92)), 2)*I34, 2)</f>
        <v>0</v>
      </c>
      <c r="K34" s="42"/>
    </row>
    <row r="35" spans="2:11" s="1" customFormat="1" ht="14.45" customHeight="1">
      <c r="B35" s="38"/>
      <c r="C35" s="39"/>
      <c r="D35" s="39"/>
      <c r="E35" s="46" t="s">
        <v>42</v>
      </c>
      <c r="F35" s="136">
        <f>ROUND(SUM(BF89:BF92), 2)</f>
        <v>0</v>
      </c>
      <c r="G35" s="39"/>
      <c r="H35" s="39"/>
      <c r="I35" s="137">
        <v>0.15</v>
      </c>
      <c r="J35" s="136">
        <f>ROUND(ROUND((SUM(BF89:BF92)), 2)*I35, 2)</f>
        <v>0</v>
      </c>
      <c r="K35" s="42"/>
    </row>
    <row r="36" spans="2:11" s="1" customFormat="1" ht="14.45" hidden="1" customHeight="1">
      <c r="B36" s="38"/>
      <c r="C36" s="39"/>
      <c r="D36" s="39"/>
      <c r="E36" s="46" t="s">
        <v>43</v>
      </c>
      <c r="F36" s="136">
        <f>ROUND(SUM(BG89:BG92), 2)</f>
        <v>0</v>
      </c>
      <c r="G36" s="39"/>
      <c r="H36" s="39"/>
      <c r="I36" s="137">
        <v>0.21</v>
      </c>
      <c r="J36" s="136">
        <v>0</v>
      </c>
      <c r="K36" s="42"/>
    </row>
    <row r="37" spans="2:11" s="1" customFormat="1" ht="14.45" hidden="1" customHeight="1">
      <c r="B37" s="38"/>
      <c r="C37" s="39"/>
      <c r="D37" s="39"/>
      <c r="E37" s="46" t="s">
        <v>44</v>
      </c>
      <c r="F37" s="136">
        <f>ROUND(SUM(BH89:BH92), 2)</f>
        <v>0</v>
      </c>
      <c r="G37" s="39"/>
      <c r="H37" s="39"/>
      <c r="I37" s="137">
        <v>0.15</v>
      </c>
      <c r="J37" s="136">
        <v>0</v>
      </c>
      <c r="K37" s="42"/>
    </row>
    <row r="38" spans="2:11" s="1" customFormat="1" ht="14.45" hidden="1" customHeight="1">
      <c r="B38" s="38"/>
      <c r="C38" s="39"/>
      <c r="D38" s="39"/>
      <c r="E38" s="46" t="s">
        <v>45</v>
      </c>
      <c r="F38" s="136">
        <f>ROUND(SUM(BI89:BI92), 2)</f>
        <v>0</v>
      </c>
      <c r="G38" s="39"/>
      <c r="H38" s="39"/>
      <c r="I38" s="137">
        <v>0</v>
      </c>
      <c r="J38" s="136">
        <v>0</v>
      </c>
      <c r="K38" s="42"/>
    </row>
    <row r="39" spans="2:11" s="1" customFormat="1" ht="6.95" customHeight="1">
      <c r="B39" s="38"/>
      <c r="C39" s="39"/>
      <c r="D39" s="39"/>
      <c r="E39" s="39"/>
      <c r="F39" s="39"/>
      <c r="G39" s="39"/>
      <c r="H39" s="39"/>
      <c r="I39" s="124"/>
      <c r="J39" s="39"/>
      <c r="K39" s="42"/>
    </row>
    <row r="40" spans="2:11" s="1" customFormat="1" ht="25.35" customHeight="1">
      <c r="B40" s="38"/>
      <c r="C40" s="138"/>
      <c r="D40" s="139" t="s">
        <v>46</v>
      </c>
      <c r="E40" s="76"/>
      <c r="F40" s="76"/>
      <c r="G40" s="140" t="s">
        <v>47</v>
      </c>
      <c r="H40" s="141" t="s">
        <v>48</v>
      </c>
      <c r="I40" s="142"/>
      <c r="J40" s="143">
        <f>SUM(J31:J38)</f>
        <v>0</v>
      </c>
      <c r="K40" s="144"/>
    </row>
    <row r="41" spans="2:11" s="1" customFormat="1" ht="14.45" customHeight="1">
      <c r="B41" s="53"/>
      <c r="C41" s="54"/>
      <c r="D41" s="54"/>
      <c r="E41" s="54"/>
      <c r="F41" s="54"/>
      <c r="G41" s="54"/>
      <c r="H41" s="54"/>
      <c r="I41" s="145"/>
      <c r="J41" s="54"/>
      <c r="K41" s="55"/>
    </row>
    <row r="45" spans="2:11" s="1" customFormat="1" ht="6.95" customHeight="1">
      <c r="B45" s="146"/>
      <c r="C45" s="147"/>
      <c r="D45" s="147"/>
      <c r="E45" s="147"/>
      <c r="F45" s="147"/>
      <c r="G45" s="147"/>
      <c r="H45" s="147"/>
      <c r="I45" s="148"/>
      <c r="J45" s="147"/>
      <c r="K45" s="149"/>
    </row>
    <row r="46" spans="2:11" s="1" customFormat="1" ht="36.950000000000003" customHeight="1">
      <c r="B46" s="38"/>
      <c r="C46" s="27" t="s">
        <v>167</v>
      </c>
      <c r="D46" s="39"/>
      <c r="E46" s="39"/>
      <c r="F46" s="39"/>
      <c r="G46" s="39"/>
      <c r="H46" s="39"/>
      <c r="I46" s="124"/>
      <c r="J46" s="39"/>
      <c r="K46" s="42"/>
    </row>
    <row r="47" spans="2:11" s="1" customFormat="1" ht="6.95" customHeight="1">
      <c r="B47" s="38"/>
      <c r="C47" s="39"/>
      <c r="D47" s="39"/>
      <c r="E47" s="39"/>
      <c r="F47" s="39"/>
      <c r="G47" s="39"/>
      <c r="H47" s="39"/>
      <c r="I47" s="124"/>
      <c r="J47" s="39"/>
      <c r="K47" s="42"/>
    </row>
    <row r="48" spans="2:11" s="1" customFormat="1" ht="14.45" customHeight="1">
      <c r="B48" s="38"/>
      <c r="C48" s="34" t="s">
        <v>18</v>
      </c>
      <c r="D48" s="39"/>
      <c r="E48" s="39"/>
      <c r="F48" s="39"/>
      <c r="G48" s="39"/>
      <c r="H48" s="39"/>
      <c r="I48" s="124"/>
      <c r="J48" s="39"/>
      <c r="K48" s="42"/>
    </row>
    <row r="49" spans="2:47" s="1" customFormat="1" ht="16.5" customHeight="1">
      <c r="B49" s="38"/>
      <c r="C49" s="39"/>
      <c r="D49" s="39"/>
      <c r="E49" s="354" t="str">
        <f>E7</f>
        <v>Žst. Vlastec, oprava SZZ a osvětlení včetně zrušení postradatelného zařízení infrastruktury</v>
      </c>
      <c r="F49" s="355"/>
      <c r="G49" s="355"/>
      <c r="H49" s="355"/>
      <c r="I49" s="124"/>
      <c r="J49" s="39"/>
      <c r="K49" s="42"/>
    </row>
    <row r="50" spans="2:47">
      <c r="B50" s="25"/>
      <c r="C50" s="34" t="s">
        <v>161</v>
      </c>
      <c r="D50" s="26"/>
      <c r="E50" s="26"/>
      <c r="F50" s="26"/>
      <c r="G50" s="26"/>
      <c r="H50" s="26"/>
      <c r="I50" s="123"/>
      <c r="J50" s="26"/>
      <c r="K50" s="28"/>
    </row>
    <row r="51" spans="2:47" ht="16.5" customHeight="1">
      <c r="B51" s="25"/>
      <c r="C51" s="26"/>
      <c r="D51" s="26"/>
      <c r="E51" s="354" t="s">
        <v>162</v>
      </c>
      <c r="F51" s="314"/>
      <c r="G51" s="314"/>
      <c r="H51" s="314"/>
      <c r="I51" s="123"/>
      <c r="J51" s="26"/>
      <c r="K51" s="28"/>
    </row>
    <row r="52" spans="2:47">
      <c r="B52" s="25"/>
      <c r="C52" s="34" t="s">
        <v>163</v>
      </c>
      <c r="D52" s="26"/>
      <c r="E52" s="26"/>
      <c r="F52" s="26"/>
      <c r="G52" s="26"/>
      <c r="H52" s="26"/>
      <c r="I52" s="123"/>
      <c r="J52" s="26"/>
      <c r="K52" s="28"/>
    </row>
    <row r="53" spans="2:47" s="1" customFormat="1" ht="16.5" customHeight="1">
      <c r="B53" s="38"/>
      <c r="C53" s="39"/>
      <c r="D53" s="39"/>
      <c r="E53" s="338" t="s">
        <v>1672</v>
      </c>
      <c r="F53" s="356"/>
      <c r="G53" s="356"/>
      <c r="H53" s="356"/>
      <c r="I53" s="124"/>
      <c r="J53" s="39"/>
      <c r="K53" s="42"/>
    </row>
    <row r="54" spans="2:47" s="1" customFormat="1" ht="14.45" customHeight="1">
      <c r="B54" s="38"/>
      <c r="C54" s="34" t="s">
        <v>165</v>
      </c>
      <c r="D54" s="39"/>
      <c r="E54" s="39"/>
      <c r="F54" s="39"/>
      <c r="G54" s="39"/>
      <c r="H54" s="39"/>
      <c r="I54" s="124"/>
      <c r="J54" s="39"/>
      <c r="K54" s="42"/>
    </row>
    <row r="55" spans="2:47" s="1" customFormat="1" ht="17.25" customHeight="1">
      <c r="B55" s="38"/>
      <c r="C55" s="39"/>
      <c r="D55" s="39"/>
      <c r="E55" s="357" t="str">
        <f>E13</f>
        <v>03 - Centrální smlouva - PŘESTAVNÍKY</v>
      </c>
      <c r="F55" s="356"/>
      <c r="G55" s="356"/>
      <c r="H55" s="356"/>
      <c r="I55" s="124"/>
      <c r="J55" s="39"/>
      <c r="K55" s="42"/>
    </row>
    <row r="56" spans="2:47" s="1" customFormat="1" ht="6.95" customHeight="1">
      <c r="B56" s="38"/>
      <c r="C56" s="39"/>
      <c r="D56" s="39"/>
      <c r="E56" s="39"/>
      <c r="F56" s="39"/>
      <c r="G56" s="39"/>
      <c r="H56" s="39"/>
      <c r="I56" s="124"/>
      <c r="J56" s="39"/>
      <c r="K56" s="42"/>
    </row>
    <row r="57" spans="2:47" s="1" customFormat="1" ht="18" customHeight="1">
      <c r="B57" s="38"/>
      <c r="C57" s="34" t="s">
        <v>23</v>
      </c>
      <c r="D57" s="39"/>
      <c r="E57" s="39"/>
      <c r="F57" s="32" t="str">
        <f>F16</f>
        <v xml:space="preserve"> </v>
      </c>
      <c r="G57" s="39"/>
      <c r="H57" s="39"/>
      <c r="I57" s="125" t="s">
        <v>25</v>
      </c>
      <c r="J57" s="126" t="str">
        <f>IF(J16="","",J16)</f>
        <v>15.8.2018</v>
      </c>
      <c r="K57" s="42"/>
    </row>
    <row r="58" spans="2:47" s="1" customFormat="1" ht="6.95" customHeight="1">
      <c r="B58" s="38"/>
      <c r="C58" s="39"/>
      <c r="D58" s="39"/>
      <c r="E58" s="39"/>
      <c r="F58" s="39"/>
      <c r="G58" s="39"/>
      <c r="H58" s="39"/>
      <c r="I58" s="124"/>
      <c r="J58" s="39"/>
      <c r="K58" s="42"/>
    </row>
    <row r="59" spans="2:47" s="1" customFormat="1">
      <c r="B59" s="38"/>
      <c r="C59" s="34" t="s">
        <v>27</v>
      </c>
      <c r="D59" s="39"/>
      <c r="E59" s="39"/>
      <c r="F59" s="32" t="str">
        <f>E19</f>
        <v xml:space="preserve"> </v>
      </c>
      <c r="G59" s="39"/>
      <c r="H59" s="39"/>
      <c r="I59" s="125" t="s">
        <v>32</v>
      </c>
      <c r="J59" s="318" t="str">
        <f>E25</f>
        <v xml:space="preserve"> </v>
      </c>
      <c r="K59" s="42"/>
    </row>
    <row r="60" spans="2:47" s="1" customFormat="1" ht="14.45" customHeight="1">
      <c r="B60" s="38"/>
      <c r="C60" s="34" t="s">
        <v>30</v>
      </c>
      <c r="D60" s="39"/>
      <c r="E60" s="39"/>
      <c r="F60" s="32" t="str">
        <f>IF(E22="","",E22)</f>
        <v/>
      </c>
      <c r="G60" s="39"/>
      <c r="H60" s="39"/>
      <c r="I60" s="124"/>
      <c r="J60" s="358"/>
      <c r="K60" s="42"/>
    </row>
    <row r="61" spans="2:47" s="1" customFormat="1" ht="10.35" customHeight="1">
      <c r="B61" s="38"/>
      <c r="C61" s="39"/>
      <c r="D61" s="39"/>
      <c r="E61" s="39"/>
      <c r="F61" s="39"/>
      <c r="G61" s="39"/>
      <c r="H61" s="39"/>
      <c r="I61" s="124"/>
      <c r="J61" s="39"/>
      <c r="K61" s="42"/>
    </row>
    <row r="62" spans="2:47" s="1" customFormat="1" ht="29.25" customHeight="1">
      <c r="B62" s="38"/>
      <c r="C62" s="150" t="s">
        <v>168</v>
      </c>
      <c r="D62" s="138"/>
      <c r="E62" s="138"/>
      <c r="F62" s="138"/>
      <c r="G62" s="138"/>
      <c r="H62" s="138"/>
      <c r="I62" s="151"/>
      <c r="J62" s="152" t="s">
        <v>169</v>
      </c>
      <c r="K62" s="153"/>
    </row>
    <row r="63" spans="2:47" s="1" customFormat="1" ht="10.35" customHeight="1">
      <c r="B63" s="38"/>
      <c r="C63" s="39"/>
      <c r="D63" s="39"/>
      <c r="E63" s="39"/>
      <c r="F63" s="39"/>
      <c r="G63" s="39"/>
      <c r="H63" s="39"/>
      <c r="I63" s="124"/>
      <c r="J63" s="39"/>
      <c r="K63" s="42"/>
    </row>
    <row r="64" spans="2:47" s="1" customFormat="1" ht="29.25" customHeight="1">
      <c r="B64" s="38"/>
      <c r="C64" s="154" t="s">
        <v>170</v>
      </c>
      <c r="D64" s="39"/>
      <c r="E64" s="39"/>
      <c r="F64" s="39"/>
      <c r="G64" s="39"/>
      <c r="H64" s="39"/>
      <c r="I64" s="124"/>
      <c r="J64" s="134">
        <f>J89</f>
        <v>0</v>
      </c>
      <c r="K64" s="42"/>
      <c r="AU64" s="21" t="s">
        <v>171</v>
      </c>
    </row>
    <row r="65" spans="2:12" s="8" customFormat="1" ht="24.95" customHeight="1">
      <c r="B65" s="155"/>
      <c r="C65" s="156"/>
      <c r="D65" s="157" t="s">
        <v>1972</v>
      </c>
      <c r="E65" s="158"/>
      <c r="F65" s="158"/>
      <c r="G65" s="158"/>
      <c r="H65" s="158"/>
      <c r="I65" s="159"/>
      <c r="J65" s="160">
        <f>J90</f>
        <v>0</v>
      </c>
      <c r="K65" s="161"/>
    </row>
    <row r="66" spans="2:12" s="1" customFormat="1" ht="21.75" customHeight="1">
      <c r="B66" s="38"/>
      <c r="C66" s="39"/>
      <c r="D66" s="39"/>
      <c r="E66" s="39"/>
      <c r="F66" s="39"/>
      <c r="G66" s="39"/>
      <c r="H66" s="39"/>
      <c r="I66" s="124"/>
      <c r="J66" s="39"/>
      <c r="K66" s="42"/>
    </row>
    <row r="67" spans="2:12" s="1" customFormat="1" ht="6.95" customHeight="1">
      <c r="B67" s="53"/>
      <c r="C67" s="54"/>
      <c r="D67" s="54"/>
      <c r="E67" s="54"/>
      <c r="F67" s="54"/>
      <c r="G67" s="54"/>
      <c r="H67" s="54"/>
      <c r="I67" s="145"/>
      <c r="J67" s="54"/>
      <c r="K67" s="55"/>
    </row>
    <row r="71" spans="2:12" s="1" customFormat="1" ht="6.95" customHeight="1">
      <c r="B71" s="56"/>
      <c r="C71" s="57"/>
      <c r="D71" s="57"/>
      <c r="E71" s="57"/>
      <c r="F71" s="57"/>
      <c r="G71" s="57"/>
      <c r="H71" s="57"/>
      <c r="I71" s="148"/>
      <c r="J71" s="57"/>
      <c r="K71" s="57"/>
      <c r="L71" s="58"/>
    </row>
    <row r="72" spans="2:12" s="1" customFormat="1" ht="36.950000000000003" customHeight="1">
      <c r="B72" s="38"/>
      <c r="C72" s="59" t="s">
        <v>174</v>
      </c>
      <c r="D72" s="60"/>
      <c r="E72" s="60"/>
      <c r="F72" s="60"/>
      <c r="G72" s="60"/>
      <c r="H72" s="60"/>
      <c r="I72" s="162"/>
      <c r="J72" s="60"/>
      <c r="K72" s="60"/>
      <c r="L72" s="58"/>
    </row>
    <row r="73" spans="2:12" s="1" customFormat="1" ht="6.95" customHeight="1">
      <c r="B73" s="38"/>
      <c r="C73" s="60"/>
      <c r="D73" s="60"/>
      <c r="E73" s="60"/>
      <c r="F73" s="60"/>
      <c r="G73" s="60"/>
      <c r="H73" s="60"/>
      <c r="I73" s="162"/>
      <c r="J73" s="60"/>
      <c r="K73" s="60"/>
      <c r="L73" s="58"/>
    </row>
    <row r="74" spans="2:12" s="1" customFormat="1" ht="14.45" customHeight="1">
      <c r="B74" s="38"/>
      <c r="C74" s="62" t="s">
        <v>18</v>
      </c>
      <c r="D74" s="60"/>
      <c r="E74" s="60"/>
      <c r="F74" s="60"/>
      <c r="G74" s="60"/>
      <c r="H74" s="60"/>
      <c r="I74" s="162"/>
      <c r="J74" s="60"/>
      <c r="K74" s="60"/>
      <c r="L74" s="58"/>
    </row>
    <row r="75" spans="2:12" s="1" customFormat="1" ht="16.5" customHeight="1">
      <c r="B75" s="38"/>
      <c r="C75" s="60"/>
      <c r="D75" s="60"/>
      <c r="E75" s="359" t="str">
        <f>E7</f>
        <v>Žst. Vlastec, oprava SZZ a osvětlení včetně zrušení postradatelného zařízení infrastruktury</v>
      </c>
      <c r="F75" s="360"/>
      <c r="G75" s="360"/>
      <c r="H75" s="360"/>
      <c r="I75" s="162"/>
      <c r="J75" s="60"/>
      <c r="K75" s="60"/>
      <c r="L75" s="58"/>
    </row>
    <row r="76" spans="2:12">
      <c r="B76" s="25"/>
      <c r="C76" s="62" t="s">
        <v>161</v>
      </c>
      <c r="D76" s="163"/>
      <c r="E76" s="163"/>
      <c r="F76" s="163"/>
      <c r="G76" s="163"/>
      <c r="H76" s="163"/>
      <c r="J76" s="163"/>
      <c r="K76" s="163"/>
      <c r="L76" s="164"/>
    </row>
    <row r="77" spans="2:12" ht="16.5" customHeight="1">
      <c r="B77" s="25"/>
      <c r="C77" s="163"/>
      <c r="D77" s="163"/>
      <c r="E77" s="359" t="s">
        <v>162</v>
      </c>
      <c r="F77" s="363"/>
      <c r="G77" s="363"/>
      <c r="H77" s="363"/>
      <c r="J77" s="163"/>
      <c r="K77" s="163"/>
      <c r="L77" s="164"/>
    </row>
    <row r="78" spans="2:12">
      <c r="B78" s="25"/>
      <c r="C78" s="62" t="s">
        <v>163</v>
      </c>
      <c r="D78" s="163"/>
      <c r="E78" s="163"/>
      <c r="F78" s="163"/>
      <c r="G78" s="163"/>
      <c r="H78" s="163"/>
      <c r="J78" s="163"/>
      <c r="K78" s="163"/>
      <c r="L78" s="164"/>
    </row>
    <row r="79" spans="2:12" s="1" customFormat="1" ht="16.5" customHeight="1">
      <c r="B79" s="38"/>
      <c r="C79" s="60"/>
      <c r="D79" s="60"/>
      <c r="E79" s="361" t="s">
        <v>1672</v>
      </c>
      <c r="F79" s="362"/>
      <c r="G79" s="362"/>
      <c r="H79" s="362"/>
      <c r="I79" s="162"/>
      <c r="J79" s="60"/>
      <c r="K79" s="60"/>
      <c r="L79" s="58"/>
    </row>
    <row r="80" spans="2:12" s="1" customFormat="1" ht="14.45" customHeight="1">
      <c r="B80" s="38"/>
      <c r="C80" s="62" t="s">
        <v>165</v>
      </c>
      <c r="D80" s="60"/>
      <c r="E80" s="60"/>
      <c r="F80" s="60"/>
      <c r="G80" s="60"/>
      <c r="H80" s="60"/>
      <c r="I80" s="162"/>
      <c r="J80" s="60"/>
      <c r="K80" s="60"/>
      <c r="L80" s="58"/>
    </row>
    <row r="81" spans="2:65" s="1" customFormat="1" ht="17.25" customHeight="1">
      <c r="B81" s="38"/>
      <c r="C81" s="60"/>
      <c r="D81" s="60"/>
      <c r="E81" s="329" t="str">
        <f>E13</f>
        <v>03 - Centrální smlouva - PŘESTAVNÍKY</v>
      </c>
      <c r="F81" s="362"/>
      <c r="G81" s="362"/>
      <c r="H81" s="362"/>
      <c r="I81" s="162"/>
      <c r="J81" s="60"/>
      <c r="K81" s="60"/>
      <c r="L81" s="58"/>
    </row>
    <row r="82" spans="2:65" s="1" customFormat="1" ht="6.95" customHeight="1">
      <c r="B82" s="38"/>
      <c r="C82" s="60"/>
      <c r="D82" s="60"/>
      <c r="E82" s="60"/>
      <c r="F82" s="60"/>
      <c r="G82" s="60"/>
      <c r="H82" s="60"/>
      <c r="I82" s="162"/>
      <c r="J82" s="60"/>
      <c r="K82" s="60"/>
      <c r="L82" s="58"/>
    </row>
    <row r="83" spans="2:65" s="1" customFormat="1" ht="18" customHeight="1">
      <c r="B83" s="38"/>
      <c r="C83" s="62" t="s">
        <v>23</v>
      </c>
      <c r="D83" s="60"/>
      <c r="E83" s="60"/>
      <c r="F83" s="165" t="str">
        <f>F16</f>
        <v xml:space="preserve"> </v>
      </c>
      <c r="G83" s="60"/>
      <c r="H83" s="60"/>
      <c r="I83" s="166" t="s">
        <v>25</v>
      </c>
      <c r="J83" s="70" t="str">
        <f>IF(J16="","",J16)</f>
        <v>15.8.2018</v>
      </c>
      <c r="K83" s="60"/>
      <c r="L83" s="58"/>
    </row>
    <row r="84" spans="2:65" s="1" customFormat="1" ht="6.95" customHeight="1">
      <c r="B84" s="38"/>
      <c r="C84" s="60"/>
      <c r="D84" s="60"/>
      <c r="E84" s="60"/>
      <c r="F84" s="60"/>
      <c r="G84" s="60"/>
      <c r="H84" s="60"/>
      <c r="I84" s="162"/>
      <c r="J84" s="60"/>
      <c r="K84" s="60"/>
      <c r="L84" s="58"/>
    </row>
    <row r="85" spans="2:65" s="1" customFormat="1">
      <c r="B85" s="38"/>
      <c r="C85" s="62" t="s">
        <v>27</v>
      </c>
      <c r="D85" s="60"/>
      <c r="E85" s="60"/>
      <c r="F85" s="165" t="str">
        <f>E19</f>
        <v xml:space="preserve"> </v>
      </c>
      <c r="G85" s="60"/>
      <c r="H85" s="60"/>
      <c r="I85" s="166" t="s">
        <v>32</v>
      </c>
      <c r="J85" s="165" t="str">
        <f>E25</f>
        <v xml:space="preserve"> </v>
      </c>
      <c r="K85" s="60"/>
      <c r="L85" s="58"/>
    </row>
    <row r="86" spans="2:65" s="1" customFormat="1" ht="14.45" customHeight="1">
      <c r="B86" s="38"/>
      <c r="C86" s="62" t="s">
        <v>30</v>
      </c>
      <c r="D86" s="60"/>
      <c r="E86" s="60"/>
      <c r="F86" s="165" t="str">
        <f>IF(E22="","",E22)</f>
        <v/>
      </c>
      <c r="G86" s="60"/>
      <c r="H86" s="60"/>
      <c r="I86" s="162"/>
      <c r="J86" s="60"/>
      <c r="K86" s="60"/>
      <c r="L86" s="58"/>
    </row>
    <row r="87" spans="2:65" s="1" customFormat="1" ht="10.35" customHeight="1">
      <c r="B87" s="38"/>
      <c r="C87" s="60"/>
      <c r="D87" s="60"/>
      <c r="E87" s="60"/>
      <c r="F87" s="60"/>
      <c r="G87" s="60"/>
      <c r="H87" s="60"/>
      <c r="I87" s="162"/>
      <c r="J87" s="60"/>
      <c r="K87" s="60"/>
      <c r="L87" s="58"/>
    </row>
    <row r="88" spans="2:65" s="9" customFormat="1" ht="29.25" customHeight="1">
      <c r="B88" s="167"/>
      <c r="C88" s="168" t="s">
        <v>175</v>
      </c>
      <c r="D88" s="169" t="s">
        <v>55</v>
      </c>
      <c r="E88" s="169" t="s">
        <v>51</v>
      </c>
      <c r="F88" s="169" t="s">
        <v>176</v>
      </c>
      <c r="G88" s="169" t="s">
        <v>177</v>
      </c>
      <c r="H88" s="169" t="s">
        <v>178</v>
      </c>
      <c r="I88" s="170" t="s">
        <v>179</v>
      </c>
      <c r="J88" s="169" t="s">
        <v>169</v>
      </c>
      <c r="K88" s="171" t="s">
        <v>180</v>
      </c>
      <c r="L88" s="172"/>
      <c r="M88" s="78" t="s">
        <v>181</v>
      </c>
      <c r="N88" s="79" t="s">
        <v>40</v>
      </c>
      <c r="O88" s="79" t="s">
        <v>182</v>
      </c>
      <c r="P88" s="79" t="s">
        <v>183</v>
      </c>
      <c r="Q88" s="79" t="s">
        <v>184</v>
      </c>
      <c r="R88" s="79" t="s">
        <v>185</v>
      </c>
      <c r="S88" s="79" t="s">
        <v>186</v>
      </c>
      <c r="T88" s="80" t="s">
        <v>187</v>
      </c>
    </row>
    <row r="89" spans="2:65" s="1" customFormat="1" ht="29.25" customHeight="1">
      <c r="B89" s="38"/>
      <c r="C89" s="84" t="s">
        <v>170</v>
      </c>
      <c r="D89" s="60"/>
      <c r="E89" s="60"/>
      <c r="F89" s="60"/>
      <c r="G89" s="60"/>
      <c r="H89" s="60"/>
      <c r="I89" s="162"/>
      <c r="J89" s="173">
        <f>BK89</f>
        <v>0</v>
      </c>
      <c r="K89" s="60"/>
      <c r="L89" s="58"/>
      <c r="M89" s="81"/>
      <c r="N89" s="82"/>
      <c r="O89" s="82"/>
      <c r="P89" s="174">
        <f>P90</f>
        <v>0</v>
      </c>
      <c r="Q89" s="82"/>
      <c r="R89" s="174">
        <f>R90</f>
        <v>0</v>
      </c>
      <c r="S89" s="82"/>
      <c r="T89" s="175">
        <f>T90</f>
        <v>0</v>
      </c>
      <c r="AT89" s="21" t="s">
        <v>69</v>
      </c>
      <c r="AU89" s="21" t="s">
        <v>171</v>
      </c>
      <c r="BK89" s="176">
        <f>BK90</f>
        <v>0</v>
      </c>
    </row>
    <row r="90" spans="2:65" s="10" customFormat="1" ht="37.35" customHeight="1">
      <c r="B90" s="177"/>
      <c r="C90" s="178"/>
      <c r="D90" s="179" t="s">
        <v>69</v>
      </c>
      <c r="E90" s="180" t="s">
        <v>74</v>
      </c>
      <c r="F90" s="180" t="s">
        <v>1973</v>
      </c>
      <c r="G90" s="178"/>
      <c r="H90" s="178"/>
      <c r="I90" s="181"/>
      <c r="J90" s="182">
        <f>BK90</f>
        <v>0</v>
      </c>
      <c r="K90" s="178"/>
      <c r="L90" s="183"/>
      <c r="M90" s="184"/>
      <c r="N90" s="185"/>
      <c r="O90" s="185"/>
      <c r="P90" s="186">
        <f>SUM(P91:P92)</f>
        <v>0</v>
      </c>
      <c r="Q90" s="185"/>
      <c r="R90" s="186">
        <f>SUM(R91:R92)</f>
        <v>0</v>
      </c>
      <c r="S90" s="185"/>
      <c r="T90" s="187">
        <f>SUM(T91:T92)</f>
        <v>0</v>
      </c>
      <c r="AR90" s="188" t="s">
        <v>77</v>
      </c>
      <c r="AT90" s="189" t="s">
        <v>69</v>
      </c>
      <c r="AU90" s="189" t="s">
        <v>70</v>
      </c>
      <c r="AY90" s="188" t="s">
        <v>190</v>
      </c>
      <c r="BK90" s="190">
        <f>SUM(BK91:BK92)</f>
        <v>0</v>
      </c>
    </row>
    <row r="91" spans="2:65" s="1" customFormat="1" ht="25.5" customHeight="1">
      <c r="B91" s="38"/>
      <c r="C91" s="191" t="s">
        <v>77</v>
      </c>
      <c r="D91" s="191" t="s">
        <v>191</v>
      </c>
      <c r="E91" s="192" t="s">
        <v>1974</v>
      </c>
      <c r="F91" s="193" t="s">
        <v>1975</v>
      </c>
      <c r="G91" s="194" t="s">
        <v>194</v>
      </c>
      <c r="H91" s="195">
        <v>1</v>
      </c>
      <c r="I91" s="374">
        <v>0</v>
      </c>
      <c r="J91" s="197">
        <f>ROUND(I91*H91,2)</f>
        <v>0</v>
      </c>
      <c r="K91" s="193" t="s">
        <v>195</v>
      </c>
      <c r="L91" s="198"/>
      <c r="M91" s="373" t="s">
        <v>2970</v>
      </c>
      <c r="N91" s="200" t="s">
        <v>41</v>
      </c>
      <c r="O91" s="39"/>
      <c r="P91" s="201">
        <f>O91*H91</f>
        <v>0</v>
      </c>
      <c r="Q91" s="201">
        <v>0</v>
      </c>
      <c r="R91" s="201">
        <f>Q91*H91</f>
        <v>0</v>
      </c>
      <c r="S91" s="201">
        <v>0</v>
      </c>
      <c r="T91" s="202">
        <f>S91*H91</f>
        <v>0</v>
      </c>
      <c r="AR91" s="21" t="s">
        <v>222</v>
      </c>
      <c r="AT91" s="21" t="s">
        <v>191</v>
      </c>
      <c r="AU91" s="21" t="s">
        <v>77</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222</v>
      </c>
      <c r="BM91" s="21" t="s">
        <v>1976</v>
      </c>
    </row>
    <row r="92" spans="2:65" s="1" customFormat="1" ht="25.5" customHeight="1">
      <c r="B92" s="38"/>
      <c r="C92" s="191" t="s">
        <v>79</v>
      </c>
      <c r="D92" s="191" t="s">
        <v>191</v>
      </c>
      <c r="E92" s="192" t="s">
        <v>1977</v>
      </c>
      <c r="F92" s="193" t="s">
        <v>1978</v>
      </c>
      <c r="G92" s="194" t="s">
        <v>194</v>
      </c>
      <c r="H92" s="195">
        <v>1</v>
      </c>
      <c r="I92" s="374">
        <v>0</v>
      </c>
      <c r="J92" s="197">
        <f>ROUND(I92*H92,2)</f>
        <v>0</v>
      </c>
      <c r="K92" s="193" t="s">
        <v>195</v>
      </c>
      <c r="L92" s="198"/>
      <c r="M92" s="373" t="s">
        <v>2970</v>
      </c>
      <c r="N92" s="220" t="s">
        <v>41</v>
      </c>
      <c r="O92" s="217"/>
      <c r="P92" s="218">
        <f>O92*H92</f>
        <v>0</v>
      </c>
      <c r="Q92" s="218">
        <v>0</v>
      </c>
      <c r="R92" s="218">
        <f>Q92*H92</f>
        <v>0</v>
      </c>
      <c r="S92" s="218">
        <v>0</v>
      </c>
      <c r="T92" s="219">
        <f>S92*H92</f>
        <v>0</v>
      </c>
      <c r="AR92" s="21" t="s">
        <v>222</v>
      </c>
      <c r="AT92" s="21" t="s">
        <v>191</v>
      </c>
      <c r="AU92" s="21" t="s">
        <v>77</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222</v>
      </c>
      <c r="BM92" s="21" t="s">
        <v>1979</v>
      </c>
    </row>
    <row r="93" spans="2:65" s="1" customFormat="1" ht="6.95" customHeight="1">
      <c r="B93" s="53"/>
      <c r="C93" s="54"/>
      <c r="D93" s="54"/>
      <c r="E93" s="54"/>
      <c r="F93" s="54"/>
      <c r="G93" s="54"/>
      <c r="H93" s="54"/>
      <c r="I93" s="145"/>
      <c r="J93" s="54"/>
      <c r="K93" s="54"/>
      <c r="L93" s="58"/>
    </row>
  </sheetData>
  <sheetProtection algorithmName="SHA-512" hashValue="MvOEsoQo5Hj2YuTD43CiKyJR7aqRyv0GmLviF2hIOn8cOXRoX6urHclpSJp2IxZCSnzuk/zpJzZZyfTrz37mOw==" saltValue="Ys/LsJ83oqNXXpOU9OviHMpFR9Z1eYeATTsRdB66yqf8fEngpmyZryxsWMuxF3Xx8vejnCTA3ES6XlQVX/Cy9Q==" spinCount="100000" sheet="1" objects="1" scenarios="1" formatColumns="0" formatRows="0" autoFilter="0"/>
  <autoFilter ref="C88:K92"/>
  <mergeCells count="16">
    <mergeCell ref="L2:V2"/>
    <mergeCell ref="E75:H75"/>
    <mergeCell ref="E79:H79"/>
    <mergeCell ref="E77:H77"/>
    <mergeCell ref="E81:H81"/>
    <mergeCell ref="G1:H1"/>
    <mergeCell ref="E49:H49"/>
    <mergeCell ref="E53:H53"/>
    <mergeCell ref="E51:H51"/>
    <mergeCell ref="E55:H55"/>
    <mergeCell ref="J59:J60"/>
    <mergeCell ref="E7:H7"/>
    <mergeCell ref="E11:H11"/>
    <mergeCell ref="E9:H9"/>
    <mergeCell ref="E13:H13"/>
    <mergeCell ref="E28:H28"/>
  </mergeCells>
  <hyperlinks>
    <hyperlink ref="F1:G1" location="C2" display="1) Krycí list soupisu"/>
    <hyperlink ref="G1:H1" location="C62" display="2) Rekapitulace"/>
    <hyperlink ref="J1" location="C88"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116</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162</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1980</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ROUND(J82,2)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ROUND(SUM(BE82:BE90), 2)</f>
        <v>0</v>
      </c>
      <c r="G32" s="39"/>
      <c r="H32" s="39"/>
      <c r="I32" s="137">
        <v>0.21</v>
      </c>
      <c r="J32" s="136">
        <f>ROUND(ROUND((SUM(BE82:BE90)), 2)*I32, 2)</f>
        <v>0</v>
      </c>
      <c r="K32" s="42"/>
    </row>
    <row r="33" spans="2:11" s="1" customFormat="1" ht="14.45" customHeight="1">
      <c r="B33" s="38"/>
      <c r="C33" s="39"/>
      <c r="D33" s="39"/>
      <c r="E33" s="46" t="s">
        <v>42</v>
      </c>
      <c r="F33" s="136">
        <f>ROUND(SUM(BF82:BF90), 2)</f>
        <v>0</v>
      </c>
      <c r="G33" s="39"/>
      <c r="H33" s="39"/>
      <c r="I33" s="137">
        <v>0.15</v>
      </c>
      <c r="J33" s="136">
        <f>ROUND(ROUND((SUM(BF82:BF90)), 2)*I33, 2)</f>
        <v>0</v>
      </c>
      <c r="K33" s="42"/>
    </row>
    <row r="34" spans="2:11" s="1" customFormat="1" ht="14.45" hidden="1" customHeight="1">
      <c r="B34" s="38"/>
      <c r="C34" s="39"/>
      <c r="D34" s="39"/>
      <c r="E34" s="46" t="s">
        <v>43</v>
      </c>
      <c r="F34" s="136">
        <f>ROUND(SUM(BG82:BG90), 2)</f>
        <v>0</v>
      </c>
      <c r="G34" s="39"/>
      <c r="H34" s="39"/>
      <c r="I34" s="137">
        <v>0.21</v>
      </c>
      <c r="J34" s="136">
        <v>0</v>
      </c>
      <c r="K34" s="42"/>
    </row>
    <row r="35" spans="2:11" s="1" customFormat="1" ht="14.45" hidden="1" customHeight="1">
      <c r="B35" s="38"/>
      <c r="C35" s="39"/>
      <c r="D35" s="39"/>
      <c r="E35" s="46" t="s">
        <v>44</v>
      </c>
      <c r="F35" s="136">
        <f>ROUND(SUM(BH82:BH90), 2)</f>
        <v>0</v>
      </c>
      <c r="G35" s="39"/>
      <c r="H35" s="39"/>
      <c r="I35" s="137">
        <v>0.15</v>
      </c>
      <c r="J35" s="136">
        <v>0</v>
      </c>
      <c r="K35" s="42"/>
    </row>
    <row r="36" spans="2:11" s="1" customFormat="1" ht="14.45" hidden="1" customHeight="1">
      <c r="B36" s="38"/>
      <c r="C36" s="39"/>
      <c r="D36" s="39"/>
      <c r="E36" s="46" t="s">
        <v>45</v>
      </c>
      <c r="F36" s="136">
        <f>ROUND(SUM(BI82:BI90),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162</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VRN - Vedlejší náklady</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J82</f>
        <v>0</v>
      </c>
      <c r="K60" s="42"/>
      <c r="AU60" s="21" t="s">
        <v>171</v>
      </c>
    </row>
    <row r="61" spans="2:47" s="1" customFormat="1" ht="21.75" customHeight="1">
      <c r="B61" s="38"/>
      <c r="C61" s="39"/>
      <c r="D61" s="39"/>
      <c r="E61" s="39"/>
      <c r="F61" s="39"/>
      <c r="G61" s="39"/>
      <c r="H61" s="39"/>
      <c r="I61" s="124"/>
      <c r="J61" s="39"/>
      <c r="K61" s="42"/>
    </row>
    <row r="62" spans="2:47" s="1" customFormat="1" ht="6.95" customHeight="1">
      <c r="B62" s="53"/>
      <c r="C62" s="54"/>
      <c r="D62" s="54"/>
      <c r="E62" s="54"/>
      <c r="F62" s="54"/>
      <c r="G62" s="54"/>
      <c r="H62" s="54"/>
      <c r="I62" s="145"/>
      <c r="J62" s="54"/>
      <c r="K62" s="55"/>
    </row>
    <row r="66" spans="2:12" s="1" customFormat="1" ht="6.95" customHeight="1">
      <c r="B66" s="56"/>
      <c r="C66" s="57"/>
      <c r="D66" s="57"/>
      <c r="E66" s="57"/>
      <c r="F66" s="57"/>
      <c r="G66" s="57"/>
      <c r="H66" s="57"/>
      <c r="I66" s="148"/>
      <c r="J66" s="57"/>
      <c r="K66" s="57"/>
      <c r="L66" s="58"/>
    </row>
    <row r="67" spans="2:12" s="1" customFormat="1" ht="36.950000000000003" customHeight="1">
      <c r="B67" s="38"/>
      <c r="C67" s="59" t="s">
        <v>174</v>
      </c>
      <c r="D67" s="60"/>
      <c r="E67" s="60"/>
      <c r="F67" s="60"/>
      <c r="G67" s="60"/>
      <c r="H67" s="60"/>
      <c r="I67" s="162"/>
      <c r="J67" s="60"/>
      <c r="K67" s="60"/>
      <c r="L67" s="58"/>
    </row>
    <row r="68" spans="2:12" s="1" customFormat="1" ht="6.95" customHeight="1">
      <c r="B68" s="38"/>
      <c r="C68" s="60"/>
      <c r="D68" s="60"/>
      <c r="E68" s="60"/>
      <c r="F68" s="60"/>
      <c r="G68" s="60"/>
      <c r="H68" s="60"/>
      <c r="I68" s="162"/>
      <c r="J68" s="60"/>
      <c r="K68" s="60"/>
      <c r="L68" s="58"/>
    </row>
    <row r="69" spans="2:12" s="1" customFormat="1" ht="14.45" customHeight="1">
      <c r="B69" s="38"/>
      <c r="C69" s="62" t="s">
        <v>18</v>
      </c>
      <c r="D69" s="60"/>
      <c r="E69" s="60"/>
      <c r="F69" s="60"/>
      <c r="G69" s="60"/>
      <c r="H69" s="60"/>
      <c r="I69" s="162"/>
      <c r="J69" s="60"/>
      <c r="K69" s="60"/>
      <c r="L69" s="58"/>
    </row>
    <row r="70" spans="2:12" s="1" customFormat="1" ht="16.5" customHeight="1">
      <c r="B70" s="38"/>
      <c r="C70" s="60"/>
      <c r="D70" s="60"/>
      <c r="E70" s="359" t="str">
        <f>E7</f>
        <v>Žst. Vlastec, oprava SZZ a osvětlení včetně zrušení postradatelného zařízení infrastruktury</v>
      </c>
      <c r="F70" s="360"/>
      <c r="G70" s="360"/>
      <c r="H70" s="360"/>
      <c r="I70" s="162"/>
      <c r="J70" s="60"/>
      <c r="K70" s="60"/>
      <c r="L70" s="58"/>
    </row>
    <row r="71" spans="2:12">
      <c r="B71" s="25"/>
      <c r="C71" s="62" t="s">
        <v>161</v>
      </c>
      <c r="D71" s="163"/>
      <c r="E71" s="163"/>
      <c r="F71" s="163"/>
      <c r="G71" s="163"/>
      <c r="H71" s="163"/>
      <c r="J71" s="163"/>
      <c r="K71" s="163"/>
      <c r="L71" s="164"/>
    </row>
    <row r="72" spans="2:12" s="1" customFormat="1" ht="16.5" customHeight="1">
      <c r="B72" s="38"/>
      <c r="C72" s="60"/>
      <c r="D72" s="60"/>
      <c r="E72" s="359" t="s">
        <v>162</v>
      </c>
      <c r="F72" s="362"/>
      <c r="G72" s="362"/>
      <c r="H72" s="362"/>
      <c r="I72" s="162"/>
      <c r="J72" s="60"/>
      <c r="K72" s="60"/>
      <c r="L72" s="58"/>
    </row>
    <row r="73" spans="2:12" s="1" customFormat="1" ht="14.45" customHeight="1">
      <c r="B73" s="38"/>
      <c r="C73" s="62" t="s">
        <v>163</v>
      </c>
      <c r="D73" s="60"/>
      <c r="E73" s="60"/>
      <c r="F73" s="60"/>
      <c r="G73" s="60"/>
      <c r="H73" s="60"/>
      <c r="I73" s="162"/>
      <c r="J73" s="60"/>
      <c r="K73" s="60"/>
      <c r="L73" s="58"/>
    </row>
    <row r="74" spans="2:12" s="1" customFormat="1" ht="17.25" customHeight="1">
      <c r="B74" s="38"/>
      <c r="C74" s="60"/>
      <c r="D74" s="60"/>
      <c r="E74" s="329" t="str">
        <f>E11</f>
        <v>VRN - Vedlejší náklady</v>
      </c>
      <c r="F74" s="362"/>
      <c r="G74" s="362"/>
      <c r="H74" s="362"/>
      <c r="I74" s="162"/>
      <c r="J74" s="60"/>
      <c r="K74" s="60"/>
      <c r="L74" s="58"/>
    </row>
    <row r="75" spans="2:12" s="1" customFormat="1" ht="6.95" customHeight="1">
      <c r="B75" s="38"/>
      <c r="C75" s="60"/>
      <c r="D75" s="60"/>
      <c r="E75" s="60"/>
      <c r="F75" s="60"/>
      <c r="G75" s="60"/>
      <c r="H75" s="60"/>
      <c r="I75" s="162"/>
      <c r="J75" s="60"/>
      <c r="K75" s="60"/>
      <c r="L75" s="58"/>
    </row>
    <row r="76" spans="2:12" s="1" customFormat="1" ht="18" customHeight="1">
      <c r="B76" s="38"/>
      <c r="C76" s="62" t="s">
        <v>23</v>
      </c>
      <c r="D76" s="60"/>
      <c r="E76" s="60"/>
      <c r="F76" s="165" t="str">
        <f>F14</f>
        <v xml:space="preserve"> </v>
      </c>
      <c r="G76" s="60"/>
      <c r="H76" s="60"/>
      <c r="I76" s="166" t="s">
        <v>25</v>
      </c>
      <c r="J76" s="70" t="str">
        <f>IF(J14="","",J14)</f>
        <v>15.8.2018</v>
      </c>
      <c r="K76" s="60"/>
      <c r="L76" s="58"/>
    </row>
    <row r="77" spans="2:12" s="1" customFormat="1" ht="6.95" customHeight="1">
      <c r="B77" s="38"/>
      <c r="C77" s="60"/>
      <c r="D77" s="60"/>
      <c r="E77" s="60"/>
      <c r="F77" s="60"/>
      <c r="G77" s="60"/>
      <c r="H77" s="60"/>
      <c r="I77" s="162"/>
      <c r="J77" s="60"/>
      <c r="K77" s="60"/>
      <c r="L77" s="58"/>
    </row>
    <row r="78" spans="2:12" s="1" customFormat="1">
      <c r="B78" s="38"/>
      <c r="C78" s="62" t="s">
        <v>27</v>
      </c>
      <c r="D78" s="60"/>
      <c r="E78" s="60"/>
      <c r="F78" s="165" t="str">
        <f>E17</f>
        <v xml:space="preserve"> </v>
      </c>
      <c r="G78" s="60"/>
      <c r="H78" s="60"/>
      <c r="I78" s="166" t="s">
        <v>32</v>
      </c>
      <c r="J78" s="165" t="str">
        <f>E23</f>
        <v xml:space="preserve"> </v>
      </c>
      <c r="K78" s="60"/>
      <c r="L78" s="58"/>
    </row>
    <row r="79" spans="2:12" s="1" customFormat="1" ht="14.45" customHeight="1">
      <c r="B79" s="38"/>
      <c r="C79" s="62" t="s">
        <v>30</v>
      </c>
      <c r="D79" s="60"/>
      <c r="E79" s="60"/>
      <c r="F79" s="165" t="str">
        <f>IF(E20="","",E20)</f>
        <v/>
      </c>
      <c r="G79" s="60"/>
      <c r="H79" s="60"/>
      <c r="I79" s="162"/>
      <c r="J79" s="60"/>
      <c r="K79" s="60"/>
      <c r="L79" s="58"/>
    </row>
    <row r="80" spans="2:12" s="1" customFormat="1" ht="10.35" customHeight="1">
      <c r="B80" s="38"/>
      <c r="C80" s="60"/>
      <c r="D80" s="60"/>
      <c r="E80" s="60"/>
      <c r="F80" s="60"/>
      <c r="G80" s="60"/>
      <c r="H80" s="60"/>
      <c r="I80" s="162"/>
      <c r="J80" s="60"/>
      <c r="K80" s="60"/>
      <c r="L80" s="58"/>
    </row>
    <row r="81" spans="2:65" s="9" customFormat="1" ht="29.25" customHeight="1">
      <c r="B81" s="167"/>
      <c r="C81" s="168" t="s">
        <v>175</v>
      </c>
      <c r="D81" s="169" t="s">
        <v>55</v>
      </c>
      <c r="E81" s="169" t="s">
        <v>51</v>
      </c>
      <c r="F81" s="169" t="s">
        <v>176</v>
      </c>
      <c r="G81" s="169" t="s">
        <v>177</v>
      </c>
      <c r="H81" s="169" t="s">
        <v>178</v>
      </c>
      <c r="I81" s="170" t="s">
        <v>179</v>
      </c>
      <c r="J81" s="169" t="s">
        <v>169</v>
      </c>
      <c r="K81" s="171" t="s">
        <v>180</v>
      </c>
      <c r="L81" s="172"/>
      <c r="M81" s="78" t="s">
        <v>181</v>
      </c>
      <c r="N81" s="79" t="s">
        <v>40</v>
      </c>
      <c r="O81" s="79" t="s">
        <v>182</v>
      </c>
      <c r="P81" s="79" t="s">
        <v>183</v>
      </c>
      <c r="Q81" s="79" t="s">
        <v>184</v>
      </c>
      <c r="R81" s="79" t="s">
        <v>185</v>
      </c>
      <c r="S81" s="79" t="s">
        <v>186</v>
      </c>
      <c r="T81" s="80" t="s">
        <v>187</v>
      </c>
    </row>
    <row r="82" spans="2:65" s="1" customFormat="1" ht="29.25" customHeight="1">
      <c r="B82" s="38"/>
      <c r="C82" s="84" t="s">
        <v>170</v>
      </c>
      <c r="D82" s="60"/>
      <c r="E82" s="60"/>
      <c r="F82" s="60"/>
      <c r="G82" s="60"/>
      <c r="H82" s="60"/>
      <c r="I82" s="162"/>
      <c r="J82" s="173">
        <f>BK82</f>
        <v>0</v>
      </c>
      <c r="K82" s="60"/>
      <c r="L82" s="58"/>
      <c r="M82" s="81"/>
      <c r="N82" s="82"/>
      <c r="O82" s="82"/>
      <c r="P82" s="174">
        <f>SUM(P83:P90)</f>
        <v>0</v>
      </c>
      <c r="Q82" s="82"/>
      <c r="R82" s="174">
        <f>SUM(R83:R90)</f>
        <v>0</v>
      </c>
      <c r="S82" s="82"/>
      <c r="T82" s="175">
        <f>SUM(T83:T90)</f>
        <v>0</v>
      </c>
      <c r="AT82" s="21" t="s">
        <v>69</v>
      </c>
      <c r="AU82" s="21" t="s">
        <v>171</v>
      </c>
      <c r="BK82" s="176">
        <f>SUM(BK83:BK90)</f>
        <v>0</v>
      </c>
    </row>
    <row r="83" spans="2:65" s="1" customFormat="1" ht="25.5" customHeight="1">
      <c r="B83" s="38"/>
      <c r="C83" s="207" t="s">
        <v>77</v>
      </c>
      <c r="D83" s="207" t="s">
        <v>648</v>
      </c>
      <c r="E83" s="208" t="s">
        <v>1981</v>
      </c>
      <c r="F83" s="209" t="s">
        <v>1982</v>
      </c>
      <c r="G83" s="210" t="s">
        <v>1983</v>
      </c>
      <c r="H83" s="211">
        <v>1</v>
      </c>
      <c r="I83" s="212"/>
      <c r="J83" s="213">
        <f>ROUND(I83*H83,2)</f>
        <v>0</v>
      </c>
      <c r="K83" s="209" t="s">
        <v>1984</v>
      </c>
      <c r="L83" s="58"/>
      <c r="M83" s="214" t="s">
        <v>21</v>
      </c>
      <c r="N83" s="215" t="s">
        <v>41</v>
      </c>
      <c r="O83" s="39"/>
      <c r="P83" s="201">
        <f>O83*H83</f>
        <v>0</v>
      </c>
      <c r="Q83" s="201">
        <v>0</v>
      </c>
      <c r="R83" s="201">
        <f>Q83*H83</f>
        <v>0</v>
      </c>
      <c r="S83" s="201">
        <v>0</v>
      </c>
      <c r="T83" s="202">
        <f>S83*H83</f>
        <v>0</v>
      </c>
      <c r="AR83" s="21" t="s">
        <v>1985</v>
      </c>
      <c r="AT83" s="21" t="s">
        <v>648</v>
      </c>
      <c r="AU83" s="21" t="s">
        <v>70</v>
      </c>
      <c r="AY83" s="21" t="s">
        <v>190</v>
      </c>
      <c r="BE83" s="203">
        <f>IF(N83="základní",J83,0)</f>
        <v>0</v>
      </c>
      <c r="BF83" s="203">
        <f>IF(N83="snížená",J83,0)</f>
        <v>0</v>
      </c>
      <c r="BG83" s="203">
        <f>IF(N83="zákl. přenesená",J83,0)</f>
        <v>0</v>
      </c>
      <c r="BH83" s="203">
        <f>IF(N83="sníž. přenesená",J83,0)</f>
        <v>0</v>
      </c>
      <c r="BI83" s="203">
        <f>IF(N83="nulová",J83,0)</f>
        <v>0</v>
      </c>
      <c r="BJ83" s="21" t="s">
        <v>77</v>
      </c>
      <c r="BK83" s="203">
        <f>ROUND(I83*H83,2)</f>
        <v>0</v>
      </c>
      <c r="BL83" s="21" t="s">
        <v>1985</v>
      </c>
      <c r="BM83" s="21" t="s">
        <v>1986</v>
      </c>
    </row>
    <row r="84" spans="2:65" s="1" customFormat="1" ht="25.5" customHeight="1">
      <c r="B84" s="38"/>
      <c r="C84" s="207" t="s">
        <v>79</v>
      </c>
      <c r="D84" s="207" t="s">
        <v>648</v>
      </c>
      <c r="E84" s="208" t="s">
        <v>1987</v>
      </c>
      <c r="F84" s="209" t="s">
        <v>1988</v>
      </c>
      <c r="G84" s="210" t="s">
        <v>1983</v>
      </c>
      <c r="H84" s="211">
        <v>1</v>
      </c>
      <c r="I84" s="212"/>
      <c r="J84" s="213">
        <f>ROUND(I84*H84,2)</f>
        <v>0</v>
      </c>
      <c r="K84" s="209" t="s">
        <v>1984</v>
      </c>
      <c r="L84" s="58"/>
      <c r="M84" s="214" t="s">
        <v>21</v>
      </c>
      <c r="N84" s="215" t="s">
        <v>41</v>
      </c>
      <c r="O84" s="39"/>
      <c r="P84" s="201">
        <f>O84*H84</f>
        <v>0</v>
      </c>
      <c r="Q84" s="201">
        <v>0</v>
      </c>
      <c r="R84" s="201">
        <f>Q84*H84</f>
        <v>0</v>
      </c>
      <c r="S84" s="201">
        <v>0</v>
      </c>
      <c r="T84" s="202">
        <f>S84*H84</f>
        <v>0</v>
      </c>
      <c r="AR84" s="21" t="s">
        <v>1985</v>
      </c>
      <c r="AT84" s="21" t="s">
        <v>648</v>
      </c>
      <c r="AU84" s="21" t="s">
        <v>70</v>
      </c>
      <c r="AY84" s="21" t="s">
        <v>190</v>
      </c>
      <c r="BE84" s="203">
        <f>IF(N84="základní",J84,0)</f>
        <v>0</v>
      </c>
      <c r="BF84" s="203">
        <f>IF(N84="snížená",J84,0)</f>
        <v>0</v>
      </c>
      <c r="BG84" s="203">
        <f>IF(N84="zákl. přenesená",J84,0)</f>
        <v>0</v>
      </c>
      <c r="BH84" s="203">
        <f>IF(N84="sníž. přenesená",J84,0)</f>
        <v>0</v>
      </c>
      <c r="BI84" s="203">
        <f>IF(N84="nulová",J84,0)</f>
        <v>0</v>
      </c>
      <c r="BJ84" s="21" t="s">
        <v>77</v>
      </c>
      <c r="BK84" s="203">
        <f>ROUND(I84*H84,2)</f>
        <v>0</v>
      </c>
      <c r="BL84" s="21" t="s">
        <v>1985</v>
      </c>
      <c r="BM84" s="21" t="s">
        <v>1989</v>
      </c>
    </row>
    <row r="85" spans="2:65" s="1" customFormat="1" ht="16.5" customHeight="1">
      <c r="B85" s="38"/>
      <c r="C85" s="207" t="s">
        <v>86</v>
      </c>
      <c r="D85" s="207" t="s">
        <v>648</v>
      </c>
      <c r="E85" s="208" t="s">
        <v>1990</v>
      </c>
      <c r="F85" s="209" t="s">
        <v>1991</v>
      </c>
      <c r="G85" s="210" t="s">
        <v>1983</v>
      </c>
      <c r="H85" s="211">
        <v>1</v>
      </c>
      <c r="I85" s="212"/>
      <c r="J85" s="213">
        <f>ROUND(I85*H85,2)</f>
        <v>0</v>
      </c>
      <c r="K85" s="209" t="s">
        <v>1984</v>
      </c>
      <c r="L85" s="58"/>
      <c r="M85" s="214" t="s">
        <v>21</v>
      </c>
      <c r="N85" s="215" t="s">
        <v>41</v>
      </c>
      <c r="O85" s="39"/>
      <c r="P85" s="201">
        <f>O85*H85</f>
        <v>0</v>
      </c>
      <c r="Q85" s="201">
        <v>0</v>
      </c>
      <c r="R85" s="201">
        <f>Q85*H85</f>
        <v>0</v>
      </c>
      <c r="S85" s="201">
        <v>0</v>
      </c>
      <c r="T85" s="202">
        <f>S85*H85</f>
        <v>0</v>
      </c>
      <c r="AR85" s="21" t="s">
        <v>1985</v>
      </c>
      <c r="AT85" s="21" t="s">
        <v>648</v>
      </c>
      <c r="AU85" s="21" t="s">
        <v>70</v>
      </c>
      <c r="AY85" s="21" t="s">
        <v>190</v>
      </c>
      <c r="BE85" s="203">
        <f>IF(N85="základní",J85,0)</f>
        <v>0</v>
      </c>
      <c r="BF85" s="203">
        <f>IF(N85="snížená",J85,0)</f>
        <v>0</v>
      </c>
      <c r="BG85" s="203">
        <f>IF(N85="zákl. přenesená",J85,0)</f>
        <v>0</v>
      </c>
      <c r="BH85" s="203">
        <f>IF(N85="sníž. přenesená",J85,0)</f>
        <v>0</v>
      </c>
      <c r="BI85" s="203">
        <f>IF(N85="nulová",J85,0)</f>
        <v>0</v>
      </c>
      <c r="BJ85" s="21" t="s">
        <v>77</v>
      </c>
      <c r="BK85" s="203">
        <f>ROUND(I85*H85,2)</f>
        <v>0</v>
      </c>
      <c r="BL85" s="21" t="s">
        <v>1985</v>
      </c>
      <c r="BM85" s="21" t="s">
        <v>1992</v>
      </c>
    </row>
    <row r="86" spans="2:65" s="1" customFormat="1" ht="25.5" customHeight="1">
      <c r="B86" s="38"/>
      <c r="C86" s="207" t="s">
        <v>197</v>
      </c>
      <c r="D86" s="207" t="s">
        <v>648</v>
      </c>
      <c r="E86" s="208" t="s">
        <v>1993</v>
      </c>
      <c r="F86" s="209" t="s">
        <v>1994</v>
      </c>
      <c r="G86" s="210" t="s">
        <v>1983</v>
      </c>
      <c r="H86" s="211">
        <v>1</v>
      </c>
      <c r="I86" s="212"/>
      <c r="J86" s="213">
        <f>ROUND(I86*H86,2)</f>
        <v>0</v>
      </c>
      <c r="K86" s="209" t="s">
        <v>1984</v>
      </c>
      <c r="L86" s="58"/>
      <c r="M86" s="214" t="s">
        <v>21</v>
      </c>
      <c r="N86" s="215" t="s">
        <v>41</v>
      </c>
      <c r="O86" s="39"/>
      <c r="P86" s="201">
        <f>O86*H86</f>
        <v>0</v>
      </c>
      <c r="Q86" s="201">
        <v>0</v>
      </c>
      <c r="R86" s="201">
        <f>Q86*H86</f>
        <v>0</v>
      </c>
      <c r="S86" s="201">
        <v>0</v>
      </c>
      <c r="T86" s="202">
        <f>S86*H86</f>
        <v>0</v>
      </c>
      <c r="AR86" s="21" t="s">
        <v>1985</v>
      </c>
      <c r="AT86" s="21" t="s">
        <v>648</v>
      </c>
      <c r="AU86" s="21" t="s">
        <v>70</v>
      </c>
      <c r="AY86" s="21" t="s">
        <v>190</v>
      </c>
      <c r="BE86" s="203">
        <f>IF(N86="základní",J86,0)</f>
        <v>0</v>
      </c>
      <c r="BF86" s="203">
        <f>IF(N86="snížená",J86,0)</f>
        <v>0</v>
      </c>
      <c r="BG86" s="203">
        <f>IF(N86="zákl. přenesená",J86,0)</f>
        <v>0</v>
      </c>
      <c r="BH86" s="203">
        <f>IF(N86="sníž. přenesená",J86,0)</f>
        <v>0</v>
      </c>
      <c r="BI86" s="203">
        <f>IF(N86="nulová",J86,0)</f>
        <v>0</v>
      </c>
      <c r="BJ86" s="21" t="s">
        <v>77</v>
      </c>
      <c r="BK86" s="203">
        <f>ROUND(I86*H86,2)</f>
        <v>0</v>
      </c>
      <c r="BL86" s="21" t="s">
        <v>1985</v>
      </c>
      <c r="BM86" s="21" t="s">
        <v>1995</v>
      </c>
    </row>
    <row r="87" spans="2:65" s="1" customFormat="1" ht="40.5">
      <c r="B87" s="38"/>
      <c r="C87" s="60"/>
      <c r="D87" s="204" t="s">
        <v>240</v>
      </c>
      <c r="E87" s="60"/>
      <c r="F87" s="205" t="s">
        <v>1996</v>
      </c>
      <c r="G87" s="60"/>
      <c r="H87" s="60"/>
      <c r="I87" s="162"/>
      <c r="J87" s="60"/>
      <c r="K87" s="60"/>
      <c r="L87" s="58"/>
      <c r="M87" s="206"/>
      <c r="N87" s="39"/>
      <c r="O87" s="39"/>
      <c r="P87" s="39"/>
      <c r="Q87" s="39"/>
      <c r="R87" s="39"/>
      <c r="S87" s="39"/>
      <c r="T87" s="75"/>
      <c r="AT87" s="21" t="s">
        <v>240</v>
      </c>
      <c r="AU87" s="21" t="s">
        <v>70</v>
      </c>
    </row>
    <row r="88" spans="2:65" s="1" customFormat="1" ht="25.5" customHeight="1">
      <c r="B88" s="38"/>
      <c r="C88" s="207" t="s">
        <v>208</v>
      </c>
      <c r="D88" s="207" t="s">
        <v>648</v>
      </c>
      <c r="E88" s="208" t="s">
        <v>1997</v>
      </c>
      <c r="F88" s="209" t="s">
        <v>1998</v>
      </c>
      <c r="G88" s="210" t="s">
        <v>1983</v>
      </c>
      <c r="H88" s="211">
        <v>2</v>
      </c>
      <c r="I88" s="212"/>
      <c r="J88" s="213">
        <f>ROUND(I88*H88,2)</f>
        <v>0</v>
      </c>
      <c r="K88" s="209" t="s">
        <v>1984</v>
      </c>
      <c r="L88" s="58"/>
      <c r="M88" s="214" t="s">
        <v>21</v>
      </c>
      <c r="N88" s="215" t="s">
        <v>41</v>
      </c>
      <c r="O88" s="39"/>
      <c r="P88" s="201">
        <f>O88*H88</f>
        <v>0</v>
      </c>
      <c r="Q88" s="201">
        <v>0</v>
      </c>
      <c r="R88" s="201">
        <f>Q88*H88</f>
        <v>0</v>
      </c>
      <c r="S88" s="201">
        <v>0</v>
      </c>
      <c r="T88" s="202">
        <f>S88*H88</f>
        <v>0</v>
      </c>
      <c r="AR88" s="21" t="s">
        <v>1985</v>
      </c>
      <c r="AT88" s="21" t="s">
        <v>648</v>
      </c>
      <c r="AU88" s="21" t="s">
        <v>70</v>
      </c>
      <c r="AY88" s="21" t="s">
        <v>190</v>
      </c>
      <c r="BE88" s="203">
        <f>IF(N88="základní",J88,0)</f>
        <v>0</v>
      </c>
      <c r="BF88" s="203">
        <f>IF(N88="snížená",J88,0)</f>
        <v>0</v>
      </c>
      <c r="BG88" s="203">
        <f>IF(N88="zákl. přenesená",J88,0)</f>
        <v>0</v>
      </c>
      <c r="BH88" s="203">
        <f>IF(N88="sníž. přenesená",J88,0)</f>
        <v>0</v>
      </c>
      <c r="BI88" s="203">
        <f>IF(N88="nulová",J88,0)</f>
        <v>0</v>
      </c>
      <c r="BJ88" s="21" t="s">
        <v>77</v>
      </c>
      <c r="BK88" s="203">
        <f>ROUND(I88*H88,2)</f>
        <v>0</v>
      </c>
      <c r="BL88" s="21" t="s">
        <v>1985</v>
      </c>
      <c r="BM88" s="21" t="s">
        <v>1999</v>
      </c>
    </row>
    <row r="89" spans="2:65" s="1" customFormat="1" ht="40.5">
      <c r="B89" s="38"/>
      <c r="C89" s="60"/>
      <c r="D89" s="204" t="s">
        <v>240</v>
      </c>
      <c r="E89" s="60"/>
      <c r="F89" s="205" t="s">
        <v>2000</v>
      </c>
      <c r="G89" s="60"/>
      <c r="H89" s="60"/>
      <c r="I89" s="162"/>
      <c r="J89" s="60"/>
      <c r="K89" s="60"/>
      <c r="L89" s="58"/>
      <c r="M89" s="206"/>
      <c r="N89" s="39"/>
      <c r="O89" s="39"/>
      <c r="P89" s="39"/>
      <c r="Q89" s="39"/>
      <c r="R89" s="39"/>
      <c r="S89" s="39"/>
      <c r="T89" s="75"/>
      <c r="AT89" s="21" t="s">
        <v>240</v>
      </c>
      <c r="AU89" s="21" t="s">
        <v>70</v>
      </c>
    </row>
    <row r="90" spans="2:65" s="1" customFormat="1" ht="25.5" customHeight="1">
      <c r="B90" s="38"/>
      <c r="C90" s="207" t="s">
        <v>212</v>
      </c>
      <c r="D90" s="207" t="s">
        <v>648</v>
      </c>
      <c r="E90" s="208" t="s">
        <v>2001</v>
      </c>
      <c r="F90" s="209" t="s">
        <v>2002</v>
      </c>
      <c r="G90" s="210" t="s">
        <v>1983</v>
      </c>
      <c r="H90" s="211">
        <v>1</v>
      </c>
      <c r="I90" s="212"/>
      <c r="J90" s="213">
        <f>ROUND(I90*H90,2)</f>
        <v>0</v>
      </c>
      <c r="K90" s="209" t="s">
        <v>1984</v>
      </c>
      <c r="L90" s="58"/>
      <c r="M90" s="214" t="s">
        <v>21</v>
      </c>
      <c r="N90" s="216" t="s">
        <v>41</v>
      </c>
      <c r="O90" s="217"/>
      <c r="P90" s="218">
        <f>O90*H90</f>
        <v>0</v>
      </c>
      <c r="Q90" s="218">
        <v>0</v>
      </c>
      <c r="R90" s="218">
        <f>Q90*H90</f>
        <v>0</v>
      </c>
      <c r="S90" s="218">
        <v>0</v>
      </c>
      <c r="T90" s="219">
        <f>S90*H90</f>
        <v>0</v>
      </c>
      <c r="AR90" s="21" t="s">
        <v>1985</v>
      </c>
      <c r="AT90" s="21" t="s">
        <v>648</v>
      </c>
      <c r="AU90" s="21" t="s">
        <v>70</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1985</v>
      </c>
      <c r="BM90" s="21" t="s">
        <v>2003</v>
      </c>
    </row>
    <row r="91" spans="2:65" s="1" customFormat="1" ht="6.95" customHeight="1">
      <c r="B91" s="53"/>
      <c r="C91" s="54"/>
      <c r="D91" s="54"/>
      <c r="E91" s="54"/>
      <c r="F91" s="54"/>
      <c r="G91" s="54"/>
      <c r="H91" s="54"/>
      <c r="I91" s="145"/>
      <c r="J91" s="54"/>
      <c r="K91" s="54"/>
      <c r="L91" s="58"/>
    </row>
  </sheetData>
  <sheetProtection algorithmName="SHA-512" hashValue="//gIz3Se1lH2YRL6JyLG6ANzPHNY6i+sfpeRGyhC2yihVVJVc7cw18WjLj88yROb/fLTW+hcNlZKOgiNly8O8Q==" saltValue="F1DP8I7PoHK79Ifzmt/XC83JEPFTCmPBfr105qNwEdNOOpwy2QztMOim1zm6Er8srh6JA3Ck/3/54sS5L7jOHQ==" spinCount="100000" sheet="1" objects="1" scenarios="1" formatColumns="0" formatRows="0" autoFilter="0"/>
  <autoFilter ref="C81:K90"/>
  <mergeCells count="13">
    <mergeCell ref="E74:H74"/>
    <mergeCell ref="G1:H1"/>
    <mergeCell ref="L2:V2"/>
    <mergeCell ref="E49:H49"/>
    <mergeCell ref="E51:H51"/>
    <mergeCell ref="J55:J56"/>
    <mergeCell ref="E70:H70"/>
    <mergeCell ref="E72:H72"/>
    <mergeCell ref="E7:H7"/>
    <mergeCell ref="E9:H9"/>
    <mergeCell ref="E11:H11"/>
    <mergeCell ref="E26:H26"/>
    <mergeCell ref="E47:H47"/>
  </mergeCells>
  <hyperlinks>
    <hyperlink ref="F1:G1" location="C2" display="1) Krycí list soupisu"/>
    <hyperlink ref="G1:H1" location="C58" display="2) Rekapitulace"/>
    <hyperlink ref="J1" location="C81"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0"/>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119</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162</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2004</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ROUND(J87,2)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ROUND(SUM(BE87:BE109), 2)</f>
        <v>0</v>
      </c>
      <c r="G32" s="39"/>
      <c r="H32" s="39"/>
      <c r="I32" s="137">
        <v>0.21</v>
      </c>
      <c r="J32" s="136">
        <f>ROUND(ROUND((SUM(BE87:BE109)), 2)*I32, 2)</f>
        <v>0</v>
      </c>
      <c r="K32" s="42"/>
    </row>
    <row r="33" spans="2:11" s="1" customFormat="1" ht="14.45" customHeight="1">
      <c r="B33" s="38"/>
      <c r="C33" s="39"/>
      <c r="D33" s="39"/>
      <c r="E33" s="46" t="s">
        <v>42</v>
      </c>
      <c r="F33" s="136">
        <f>ROUND(SUM(BF87:BF109), 2)</f>
        <v>0</v>
      </c>
      <c r="G33" s="39"/>
      <c r="H33" s="39"/>
      <c r="I33" s="137">
        <v>0.15</v>
      </c>
      <c r="J33" s="136">
        <f>ROUND(ROUND((SUM(BF87:BF109)), 2)*I33, 2)</f>
        <v>0</v>
      </c>
      <c r="K33" s="42"/>
    </row>
    <row r="34" spans="2:11" s="1" customFormat="1" ht="14.45" hidden="1" customHeight="1">
      <c r="B34" s="38"/>
      <c r="C34" s="39"/>
      <c r="D34" s="39"/>
      <c r="E34" s="46" t="s">
        <v>43</v>
      </c>
      <c r="F34" s="136">
        <f>ROUND(SUM(BG87:BG109), 2)</f>
        <v>0</v>
      </c>
      <c r="G34" s="39"/>
      <c r="H34" s="39"/>
      <c r="I34" s="137">
        <v>0.21</v>
      </c>
      <c r="J34" s="136">
        <v>0</v>
      </c>
      <c r="K34" s="42"/>
    </row>
    <row r="35" spans="2:11" s="1" customFormat="1" ht="14.45" hidden="1" customHeight="1">
      <c r="B35" s="38"/>
      <c r="C35" s="39"/>
      <c r="D35" s="39"/>
      <c r="E35" s="46" t="s">
        <v>44</v>
      </c>
      <c r="F35" s="136">
        <f>ROUND(SUM(BH87:BH109), 2)</f>
        <v>0</v>
      </c>
      <c r="G35" s="39"/>
      <c r="H35" s="39"/>
      <c r="I35" s="137">
        <v>0.15</v>
      </c>
      <c r="J35" s="136">
        <v>0</v>
      </c>
      <c r="K35" s="42"/>
    </row>
    <row r="36" spans="2:11" s="1" customFormat="1" ht="14.45" hidden="1" customHeight="1">
      <c r="B36" s="38"/>
      <c r="C36" s="39"/>
      <c r="D36" s="39"/>
      <c r="E36" s="46" t="s">
        <v>45</v>
      </c>
      <c r="F36" s="136">
        <f>ROUND(SUM(BI87:BI109),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162</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SO01 - Reléová místnost</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J87</f>
        <v>0</v>
      </c>
      <c r="K60" s="42"/>
      <c r="AU60" s="21" t="s">
        <v>171</v>
      </c>
    </row>
    <row r="61" spans="2:47" s="8" customFormat="1" ht="24.95" customHeight="1">
      <c r="B61" s="155"/>
      <c r="C61" s="156"/>
      <c r="D61" s="157" t="s">
        <v>2005</v>
      </c>
      <c r="E61" s="158"/>
      <c r="F61" s="158"/>
      <c r="G61" s="158"/>
      <c r="H61" s="158"/>
      <c r="I61" s="159"/>
      <c r="J61" s="160">
        <f>J88</f>
        <v>0</v>
      </c>
      <c r="K61" s="161"/>
    </row>
    <row r="62" spans="2:47" s="11" customFormat="1" ht="19.899999999999999" customHeight="1">
      <c r="B62" s="221"/>
      <c r="C62" s="222"/>
      <c r="D62" s="223" t="s">
        <v>2006</v>
      </c>
      <c r="E62" s="224"/>
      <c r="F62" s="224"/>
      <c r="G62" s="224"/>
      <c r="H62" s="224"/>
      <c r="I62" s="225"/>
      <c r="J62" s="226">
        <f>J89</f>
        <v>0</v>
      </c>
      <c r="K62" s="227"/>
    </row>
    <row r="63" spans="2:47" s="11" customFormat="1" ht="19.899999999999999" customHeight="1">
      <c r="B63" s="221"/>
      <c r="C63" s="222"/>
      <c r="D63" s="223" t="s">
        <v>2007</v>
      </c>
      <c r="E63" s="224"/>
      <c r="F63" s="224"/>
      <c r="G63" s="224"/>
      <c r="H63" s="224"/>
      <c r="I63" s="225"/>
      <c r="J63" s="226">
        <f>J101</f>
        <v>0</v>
      </c>
      <c r="K63" s="227"/>
    </row>
    <row r="64" spans="2:47" s="8" customFormat="1" ht="24.95" customHeight="1">
      <c r="B64" s="155"/>
      <c r="C64" s="156"/>
      <c r="D64" s="157" t="s">
        <v>2008</v>
      </c>
      <c r="E64" s="158"/>
      <c r="F64" s="158"/>
      <c r="G64" s="158"/>
      <c r="H64" s="158"/>
      <c r="I64" s="159"/>
      <c r="J64" s="160">
        <f>J106</f>
        <v>0</v>
      </c>
      <c r="K64" s="161"/>
    </row>
    <row r="65" spans="2:12" s="11" customFormat="1" ht="19.899999999999999" customHeight="1">
      <c r="B65" s="221"/>
      <c r="C65" s="222"/>
      <c r="D65" s="223" t="s">
        <v>2009</v>
      </c>
      <c r="E65" s="224"/>
      <c r="F65" s="224"/>
      <c r="G65" s="224"/>
      <c r="H65" s="224"/>
      <c r="I65" s="225"/>
      <c r="J65" s="226">
        <f>J107</f>
        <v>0</v>
      </c>
      <c r="K65" s="227"/>
    </row>
    <row r="66" spans="2:12" s="1" customFormat="1" ht="21.75" customHeight="1">
      <c r="B66" s="38"/>
      <c r="C66" s="39"/>
      <c r="D66" s="39"/>
      <c r="E66" s="39"/>
      <c r="F66" s="39"/>
      <c r="G66" s="39"/>
      <c r="H66" s="39"/>
      <c r="I66" s="124"/>
      <c r="J66" s="39"/>
      <c r="K66" s="42"/>
    </row>
    <row r="67" spans="2:12" s="1" customFormat="1" ht="6.95" customHeight="1">
      <c r="B67" s="53"/>
      <c r="C67" s="54"/>
      <c r="D67" s="54"/>
      <c r="E67" s="54"/>
      <c r="F67" s="54"/>
      <c r="G67" s="54"/>
      <c r="H67" s="54"/>
      <c r="I67" s="145"/>
      <c r="J67" s="54"/>
      <c r="K67" s="55"/>
    </row>
    <row r="71" spans="2:12" s="1" customFormat="1" ht="6.95" customHeight="1">
      <c r="B71" s="56"/>
      <c r="C71" s="57"/>
      <c r="D71" s="57"/>
      <c r="E71" s="57"/>
      <c r="F71" s="57"/>
      <c r="G71" s="57"/>
      <c r="H71" s="57"/>
      <c r="I71" s="148"/>
      <c r="J71" s="57"/>
      <c r="K71" s="57"/>
      <c r="L71" s="58"/>
    </row>
    <row r="72" spans="2:12" s="1" customFormat="1" ht="36.950000000000003" customHeight="1">
      <c r="B72" s="38"/>
      <c r="C72" s="59" t="s">
        <v>174</v>
      </c>
      <c r="D72" s="60"/>
      <c r="E72" s="60"/>
      <c r="F72" s="60"/>
      <c r="G72" s="60"/>
      <c r="H72" s="60"/>
      <c r="I72" s="162"/>
      <c r="J72" s="60"/>
      <c r="K72" s="60"/>
      <c r="L72" s="58"/>
    </row>
    <row r="73" spans="2:12" s="1" customFormat="1" ht="6.95" customHeight="1">
      <c r="B73" s="38"/>
      <c r="C73" s="60"/>
      <c r="D73" s="60"/>
      <c r="E73" s="60"/>
      <c r="F73" s="60"/>
      <c r="G73" s="60"/>
      <c r="H73" s="60"/>
      <c r="I73" s="162"/>
      <c r="J73" s="60"/>
      <c r="K73" s="60"/>
      <c r="L73" s="58"/>
    </row>
    <row r="74" spans="2:12" s="1" customFormat="1" ht="14.45" customHeight="1">
      <c r="B74" s="38"/>
      <c r="C74" s="62" t="s">
        <v>18</v>
      </c>
      <c r="D74" s="60"/>
      <c r="E74" s="60"/>
      <c r="F74" s="60"/>
      <c r="G74" s="60"/>
      <c r="H74" s="60"/>
      <c r="I74" s="162"/>
      <c r="J74" s="60"/>
      <c r="K74" s="60"/>
      <c r="L74" s="58"/>
    </row>
    <row r="75" spans="2:12" s="1" customFormat="1" ht="16.5" customHeight="1">
      <c r="B75" s="38"/>
      <c r="C75" s="60"/>
      <c r="D75" s="60"/>
      <c r="E75" s="359" t="str">
        <f>E7</f>
        <v>Žst. Vlastec, oprava SZZ a osvětlení včetně zrušení postradatelného zařízení infrastruktury</v>
      </c>
      <c r="F75" s="360"/>
      <c r="G75" s="360"/>
      <c r="H75" s="360"/>
      <c r="I75" s="162"/>
      <c r="J75" s="60"/>
      <c r="K75" s="60"/>
      <c r="L75" s="58"/>
    </row>
    <row r="76" spans="2:12">
      <c r="B76" s="25"/>
      <c r="C76" s="62" t="s">
        <v>161</v>
      </c>
      <c r="D76" s="163"/>
      <c r="E76" s="163"/>
      <c r="F76" s="163"/>
      <c r="G76" s="163"/>
      <c r="H76" s="163"/>
      <c r="J76" s="163"/>
      <c r="K76" s="163"/>
      <c r="L76" s="164"/>
    </row>
    <row r="77" spans="2:12" s="1" customFormat="1" ht="16.5" customHeight="1">
      <c r="B77" s="38"/>
      <c r="C77" s="60"/>
      <c r="D77" s="60"/>
      <c r="E77" s="359" t="s">
        <v>162</v>
      </c>
      <c r="F77" s="362"/>
      <c r="G77" s="362"/>
      <c r="H77" s="362"/>
      <c r="I77" s="162"/>
      <c r="J77" s="60"/>
      <c r="K77" s="60"/>
      <c r="L77" s="58"/>
    </row>
    <row r="78" spans="2:12" s="1" customFormat="1" ht="14.45" customHeight="1">
      <c r="B78" s="38"/>
      <c r="C78" s="62" t="s">
        <v>163</v>
      </c>
      <c r="D78" s="60"/>
      <c r="E78" s="60"/>
      <c r="F78" s="60"/>
      <c r="G78" s="60"/>
      <c r="H78" s="60"/>
      <c r="I78" s="162"/>
      <c r="J78" s="60"/>
      <c r="K78" s="60"/>
      <c r="L78" s="58"/>
    </row>
    <row r="79" spans="2:12" s="1" customFormat="1" ht="17.25" customHeight="1">
      <c r="B79" s="38"/>
      <c r="C79" s="60"/>
      <c r="D79" s="60"/>
      <c r="E79" s="329" t="str">
        <f>E11</f>
        <v>SO01 - Reléová místnost</v>
      </c>
      <c r="F79" s="362"/>
      <c r="G79" s="362"/>
      <c r="H79" s="362"/>
      <c r="I79" s="162"/>
      <c r="J79" s="60"/>
      <c r="K79" s="60"/>
      <c r="L79" s="58"/>
    </row>
    <row r="80" spans="2:12" s="1" customFormat="1" ht="6.95" customHeight="1">
      <c r="B80" s="38"/>
      <c r="C80" s="60"/>
      <c r="D80" s="60"/>
      <c r="E80" s="60"/>
      <c r="F80" s="60"/>
      <c r="G80" s="60"/>
      <c r="H80" s="60"/>
      <c r="I80" s="162"/>
      <c r="J80" s="60"/>
      <c r="K80" s="60"/>
      <c r="L80" s="58"/>
    </row>
    <row r="81" spans="2:65" s="1" customFormat="1" ht="18" customHeight="1">
      <c r="B81" s="38"/>
      <c r="C81" s="62" t="s">
        <v>23</v>
      </c>
      <c r="D81" s="60"/>
      <c r="E81" s="60"/>
      <c r="F81" s="165" t="str">
        <f>F14</f>
        <v xml:space="preserve"> </v>
      </c>
      <c r="G81" s="60"/>
      <c r="H81" s="60"/>
      <c r="I81" s="166" t="s">
        <v>25</v>
      </c>
      <c r="J81" s="70" t="str">
        <f>IF(J14="","",J14)</f>
        <v>15.8.2018</v>
      </c>
      <c r="K81" s="60"/>
      <c r="L81" s="58"/>
    </row>
    <row r="82" spans="2:65" s="1" customFormat="1" ht="6.95" customHeight="1">
      <c r="B82" s="38"/>
      <c r="C82" s="60"/>
      <c r="D82" s="60"/>
      <c r="E82" s="60"/>
      <c r="F82" s="60"/>
      <c r="G82" s="60"/>
      <c r="H82" s="60"/>
      <c r="I82" s="162"/>
      <c r="J82" s="60"/>
      <c r="K82" s="60"/>
      <c r="L82" s="58"/>
    </row>
    <row r="83" spans="2:65" s="1" customFormat="1">
      <c r="B83" s="38"/>
      <c r="C83" s="62" t="s">
        <v>27</v>
      </c>
      <c r="D83" s="60"/>
      <c r="E83" s="60"/>
      <c r="F83" s="165" t="str">
        <f>E17</f>
        <v xml:space="preserve"> </v>
      </c>
      <c r="G83" s="60"/>
      <c r="H83" s="60"/>
      <c r="I83" s="166" t="s">
        <v>32</v>
      </c>
      <c r="J83" s="165" t="str">
        <f>E23</f>
        <v xml:space="preserve"> </v>
      </c>
      <c r="K83" s="60"/>
      <c r="L83" s="58"/>
    </row>
    <row r="84" spans="2:65" s="1" customFormat="1" ht="14.45" customHeight="1">
      <c r="B84" s="38"/>
      <c r="C84" s="62" t="s">
        <v>30</v>
      </c>
      <c r="D84" s="60"/>
      <c r="E84" s="60"/>
      <c r="F84" s="165" t="str">
        <f>IF(E20="","",E20)</f>
        <v/>
      </c>
      <c r="G84" s="60"/>
      <c r="H84" s="60"/>
      <c r="I84" s="162"/>
      <c r="J84" s="60"/>
      <c r="K84" s="60"/>
      <c r="L84" s="58"/>
    </row>
    <row r="85" spans="2:65" s="1" customFormat="1" ht="10.35" customHeight="1">
      <c r="B85" s="38"/>
      <c r="C85" s="60"/>
      <c r="D85" s="60"/>
      <c r="E85" s="60"/>
      <c r="F85" s="60"/>
      <c r="G85" s="60"/>
      <c r="H85" s="60"/>
      <c r="I85" s="162"/>
      <c r="J85" s="60"/>
      <c r="K85" s="60"/>
      <c r="L85" s="58"/>
    </row>
    <row r="86" spans="2:65" s="9" customFormat="1" ht="29.25" customHeight="1">
      <c r="B86" s="167"/>
      <c r="C86" s="168" t="s">
        <v>175</v>
      </c>
      <c r="D86" s="169" t="s">
        <v>55</v>
      </c>
      <c r="E86" s="169" t="s">
        <v>51</v>
      </c>
      <c r="F86" s="169" t="s">
        <v>176</v>
      </c>
      <c r="G86" s="169" t="s">
        <v>177</v>
      </c>
      <c r="H86" s="169" t="s">
        <v>178</v>
      </c>
      <c r="I86" s="170" t="s">
        <v>179</v>
      </c>
      <c r="J86" s="169" t="s">
        <v>169</v>
      </c>
      <c r="K86" s="171" t="s">
        <v>180</v>
      </c>
      <c r="L86" s="172"/>
      <c r="M86" s="78" t="s">
        <v>181</v>
      </c>
      <c r="N86" s="79" t="s">
        <v>40</v>
      </c>
      <c r="O86" s="79" t="s">
        <v>182</v>
      </c>
      <c r="P86" s="79" t="s">
        <v>183</v>
      </c>
      <c r="Q86" s="79" t="s">
        <v>184</v>
      </c>
      <c r="R86" s="79" t="s">
        <v>185</v>
      </c>
      <c r="S86" s="79" t="s">
        <v>186</v>
      </c>
      <c r="T86" s="80" t="s">
        <v>187</v>
      </c>
    </row>
    <row r="87" spans="2:65" s="1" customFormat="1" ht="29.25" customHeight="1">
      <c r="B87" s="38"/>
      <c r="C87" s="84" t="s">
        <v>170</v>
      </c>
      <c r="D87" s="60"/>
      <c r="E87" s="60"/>
      <c r="F87" s="60"/>
      <c r="G87" s="60"/>
      <c r="H87" s="60"/>
      <c r="I87" s="162"/>
      <c r="J87" s="173">
        <f>BK87</f>
        <v>0</v>
      </c>
      <c r="K87" s="60"/>
      <c r="L87" s="58"/>
      <c r="M87" s="81"/>
      <c r="N87" s="82"/>
      <c r="O87" s="82"/>
      <c r="P87" s="174">
        <f>P88+P106</f>
        <v>0</v>
      </c>
      <c r="Q87" s="82"/>
      <c r="R87" s="174">
        <f>R88+R106</f>
        <v>17.595700000000001</v>
      </c>
      <c r="S87" s="82"/>
      <c r="T87" s="175">
        <f>T88+T106</f>
        <v>11.946</v>
      </c>
      <c r="AT87" s="21" t="s">
        <v>69</v>
      </c>
      <c r="AU87" s="21" t="s">
        <v>171</v>
      </c>
      <c r="BK87" s="176">
        <f>BK88+BK106</f>
        <v>0</v>
      </c>
    </row>
    <row r="88" spans="2:65" s="10" customFormat="1" ht="37.35" customHeight="1">
      <c r="B88" s="177"/>
      <c r="C88" s="178"/>
      <c r="D88" s="179" t="s">
        <v>69</v>
      </c>
      <c r="E88" s="180" t="s">
        <v>2010</v>
      </c>
      <c r="F88" s="180" t="s">
        <v>2011</v>
      </c>
      <c r="G88" s="178"/>
      <c r="H88" s="178"/>
      <c r="I88" s="181"/>
      <c r="J88" s="182">
        <f>BK88</f>
        <v>0</v>
      </c>
      <c r="K88" s="178"/>
      <c r="L88" s="183"/>
      <c r="M88" s="184"/>
      <c r="N88" s="185"/>
      <c r="O88" s="185"/>
      <c r="P88" s="186">
        <f>P89+P101</f>
        <v>0</v>
      </c>
      <c r="Q88" s="185"/>
      <c r="R88" s="186">
        <f>R89+R101</f>
        <v>17.476500000000001</v>
      </c>
      <c r="S88" s="185"/>
      <c r="T88" s="187">
        <f>T89+T101</f>
        <v>11.946</v>
      </c>
      <c r="AR88" s="188" t="s">
        <v>77</v>
      </c>
      <c r="AT88" s="189" t="s">
        <v>69</v>
      </c>
      <c r="AU88" s="189" t="s">
        <v>70</v>
      </c>
      <c r="AY88" s="188" t="s">
        <v>190</v>
      </c>
      <c r="BK88" s="190">
        <f>BK89+BK101</f>
        <v>0</v>
      </c>
    </row>
    <row r="89" spans="2:65" s="10" customFormat="1" ht="19.899999999999999" customHeight="1">
      <c r="B89" s="177"/>
      <c r="C89" s="178"/>
      <c r="D89" s="179" t="s">
        <v>69</v>
      </c>
      <c r="E89" s="228" t="s">
        <v>212</v>
      </c>
      <c r="F89" s="228" t="s">
        <v>2012</v>
      </c>
      <c r="G89" s="178"/>
      <c r="H89" s="178"/>
      <c r="I89" s="181"/>
      <c r="J89" s="229">
        <f>BK89</f>
        <v>0</v>
      </c>
      <c r="K89" s="178"/>
      <c r="L89" s="183"/>
      <c r="M89" s="184"/>
      <c r="N89" s="185"/>
      <c r="O89" s="185"/>
      <c r="P89" s="186">
        <f>SUM(P90:P100)</f>
        <v>0</v>
      </c>
      <c r="Q89" s="185"/>
      <c r="R89" s="186">
        <f>SUM(R90:R100)</f>
        <v>17.476500000000001</v>
      </c>
      <c r="S89" s="185"/>
      <c r="T89" s="187">
        <f>SUM(T90:T100)</f>
        <v>0</v>
      </c>
      <c r="AR89" s="188" t="s">
        <v>77</v>
      </c>
      <c r="AT89" s="189" t="s">
        <v>69</v>
      </c>
      <c r="AU89" s="189" t="s">
        <v>77</v>
      </c>
      <c r="AY89" s="188" t="s">
        <v>190</v>
      </c>
      <c r="BK89" s="190">
        <f>SUM(BK90:BK100)</f>
        <v>0</v>
      </c>
    </row>
    <row r="90" spans="2:65" s="1" customFormat="1" ht="16.5" customHeight="1">
      <c r="B90" s="38"/>
      <c r="C90" s="207" t="s">
        <v>77</v>
      </c>
      <c r="D90" s="207" t="s">
        <v>648</v>
      </c>
      <c r="E90" s="208" t="s">
        <v>2013</v>
      </c>
      <c r="F90" s="209" t="s">
        <v>2014</v>
      </c>
      <c r="G90" s="210" t="s">
        <v>2015</v>
      </c>
      <c r="H90" s="211">
        <v>150</v>
      </c>
      <c r="I90" s="212"/>
      <c r="J90" s="213">
        <f>ROUND(I90*H90,2)</f>
        <v>0</v>
      </c>
      <c r="K90" s="209" t="s">
        <v>1984</v>
      </c>
      <c r="L90" s="58"/>
      <c r="M90" s="214" t="s">
        <v>21</v>
      </c>
      <c r="N90" s="215" t="s">
        <v>41</v>
      </c>
      <c r="O90" s="39"/>
      <c r="P90" s="201">
        <f>O90*H90</f>
        <v>0</v>
      </c>
      <c r="Q90" s="201">
        <v>3.0000000000000001E-3</v>
      </c>
      <c r="R90" s="201">
        <f>Q90*H90</f>
        <v>0.45</v>
      </c>
      <c r="S90" s="201">
        <v>0</v>
      </c>
      <c r="T90" s="202">
        <f>S90*H90</f>
        <v>0</v>
      </c>
      <c r="AR90" s="21" t="s">
        <v>197</v>
      </c>
      <c r="AT90" s="21" t="s">
        <v>648</v>
      </c>
      <c r="AU90" s="21" t="s">
        <v>79</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197</v>
      </c>
      <c r="BM90" s="21" t="s">
        <v>2016</v>
      </c>
    </row>
    <row r="91" spans="2:65" s="1" customFormat="1" ht="25.5" customHeight="1">
      <c r="B91" s="38"/>
      <c r="C91" s="207" t="s">
        <v>79</v>
      </c>
      <c r="D91" s="207" t="s">
        <v>648</v>
      </c>
      <c r="E91" s="208" t="s">
        <v>2017</v>
      </c>
      <c r="F91" s="209" t="s">
        <v>2018</v>
      </c>
      <c r="G91" s="210" t="s">
        <v>2015</v>
      </c>
      <c r="H91" s="211">
        <v>35</v>
      </c>
      <c r="I91" s="212"/>
      <c r="J91" s="213">
        <f>ROUND(I91*H91,2)</f>
        <v>0</v>
      </c>
      <c r="K91" s="209" t="s">
        <v>1984</v>
      </c>
      <c r="L91" s="58"/>
      <c r="M91" s="214" t="s">
        <v>21</v>
      </c>
      <c r="N91" s="215" t="s">
        <v>41</v>
      </c>
      <c r="O91" s="39"/>
      <c r="P91" s="201">
        <f>O91*H91</f>
        <v>0</v>
      </c>
      <c r="Q91" s="201">
        <v>3.0000000000000001E-3</v>
      </c>
      <c r="R91" s="201">
        <f>Q91*H91</f>
        <v>0.105</v>
      </c>
      <c r="S91" s="201">
        <v>0</v>
      </c>
      <c r="T91" s="202">
        <f>S91*H91</f>
        <v>0</v>
      </c>
      <c r="AR91" s="21" t="s">
        <v>197</v>
      </c>
      <c r="AT91" s="21" t="s">
        <v>648</v>
      </c>
      <c r="AU91" s="21" t="s">
        <v>79</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2019</v>
      </c>
    </row>
    <row r="92" spans="2:65" s="1" customFormat="1" ht="16.5" customHeight="1">
      <c r="B92" s="38"/>
      <c r="C92" s="191" t="s">
        <v>86</v>
      </c>
      <c r="D92" s="191" t="s">
        <v>191</v>
      </c>
      <c r="E92" s="192" t="s">
        <v>2020</v>
      </c>
      <c r="F92" s="193" t="s">
        <v>2021</v>
      </c>
      <c r="G92" s="194" t="s">
        <v>2022</v>
      </c>
      <c r="H92" s="195">
        <v>0.3</v>
      </c>
      <c r="I92" s="196"/>
      <c r="J92" s="197">
        <f>ROUND(I92*H92,2)</f>
        <v>0</v>
      </c>
      <c r="K92" s="193" t="s">
        <v>21</v>
      </c>
      <c r="L92" s="198"/>
      <c r="M92" s="199" t="s">
        <v>21</v>
      </c>
      <c r="N92" s="200" t="s">
        <v>41</v>
      </c>
      <c r="O92" s="39"/>
      <c r="P92" s="201">
        <f>O92*H92</f>
        <v>0</v>
      </c>
      <c r="Q92" s="201">
        <v>1</v>
      </c>
      <c r="R92" s="201">
        <f>Q92*H92</f>
        <v>0.3</v>
      </c>
      <c r="S92" s="201">
        <v>0</v>
      </c>
      <c r="T92" s="202">
        <f>S92*H92</f>
        <v>0</v>
      </c>
      <c r="AR92" s="21" t="s">
        <v>320</v>
      </c>
      <c r="AT92" s="21" t="s">
        <v>191</v>
      </c>
      <c r="AU92" s="21" t="s">
        <v>79</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253</v>
      </c>
      <c r="BM92" s="21" t="s">
        <v>2023</v>
      </c>
    </row>
    <row r="93" spans="2:65" s="1" customFormat="1" ht="25.5" customHeight="1">
      <c r="B93" s="38"/>
      <c r="C93" s="207" t="s">
        <v>197</v>
      </c>
      <c r="D93" s="207" t="s">
        <v>648</v>
      </c>
      <c r="E93" s="208" t="s">
        <v>2024</v>
      </c>
      <c r="F93" s="209" t="s">
        <v>2025</v>
      </c>
      <c r="G93" s="210" t="s">
        <v>2015</v>
      </c>
      <c r="H93" s="211">
        <v>150</v>
      </c>
      <c r="I93" s="212"/>
      <c r="J93" s="213">
        <f>ROUND(I93*H93,2)</f>
        <v>0</v>
      </c>
      <c r="K93" s="209" t="s">
        <v>1984</v>
      </c>
      <c r="L93" s="58"/>
      <c r="M93" s="214" t="s">
        <v>21</v>
      </c>
      <c r="N93" s="215" t="s">
        <v>41</v>
      </c>
      <c r="O93" s="39"/>
      <c r="P93" s="201">
        <f>O93*H93</f>
        <v>0</v>
      </c>
      <c r="Q93" s="201">
        <v>1.54E-2</v>
      </c>
      <c r="R93" s="201">
        <f>Q93*H93</f>
        <v>2.31</v>
      </c>
      <c r="S93" s="201">
        <v>0</v>
      </c>
      <c r="T93" s="202">
        <f>S93*H93</f>
        <v>0</v>
      </c>
      <c r="AR93" s="21" t="s">
        <v>197</v>
      </c>
      <c r="AT93" s="21" t="s">
        <v>648</v>
      </c>
      <c r="AU93" s="21" t="s">
        <v>79</v>
      </c>
      <c r="AY93" s="21" t="s">
        <v>190</v>
      </c>
      <c r="BE93" s="203">
        <f>IF(N93="základní",J93,0)</f>
        <v>0</v>
      </c>
      <c r="BF93" s="203">
        <f>IF(N93="snížená",J93,0)</f>
        <v>0</v>
      </c>
      <c r="BG93" s="203">
        <f>IF(N93="zákl. přenesená",J93,0)</f>
        <v>0</v>
      </c>
      <c r="BH93" s="203">
        <f>IF(N93="sníž. přenesená",J93,0)</f>
        <v>0</v>
      </c>
      <c r="BI93" s="203">
        <f>IF(N93="nulová",J93,0)</f>
        <v>0</v>
      </c>
      <c r="BJ93" s="21" t="s">
        <v>77</v>
      </c>
      <c r="BK93" s="203">
        <f>ROUND(I93*H93,2)</f>
        <v>0</v>
      </c>
      <c r="BL93" s="21" t="s">
        <v>197</v>
      </c>
      <c r="BM93" s="21" t="s">
        <v>2026</v>
      </c>
    </row>
    <row r="94" spans="2:65" s="1" customFormat="1" ht="67.5">
      <c r="B94" s="38"/>
      <c r="C94" s="60"/>
      <c r="D94" s="204" t="s">
        <v>2027</v>
      </c>
      <c r="E94" s="60"/>
      <c r="F94" s="205" t="s">
        <v>2028</v>
      </c>
      <c r="G94" s="60"/>
      <c r="H94" s="60"/>
      <c r="I94" s="162"/>
      <c r="J94" s="60"/>
      <c r="K94" s="60"/>
      <c r="L94" s="58"/>
      <c r="M94" s="206"/>
      <c r="N94" s="39"/>
      <c r="O94" s="39"/>
      <c r="P94" s="39"/>
      <c r="Q94" s="39"/>
      <c r="R94" s="39"/>
      <c r="S94" s="39"/>
      <c r="T94" s="75"/>
      <c r="AT94" s="21" t="s">
        <v>2027</v>
      </c>
      <c r="AU94" s="21" t="s">
        <v>79</v>
      </c>
    </row>
    <row r="95" spans="2:65" s="1" customFormat="1" ht="38.25" customHeight="1">
      <c r="B95" s="38"/>
      <c r="C95" s="207" t="s">
        <v>208</v>
      </c>
      <c r="D95" s="207" t="s">
        <v>648</v>
      </c>
      <c r="E95" s="208" t="s">
        <v>2029</v>
      </c>
      <c r="F95" s="209" t="s">
        <v>2030</v>
      </c>
      <c r="G95" s="210" t="s">
        <v>2015</v>
      </c>
      <c r="H95" s="211">
        <v>150</v>
      </c>
      <c r="I95" s="212"/>
      <c r="J95" s="213">
        <f>ROUND(I95*H95,2)</f>
        <v>0</v>
      </c>
      <c r="K95" s="209" t="s">
        <v>1984</v>
      </c>
      <c r="L95" s="58"/>
      <c r="M95" s="214" t="s">
        <v>21</v>
      </c>
      <c r="N95" s="215" t="s">
        <v>41</v>
      </c>
      <c r="O95" s="39"/>
      <c r="P95" s="201">
        <f>O95*H95</f>
        <v>0</v>
      </c>
      <c r="Q95" s="201">
        <v>7.3499999999999998E-3</v>
      </c>
      <c r="R95" s="201">
        <f>Q95*H95</f>
        <v>1.1025</v>
      </c>
      <c r="S95" s="201">
        <v>0</v>
      </c>
      <c r="T95" s="202">
        <f>S95*H95</f>
        <v>0</v>
      </c>
      <c r="AR95" s="21" t="s">
        <v>197</v>
      </c>
      <c r="AT95" s="21" t="s">
        <v>648</v>
      </c>
      <c r="AU95" s="21" t="s">
        <v>79</v>
      </c>
      <c r="AY95" s="21" t="s">
        <v>190</v>
      </c>
      <c r="BE95" s="203">
        <f>IF(N95="základní",J95,0)</f>
        <v>0</v>
      </c>
      <c r="BF95" s="203">
        <f>IF(N95="snížená",J95,0)</f>
        <v>0</v>
      </c>
      <c r="BG95" s="203">
        <f>IF(N95="zákl. přenesená",J95,0)</f>
        <v>0</v>
      </c>
      <c r="BH95" s="203">
        <f>IF(N95="sníž. přenesená",J95,0)</f>
        <v>0</v>
      </c>
      <c r="BI95" s="203">
        <f>IF(N95="nulová",J95,0)</f>
        <v>0</v>
      </c>
      <c r="BJ95" s="21" t="s">
        <v>77</v>
      </c>
      <c r="BK95" s="203">
        <f>ROUND(I95*H95,2)</f>
        <v>0</v>
      </c>
      <c r="BL95" s="21" t="s">
        <v>197</v>
      </c>
      <c r="BM95" s="21" t="s">
        <v>2031</v>
      </c>
    </row>
    <row r="96" spans="2:65" s="1" customFormat="1" ht="67.5">
      <c r="B96" s="38"/>
      <c r="C96" s="60"/>
      <c r="D96" s="204" t="s">
        <v>2027</v>
      </c>
      <c r="E96" s="60"/>
      <c r="F96" s="205" t="s">
        <v>2032</v>
      </c>
      <c r="G96" s="60"/>
      <c r="H96" s="60"/>
      <c r="I96" s="162"/>
      <c r="J96" s="60"/>
      <c r="K96" s="60"/>
      <c r="L96" s="58"/>
      <c r="M96" s="206"/>
      <c r="N96" s="39"/>
      <c r="O96" s="39"/>
      <c r="P96" s="39"/>
      <c r="Q96" s="39"/>
      <c r="R96" s="39"/>
      <c r="S96" s="39"/>
      <c r="T96" s="75"/>
      <c r="AT96" s="21" t="s">
        <v>2027</v>
      </c>
      <c r="AU96" s="21" t="s">
        <v>79</v>
      </c>
    </row>
    <row r="97" spans="2:65" s="1" customFormat="1" ht="25.5" customHeight="1">
      <c r="B97" s="38"/>
      <c r="C97" s="207" t="s">
        <v>212</v>
      </c>
      <c r="D97" s="207" t="s">
        <v>648</v>
      </c>
      <c r="E97" s="208" t="s">
        <v>2033</v>
      </c>
      <c r="F97" s="209" t="s">
        <v>2034</v>
      </c>
      <c r="G97" s="210" t="s">
        <v>2015</v>
      </c>
      <c r="H97" s="211">
        <v>35</v>
      </c>
      <c r="I97" s="212"/>
      <c r="J97" s="213">
        <f>ROUND(I97*H97,2)</f>
        <v>0</v>
      </c>
      <c r="K97" s="209" t="s">
        <v>1984</v>
      </c>
      <c r="L97" s="58"/>
      <c r="M97" s="214" t="s">
        <v>21</v>
      </c>
      <c r="N97" s="215" t="s">
        <v>41</v>
      </c>
      <c r="O97" s="39"/>
      <c r="P97" s="201">
        <f>O97*H97</f>
        <v>0</v>
      </c>
      <c r="Q97" s="201">
        <v>1.54E-2</v>
      </c>
      <c r="R97" s="201">
        <f>Q97*H97</f>
        <v>0.53900000000000003</v>
      </c>
      <c r="S97" s="201">
        <v>0</v>
      </c>
      <c r="T97" s="202">
        <f>S97*H97</f>
        <v>0</v>
      </c>
      <c r="AR97" s="21" t="s">
        <v>197</v>
      </c>
      <c r="AT97" s="21" t="s">
        <v>648</v>
      </c>
      <c r="AU97" s="21" t="s">
        <v>79</v>
      </c>
      <c r="AY97" s="21" t="s">
        <v>190</v>
      </c>
      <c r="BE97" s="203">
        <f>IF(N97="základní",J97,0)</f>
        <v>0</v>
      </c>
      <c r="BF97" s="203">
        <f>IF(N97="snížená",J97,0)</f>
        <v>0</v>
      </c>
      <c r="BG97" s="203">
        <f>IF(N97="zákl. přenesená",J97,0)</f>
        <v>0</v>
      </c>
      <c r="BH97" s="203">
        <f>IF(N97="sníž. přenesená",J97,0)</f>
        <v>0</v>
      </c>
      <c r="BI97" s="203">
        <f>IF(N97="nulová",J97,0)</f>
        <v>0</v>
      </c>
      <c r="BJ97" s="21" t="s">
        <v>77</v>
      </c>
      <c r="BK97" s="203">
        <f>ROUND(I97*H97,2)</f>
        <v>0</v>
      </c>
      <c r="BL97" s="21" t="s">
        <v>197</v>
      </c>
      <c r="BM97" s="21" t="s">
        <v>2035</v>
      </c>
    </row>
    <row r="98" spans="2:65" s="1" customFormat="1" ht="67.5">
      <c r="B98" s="38"/>
      <c r="C98" s="60"/>
      <c r="D98" s="204" t="s">
        <v>2027</v>
      </c>
      <c r="E98" s="60"/>
      <c r="F98" s="205" t="s">
        <v>2028</v>
      </c>
      <c r="G98" s="60"/>
      <c r="H98" s="60"/>
      <c r="I98" s="162"/>
      <c r="J98" s="60"/>
      <c r="K98" s="60"/>
      <c r="L98" s="58"/>
      <c r="M98" s="206"/>
      <c r="N98" s="39"/>
      <c r="O98" s="39"/>
      <c r="P98" s="39"/>
      <c r="Q98" s="39"/>
      <c r="R98" s="39"/>
      <c r="S98" s="39"/>
      <c r="T98" s="75"/>
      <c r="AT98" s="21" t="s">
        <v>2027</v>
      </c>
      <c r="AU98" s="21" t="s">
        <v>79</v>
      </c>
    </row>
    <row r="99" spans="2:65" s="1" customFormat="1" ht="16.5" customHeight="1">
      <c r="B99" s="38"/>
      <c r="C99" s="191" t="s">
        <v>216</v>
      </c>
      <c r="D99" s="191" t="s">
        <v>191</v>
      </c>
      <c r="E99" s="192" t="s">
        <v>2036</v>
      </c>
      <c r="F99" s="193" t="s">
        <v>2037</v>
      </c>
      <c r="G99" s="194" t="s">
        <v>2022</v>
      </c>
      <c r="H99" s="195">
        <v>1.5</v>
      </c>
      <c r="I99" s="196"/>
      <c r="J99" s="197">
        <f>ROUND(I99*H99,2)</f>
        <v>0</v>
      </c>
      <c r="K99" s="193" t="s">
        <v>1984</v>
      </c>
      <c r="L99" s="198"/>
      <c r="M99" s="199" t="s">
        <v>21</v>
      </c>
      <c r="N99" s="200" t="s">
        <v>41</v>
      </c>
      <c r="O99" s="39"/>
      <c r="P99" s="201">
        <f>O99*H99</f>
        <v>0</v>
      </c>
      <c r="Q99" s="201">
        <v>1</v>
      </c>
      <c r="R99" s="201">
        <f>Q99*H99</f>
        <v>1.5</v>
      </c>
      <c r="S99" s="201">
        <v>0</v>
      </c>
      <c r="T99" s="202">
        <f>S99*H99</f>
        <v>0</v>
      </c>
      <c r="AR99" s="21" t="s">
        <v>320</v>
      </c>
      <c r="AT99" s="21" t="s">
        <v>191</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253</v>
      </c>
      <c r="BM99" s="21" t="s">
        <v>2038</v>
      </c>
    </row>
    <row r="100" spans="2:65" s="1" customFormat="1" ht="16.5" customHeight="1">
      <c r="B100" s="38"/>
      <c r="C100" s="191" t="s">
        <v>196</v>
      </c>
      <c r="D100" s="191" t="s">
        <v>191</v>
      </c>
      <c r="E100" s="192" t="s">
        <v>2039</v>
      </c>
      <c r="F100" s="193" t="s">
        <v>2040</v>
      </c>
      <c r="G100" s="194" t="s">
        <v>2041</v>
      </c>
      <c r="H100" s="195">
        <v>5</v>
      </c>
      <c r="I100" s="196"/>
      <c r="J100" s="197">
        <f>ROUND(I100*H100,2)</f>
        <v>0</v>
      </c>
      <c r="K100" s="193" t="s">
        <v>1984</v>
      </c>
      <c r="L100" s="198"/>
      <c r="M100" s="199" t="s">
        <v>21</v>
      </c>
      <c r="N100" s="200" t="s">
        <v>41</v>
      </c>
      <c r="O100" s="39"/>
      <c r="P100" s="201">
        <f>O100*H100</f>
        <v>0</v>
      </c>
      <c r="Q100" s="201">
        <v>2.234</v>
      </c>
      <c r="R100" s="201">
        <f>Q100*H100</f>
        <v>11.17</v>
      </c>
      <c r="S100" s="201">
        <v>0</v>
      </c>
      <c r="T100" s="202">
        <f>S100*H100</f>
        <v>0</v>
      </c>
      <c r="AR100" s="21" t="s">
        <v>196</v>
      </c>
      <c r="AT100" s="21" t="s">
        <v>191</v>
      </c>
      <c r="AU100" s="21" t="s">
        <v>79</v>
      </c>
      <c r="AY100" s="21" t="s">
        <v>190</v>
      </c>
      <c r="BE100" s="203">
        <f>IF(N100="základní",J100,0)</f>
        <v>0</v>
      </c>
      <c r="BF100" s="203">
        <f>IF(N100="snížená",J100,0)</f>
        <v>0</v>
      </c>
      <c r="BG100" s="203">
        <f>IF(N100="zákl. přenesená",J100,0)</f>
        <v>0</v>
      </c>
      <c r="BH100" s="203">
        <f>IF(N100="sníž. přenesená",J100,0)</f>
        <v>0</v>
      </c>
      <c r="BI100" s="203">
        <f>IF(N100="nulová",J100,0)</f>
        <v>0</v>
      </c>
      <c r="BJ100" s="21" t="s">
        <v>77</v>
      </c>
      <c r="BK100" s="203">
        <f>ROUND(I100*H100,2)</f>
        <v>0</v>
      </c>
      <c r="BL100" s="21" t="s">
        <v>197</v>
      </c>
      <c r="BM100" s="21" t="s">
        <v>2042</v>
      </c>
    </row>
    <row r="101" spans="2:65" s="10" customFormat="1" ht="29.85" customHeight="1">
      <c r="B101" s="177"/>
      <c r="C101" s="178"/>
      <c r="D101" s="179" t="s">
        <v>69</v>
      </c>
      <c r="E101" s="228" t="s">
        <v>224</v>
      </c>
      <c r="F101" s="228" t="s">
        <v>2043</v>
      </c>
      <c r="G101" s="178"/>
      <c r="H101" s="178"/>
      <c r="I101" s="181"/>
      <c r="J101" s="229">
        <f>BK101</f>
        <v>0</v>
      </c>
      <c r="K101" s="178"/>
      <c r="L101" s="183"/>
      <c r="M101" s="184"/>
      <c r="N101" s="185"/>
      <c r="O101" s="185"/>
      <c r="P101" s="186">
        <f>SUM(P102:P105)</f>
        <v>0</v>
      </c>
      <c r="Q101" s="185"/>
      <c r="R101" s="186">
        <f>SUM(R102:R105)</f>
        <v>0</v>
      </c>
      <c r="S101" s="185"/>
      <c r="T101" s="187">
        <f>SUM(T102:T105)</f>
        <v>11.946</v>
      </c>
      <c r="AR101" s="188" t="s">
        <v>77</v>
      </c>
      <c r="AT101" s="189" t="s">
        <v>69</v>
      </c>
      <c r="AU101" s="189" t="s">
        <v>77</v>
      </c>
      <c r="AY101" s="188" t="s">
        <v>190</v>
      </c>
      <c r="BK101" s="190">
        <f>SUM(BK102:BK105)</f>
        <v>0</v>
      </c>
    </row>
    <row r="102" spans="2:65" s="1" customFormat="1" ht="16.5" customHeight="1">
      <c r="B102" s="38"/>
      <c r="C102" s="207" t="s">
        <v>224</v>
      </c>
      <c r="D102" s="207" t="s">
        <v>648</v>
      </c>
      <c r="E102" s="208" t="s">
        <v>2044</v>
      </c>
      <c r="F102" s="209" t="s">
        <v>2045</v>
      </c>
      <c r="G102" s="210" t="s">
        <v>2015</v>
      </c>
      <c r="H102" s="211">
        <v>150</v>
      </c>
      <c r="I102" s="212"/>
      <c r="J102" s="213">
        <f>ROUND(I102*H102,2)</f>
        <v>0</v>
      </c>
      <c r="K102" s="209" t="s">
        <v>1984</v>
      </c>
      <c r="L102" s="58"/>
      <c r="M102" s="214" t="s">
        <v>21</v>
      </c>
      <c r="N102" s="215" t="s">
        <v>41</v>
      </c>
      <c r="O102" s="39"/>
      <c r="P102" s="201">
        <f>O102*H102</f>
        <v>0</v>
      </c>
      <c r="Q102" s="201">
        <v>0</v>
      </c>
      <c r="R102" s="201">
        <f>Q102*H102</f>
        <v>0</v>
      </c>
      <c r="S102" s="201">
        <v>6.3E-2</v>
      </c>
      <c r="T102" s="202">
        <f>S102*H102</f>
        <v>9.4499999999999993</v>
      </c>
      <c r="AR102" s="21" t="s">
        <v>197</v>
      </c>
      <c r="AT102" s="21" t="s">
        <v>648</v>
      </c>
      <c r="AU102" s="21" t="s">
        <v>79</v>
      </c>
      <c r="AY102" s="21" t="s">
        <v>190</v>
      </c>
      <c r="BE102" s="203">
        <f>IF(N102="základní",J102,0)</f>
        <v>0</v>
      </c>
      <c r="BF102" s="203">
        <f>IF(N102="snížená",J102,0)</f>
        <v>0</v>
      </c>
      <c r="BG102" s="203">
        <f>IF(N102="zákl. přenesená",J102,0)</f>
        <v>0</v>
      </c>
      <c r="BH102" s="203">
        <f>IF(N102="sníž. přenesená",J102,0)</f>
        <v>0</v>
      </c>
      <c r="BI102" s="203">
        <f>IF(N102="nulová",J102,0)</f>
        <v>0</v>
      </c>
      <c r="BJ102" s="21" t="s">
        <v>77</v>
      </c>
      <c r="BK102" s="203">
        <f>ROUND(I102*H102,2)</f>
        <v>0</v>
      </c>
      <c r="BL102" s="21" t="s">
        <v>197</v>
      </c>
      <c r="BM102" s="21" t="s">
        <v>2046</v>
      </c>
    </row>
    <row r="103" spans="2:65" s="1" customFormat="1" ht="94.5">
      <c r="B103" s="38"/>
      <c r="C103" s="60"/>
      <c r="D103" s="204" t="s">
        <v>2027</v>
      </c>
      <c r="E103" s="60"/>
      <c r="F103" s="205" t="s">
        <v>2047</v>
      </c>
      <c r="G103" s="60"/>
      <c r="H103" s="60"/>
      <c r="I103" s="162"/>
      <c r="J103" s="60"/>
      <c r="K103" s="60"/>
      <c r="L103" s="58"/>
      <c r="M103" s="206"/>
      <c r="N103" s="39"/>
      <c r="O103" s="39"/>
      <c r="P103" s="39"/>
      <c r="Q103" s="39"/>
      <c r="R103" s="39"/>
      <c r="S103" s="39"/>
      <c r="T103" s="75"/>
      <c r="AT103" s="21" t="s">
        <v>2027</v>
      </c>
      <c r="AU103" s="21" t="s">
        <v>79</v>
      </c>
    </row>
    <row r="104" spans="2:65" s="1" customFormat="1" ht="25.5" customHeight="1">
      <c r="B104" s="38"/>
      <c r="C104" s="207" t="s">
        <v>228</v>
      </c>
      <c r="D104" s="207" t="s">
        <v>648</v>
      </c>
      <c r="E104" s="208" t="s">
        <v>2048</v>
      </c>
      <c r="F104" s="209" t="s">
        <v>2049</v>
      </c>
      <c r="G104" s="210" t="s">
        <v>2041</v>
      </c>
      <c r="H104" s="211">
        <v>3.2</v>
      </c>
      <c r="I104" s="212"/>
      <c r="J104" s="213">
        <f>ROUND(I104*H104,2)</f>
        <v>0</v>
      </c>
      <c r="K104" s="209" t="s">
        <v>1984</v>
      </c>
      <c r="L104" s="58"/>
      <c r="M104" s="214" t="s">
        <v>21</v>
      </c>
      <c r="N104" s="215" t="s">
        <v>41</v>
      </c>
      <c r="O104" s="39"/>
      <c r="P104" s="201">
        <f>O104*H104</f>
        <v>0</v>
      </c>
      <c r="Q104" s="201">
        <v>0</v>
      </c>
      <c r="R104" s="201">
        <f>Q104*H104</f>
        <v>0</v>
      </c>
      <c r="S104" s="201">
        <v>0.78</v>
      </c>
      <c r="T104" s="202">
        <f>S104*H104</f>
        <v>2.4960000000000004</v>
      </c>
      <c r="AR104" s="21" t="s">
        <v>197</v>
      </c>
      <c r="AT104" s="21" t="s">
        <v>648</v>
      </c>
      <c r="AU104" s="21" t="s">
        <v>79</v>
      </c>
      <c r="AY104" s="21" t="s">
        <v>190</v>
      </c>
      <c r="BE104" s="203">
        <f>IF(N104="základní",J104,0)</f>
        <v>0</v>
      </c>
      <c r="BF104" s="203">
        <f>IF(N104="snížená",J104,0)</f>
        <v>0</v>
      </c>
      <c r="BG104" s="203">
        <f>IF(N104="zákl. přenesená",J104,0)</f>
        <v>0</v>
      </c>
      <c r="BH104" s="203">
        <f>IF(N104="sníž. přenesená",J104,0)</f>
        <v>0</v>
      </c>
      <c r="BI104" s="203">
        <f>IF(N104="nulová",J104,0)</f>
        <v>0</v>
      </c>
      <c r="BJ104" s="21" t="s">
        <v>77</v>
      </c>
      <c r="BK104" s="203">
        <f>ROUND(I104*H104,2)</f>
        <v>0</v>
      </c>
      <c r="BL104" s="21" t="s">
        <v>197</v>
      </c>
      <c r="BM104" s="21" t="s">
        <v>2050</v>
      </c>
    </row>
    <row r="105" spans="2:65" s="1" customFormat="1" ht="175.5">
      <c r="B105" s="38"/>
      <c r="C105" s="60"/>
      <c r="D105" s="204" t="s">
        <v>2027</v>
      </c>
      <c r="E105" s="60"/>
      <c r="F105" s="205" t="s">
        <v>2051</v>
      </c>
      <c r="G105" s="60"/>
      <c r="H105" s="60"/>
      <c r="I105" s="162"/>
      <c r="J105" s="60"/>
      <c r="K105" s="60"/>
      <c r="L105" s="58"/>
      <c r="M105" s="206"/>
      <c r="N105" s="39"/>
      <c r="O105" s="39"/>
      <c r="P105" s="39"/>
      <c r="Q105" s="39"/>
      <c r="R105" s="39"/>
      <c r="S105" s="39"/>
      <c r="T105" s="75"/>
      <c r="AT105" s="21" t="s">
        <v>2027</v>
      </c>
      <c r="AU105" s="21" t="s">
        <v>79</v>
      </c>
    </row>
    <row r="106" spans="2:65" s="10" customFormat="1" ht="37.35" customHeight="1">
      <c r="B106" s="177"/>
      <c r="C106" s="178"/>
      <c r="D106" s="179" t="s">
        <v>69</v>
      </c>
      <c r="E106" s="180" t="s">
        <v>2052</v>
      </c>
      <c r="F106" s="180" t="s">
        <v>2053</v>
      </c>
      <c r="G106" s="178"/>
      <c r="H106" s="178"/>
      <c r="I106" s="181"/>
      <c r="J106" s="182">
        <f>BK106</f>
        <v>0</v>
      </c>
      <c r="K106" s="178"/>
      <c r="L106" s="183"/>
      <c r="M106" s="184"/>
      <c r="N106" s="185"/>
      <c r="O106" s="185"/>
      <c r="P106" s="186">
        <f>P107</f>
        <v>0</v>
      </c>
      <c r="Q106" s="185"/>
      <c r="R106" s="186">
        <f>R107</f>
        <v>0.1192</v>
      </c>
      <c r="S106" s="185"/>
      <c r="T106" s="187">
        <f>T107</f>
        <v>0</v>
      </c>
      <c r="AR106" s="188" t="s">
        <v>79</v>
      </c>
      <c r="AT106" s="189" t="s">
        <v>69</v>
      </c>
      <c r="AU106" s="189" t="s">
        <v>70</v>
      </c>
      <c r="AY106" s="188" t="s">
        <v>190</v>
      </c>
      <c r="BK106" s="190">
        <f>BK107</f>
        <v>0</v>
      </c>
    </row>
    <row r="107" spans="2:65" s="10" customFormat="1" ht="19.899999999999999" customHeight="1">
      <c r="B107" s="177"/>
      <c r="C107" s="178"/>
      <c r="D107" s="179" t="s">
        <v>69</v>
      </c>
      <c r="E107" s="228" t="s">
        <v>2054</v>
      </c>
      <c r="F107" s="228" t="s">
        <v>2055</v>
      </c>
      <c r="G107" s="178"/>
      <c r="H107" s="178"/>
      <c r="I107" s="181"/>
      <c r="J107" s="229">
        <f>BK107</f>
        <v>0</v>
      </c>
      <c r="K107" s="178"/>
      <c r="L107" s="183"/>
      <c r="M107" s="184"/>
      <c r="N107" s="185"/>
      <c r="O107" s="185"/>
      <c r="P107" s="186">
        <f>SUM(P108:P109)</f>
        <v>0</v>
      </c>
      <c r="Q107" s="185"/>
      <c r="R107" s="186">
        <f>SUM(R108:R109)</f>
        <v>0.1192</v>
      </c>
      <c r="S107" s="185"/>
      <c r="T107" s="187">
        <f>SUM(T108:T109)</f>
        <v>0</v>
      </c>
      <c r="AR107" s="188" t="s">
        <v>79</v>
      </c>
      <c r="AT107" s="189" t="s">
        <v>69</v>
      </c>
      <c r="AU107" s="189" t="s">
        <v>77</v>
      </c>
      <c r="AY107" s="188" t="s">
        <v>190</v>
      </c>
      <c r="BK107" s="190">
        <f>SUM(BK108:BK109)</f>
        <v>0</v>
      </c>
    </row>
    <row r="108" spans="2:65" s="1" customFormat="1" ht="25.5" customHeight="1">
      <c r="B108" s="38"/>
      <c r="C108" s="207" t="s">
        <v>232</v>
      </c>
      <c r="D108" s="207" t="s">
        <v>648</v>
      </c>
      <c r="E108" s="208" t="s">
        <v>2056</v>
      </c>
      <c r="F108" s="209" t="s">
        <v>2057</v>
      </c>
      <c r="G108" s="210" t="s">
        <v>2015</v>
      </c>
      <c r="H108" s="211">
        <v>185</v>
      </c>
      <c r="I108" s="212"/>
      <c r="J108" s="213">
        <f>ROUND(I108*H108,2)</f>
        <v>0</v>
      </c>
      <c r="K108" s="209" t="s">
        <v>1984</v>
      </c>
      <c r="L108" s="58"/>
      <c r="M108" s="214" t="s">
        <v>21</v>
      </c>
      <c r="N108" s="215" t="s">
        <v>41</v>
      </c>
      <c r="O108" s="39"/>
      <c r="P108" s="201">
        <f>O108*H108</f>
        <v>0</v>
      </c>
      <c r="Q108" s="201">
        <v>3.2000000000000003E-4</v>
      </c>
      <c r="R108" s="201">
        <f>Q108*H108</f>
        <v>5.9200000000000003E-2</v>
      </c>
      <c r="S108" s="201">
        <v>0</v>
      </c>
      <c r="T108" s="202">
        <f>S108*H108</f>
        <v>0</v>
      </c>
      <c r="AR108" s="21" t="s">
        <v>253</v>
      </c>
      <c r="AT108" s="21" t="s">
        <v>648</v>
      </c>
      <c r="AU108" s="21" t="s">
        <v>79</v>
      </c>
      <c r="AY108" s="21" t="s">
        <v>190</v>
      </c>
      <c r="BE108" s="203">
        <f>IF(N108="základní",J108,0)</f>
        <v>0</v>
      </c>
      <c r="BF108" s="203">
        <f>IF(N108="snížená",J108,0)</f>
        <v>0</v>
      </c>
      <c r="BG108" s="203">
        <f>IF(N108="zákl. přenesená",J108,0)</f>
        <v>0</v>
      </c>
      <c r="BH108" s="203">
        <f>IF(N108="sníž. přenesená",J108,0)</f>
        <v>0</v>
      </c>
      <c r="BI108" s="203">
        <f>IF(N108="nulová",J108,0)</f>
        <v>0</v>
      </c>
      <c r="BJ108" s="21" t="s">
        <v>77</v>
      </c>
      <c r="BK108" s="203">
        <f>ROUND(I108*H108,2)</f>
        <v>0</v>
      </c>
      <c r="BL108" s="21" t="s">
        <v>253</v>
      </c>
      <c r="BM108" s="21" t="s">
        <v>2058</v>
      </c>
    </row>
    <row r="109" spans="2:65" s="1" customFormat="1" ht="16.5" customHeight="1">
      <c r="B109" s="38"/>
      <c r="C109" s="191" t="s">
        <v>236</v>
      </c>
      <c r="D109" s="191" t="s">
        <v>191</v>
      </c>
      <c r="E109" s="192" t="s">
        <v>2059</v>
      </c>
      <c r="F109" s="193" t="s">
        <v>2060</v>
      </c>
      <c r="G109" s="194" t="s">
        <v>1035</v>
      </c>
      <c r="H109" s="195">
        <v>60</v>
      </c>
      <c r="I109" s="196"/>
      <c r="J109" s="197">
        <f>ROUND(I109*H109,2)</f>
        <v>0</v>
      </c>
      <c r="K109" s="193" t="s">
        <v>1984</v>
      </c>
      <c r="L109" s="198"/>
      <c r="M109" s="199" t="s">
        <v>21</v>
      </c>
      <c r="N109" s="220" t="s">
        <v>41</v>
      </c>
      <c r="O109" s="217"/>
      <c r="P109" s="218">
        <f>O109*H109</f>
        <v>0</v>
      </c>
      <c r="Q109" s="218">
        <v>1E-3</v>
      </c>
      <c r="R109" s="218">
        <f>Q109*H109</f>
        <v>0.06</v>
      </c>
      <c r="S109" s="218">
        <v>0</v>
      </c>
      <c r="T109" s="219">
        <f>S109*H109</f>
        <v>0</v>
      </c>
      <c r="AR109" s="21" t="s">
        <v>320</v>
      </c>
      <c r="AT109" s="21" t="s">
        <v>191</v>
      </c>
      <c r="AU109" s="21" t="s">
        <v>79</v>
      </c>
      <c r="AY109" s="21" t="s">
        <v>190</v>
      </c>
      <c r="BE109" s="203">
        <f>IF(N109="základní",J109,0)</f>
        <v>0</v>
      </c>
      <c r="BF109" s="203">
        <f>IF(N109="snížená",J109,0)</f>
        <v>0</v>
      </c>
      <c r="BG109" s="203">
        <f>IF(N109="zákl. přenesená",J109,0)</f>
        <v>0</v>
      </c>
      <c r="BH109" s="203">
        <f>IF(N109="sníž. přenesená",J109,0)</f>
        <v>0</v>
      </c>
      <c r="BI109" s="203">
        <f>IF(N109="nulová",J109,0)</f>
        <v>0</v>
      </c>
      <c r="BJ109" s="21" t="s">
        <v>77</v>
      </c>
      <c r="BK109" s="203">
        <f>ROUND(I109*H109,2)</f>
        <v>0</v>
      </c>
      <c r="BL109" s="21" t="s">
        <v>253</v>
      </c>
      <c r="BM109" s="21" t="s">
        <v>2061</v>
      </c>
    </row>
    <row r="110" spans="2:65" s="1" customFormat="1" ht="6.95" customHeight="1">
      <c r="B110" s="53"/>
      <c r="C110" s="54"/>
      <c r="D110" s="54"/>
      <c r="E110" s="54"/>
      <c r="F110" s="54"/>
      <c r="G110" s="54"/>
      <c r="H110" s="54"/>
      <c r="I110" s="145"/>
      <c r="J110" s="54"/>
      <c r="K110" s="54"/>
      <c r="L110" s="58"/>
    </row>
  </sheetData>
  <sheetProtection algorithmName="SHA-512" hashValue="mBKk12Icbn6r8SFxH6xAtvWzQD9iNqNSLnjRtBoN5BkkZWIcbWI2fPQkRj0vYRYpZO6v2zgWIWdLYmw/cuFjRA==" saltValue="d3iK7bSEfG/QKqLIFtvszLWaXwPQeESz/hWJKXrTxWep1rrM1wzy7QbsATtpOjoahrDc6jczkx6gwDpHb3yZjA==" spinCount="100000" sheet="1" objects="1" scenarios="1" formatColumns="0" formatRows="0" autoFilter="0"/>
  <autoFilter ref="C86:K109"/>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29"/>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122</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162</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2062</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ROUND(J86,2)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ROUND(SUM(BE86:BE128), 2)</f>
        <v>0</v>
      </c>
      <c r="G32" s="39"/>
      <c r="H32" s="39"/>
      <c r="I32" s="137">
        <v>0.21</v>
      </c>
      <c r="J32" s="136">
        <f>ROUND(ROUND((SUM(BE86:BE128)), 2)*I32, 2)</f>
        <v>0</v>
      </c>
      <c r="K32" s="42"/>
    </row>
    <row r="33" spans="2:11" s="1" customFormat="1" ht="14.45" customHeight="1">
      <c r="B33" s="38"/>
      <c r="C33" s="39"/>
      <c r="D33" s="39"/>
      <c r="E33" s="46" t="s">
        <v>42</v>
      </c>
      <c r="F33" s="136">
        <f>ROUND(SUM(BF86:BF128), 2)</f>
        <v>0</v>
      </c>
      <c r="G33" s="39"/>
      <c r="H33" s="39"/>
      <c r="I33" s="137">
        <v>0.15</v>
      </c>
      <c r="J33" s="136">
        <f>ROUND(ROUND((SUM(BF86:BF128)), 2)*I33, 2)</f>
        <v>0</v>
      </c>
      <c r="K33" s="42"/>
    </row>
    <row r="34" spans="2:11" s="1" customFormat="1" ht="14.45" hidden="1" customHeight="1">
      <c r="B34" s="38"/>
      <c r="C34" s="39"/>
      <c r="D34" s="39"/>
      <c r="E34" s="46" t="s">
        <v>43</v>
      </c>
      <c r="F34" s="136">
        <f>ROUND(SUM(BG86:BG128), 2)</f>
        <v>0</v>
      </c>
      <c r="G34" s="39"/>
      <c r="H34" s="39"/>
      <c r="I34" s="137">
        <v>0.21</v>
      </c>
      <c r="J34" s="136">
        <v>0</v>
      </c>
      <c r="K34" s="42"/>
    </row>
    <row r="35" spans="2:11" s="1" customFormat="1" ht="14.45" hidden="1" customHeight="1">
      <c r="B35" s="38"/>
      <c r="C35" s="39"/>
      <c r="D35" s="39"/>
      <c r="E35" s="46" t="s">
        <v>44</v>
      </c>
      <c r="F35" s="136">
        <f>ROUND(SUM(BH86:BH128), 2)</f>
        <v>0</v>
      </c>
      <c r="G35" s="39"/>
      <c r="H35" s="39"/>
      <c r="I35" s="137">
        <v>0.15</v>
      </c>
      <c r="J35" s="136">
        <v>0</v>
      </c>
      <c r="K35" s="42"/>
    </row>
    <row r="36" spans="2:11" s="1" customFormat="1" ht="14.45" hidden="1" customHeight="1">
      <c r="B36" s="38"/>
      <c r="C36" s="39"/>
      <c r="D36" s="39"/>
      <c r="E36" s="46" t="s">
        <v>45</v>
      </c>
      <c r="F36" s="136">
        <f>ROUND(SUM(BI86:BI128),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162</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SO02 - Zemní práce</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J86</f>
        <v>0</v>
      </c>
      <c r="K60" s="42"/>
      <c r="AU60" s="21" t="s">
        <v>171</v>
      </c>
    </row>
    <row r="61" spans="2:47" s="8" customFormat="1" ht="24.95" customHeight="1">
      <c r="B61" s="155"/>
      <c r="C61" s="156"/>
      <c r="D61" s="157" t="s">
        <v>2005</v>
      </c>
      <c r="E61" s="158"/>
      <c r="F61" s="158"/>
      <c r="G61" s="158"/>
      <c r="H61" s="158"/>
      <c r="I61" s="159"/>
      <c r="J61" s="160">
        <f>J87</f>
        <v>0</v>
      </c>
      <c r="K61" s="161"/>
    </row>
    <row r="62" spans="2:47" s="11" customFormat="1" ht="19.899999999999999" customHeight="1">
      <c r="B62" s="221"/>
      <c r="C62" s="222"/>
      <c r="D62" s="223" t="s">
        <v>2063</v>
      </c>
      <c r="E62" s="224"/>
      <c r="F62" s="224"/>
      <c r="G62" s="224"/>
      <c r="H62" s="224"/>
      <c r="I62" s="225"/>
      <c r="J62" s="226">
        <f>J88</f>
        <v>0</v>
      </c>
      <c r="K62" s="227"/>
    </row>
    <row r="63" spans="2:47" s="8" customFormat="1" ht="24.95" customHeight="1">
      <c r="B63" s="155"/>
      <c r="C63" s="156"/>
      <c r="D63" s="157" t="s">
        <v>2064</v>
      </c>
      <c r="E63" s="158"/>
      <c r="F63" s="158"/>
      <c r="G63" s="158"/>
      <c r="H63" s="158"/>
      <c r="I63" s="159"/>
      <c r="J63" s="160">
        <f>J103</f>
        <v>0</v>
      </c>
      <c r="K63" s="161"/>
    </row>
    <row r="64" spans="2:47" s="11" customFormat="1" ht="19.899999999999999" customHeight="1">
      <c r="B64" s="221"/>
      <c r="C64" s="222"/>
      <c r="D64" s="223" t="s">
        <v>2065</v>
      </c>
      <c r="E64" s="224"/>
      <c r="F64" s="224"/>
      <c r="G64" s="224"/>
      <c r="H64" s="224"/>
      <c r="I64" s="225"/>
      <c r="J64" s="226">
        <f>J104</f>
        <v>0</v>
      </c>
      <c r="K64" s="227"/>
    </row>
    <row r="65" spans="2:12" s="1" customFormat="1" ht="21.75" customHeight="1">
      <c r="B65" s="38"/>
      <c r="C65" s="39"/>
      <c r="D65" s="39"/>
      <c r="E65" s="39"/>
      <c r="F65" s="39"/>
      <c r="G65" s="39"/>
      <c r="H65" s="39"/>
      <c r="I65" s="124"/>
      <c r="J65" s="39"/>
      <c r="K65" s="42"/>
    </row>
    <row r="66" spans="2:12" s="1" customFormat="1" ht="6.95" customHeight="1">
      <c r="B66" s="53"/>
      <c r="C66" s="54"/>
      <c r="D66" s="54"/>
      <c r="E66" s="54"/>
      <c r="F66" s="54"/>
      <c r="G66" s="54"/>
      <c r="H66" s="54"/>
      <c r="I66" s="145"/>
      <c r="J66" s="54"/>
      <c r="K66" s="55"/>
    </row>
    <row r="70" spans="2:12" s="1" customFormat="1" ht="6.95" customHeight="1">
      <c r="B70" s="56"/>
      <c r="C70" s="57"/>
      <c r="D70" s="57"/>
      <c r="E70" s="57"/>
      <c r="F70" s="57"/>
      <c r="G70" s="57"/>
      <c r="H70" s="57"/>
      <c r="I70" s="148"/>
      <c r="J70" s="57"/>
      <c r="K70" s="57"/>
      <c r="L70" s="58"/>
    </row>
    <row r="71" spans="2:12" s="1" customFormat="1" ht="36.950000000000003" customHeight="1">
      <c r="B71" s="38"/>
      <c r="C71" s="59" t="s">
        <v>174</v>
      </c>
      <c r="D71" s="60"/>
      <c r="E71" s="60"/>
      <c r="F71" s="60"/>
      <c r="G71" s="60"/>
      <c r="H71" s="60"/>
      <c r="I71" s="162"/>
      <c r="J71" s="60"/>
      <c r="K71" s="60"/>
      <c r="L71" s="58"/>
    </row>
    <row r="72" spans="2:12" s="1" customFormat="1" ht="6.95" customHeight="1">
      <c r="B72" s="38"/>
      <c r="C72" s="60"/>
      <c r="D72" s="60"/>
      <c r="E72" s="60"/>
      <c r="F72" s="60"/>
      <c r="G72" s="60"/>
      <c r="H72" s="60"/>
      <c r="I72" s="162"/>
      <c r="J72" s="60"/>
      <c r="K72" s="60"/>
      <c r="L72" s="58"/>
    </row>
    <row r="73" spans="2:12" s="1" customFormat="1" ht="14.45" customHeight="1">
      <c r="B73" s="38"/>
      <c r="C73" s="62" t="s">
        <v>18</v>
      </c>
      <c r="D73" s="60"/>
      <c r="E73" s="60"/>
      <c r="F73" s="60"/>
      <c r="G73" s="60"/>
      <c r="H73" s="60"/>
      <c r="I73" s="162"/>
      <c r="J73" s="60"/>
      <c r="K73" s="60"/>
      <c r="L73" s="58"/>
    </row>
    <row r="74" spans="2:12" s="1" customFormat="1" ht="16.5" customHeight="1">
      <c r="B74" s="38"/>
      <c r="C74" s="60"/>
      <c r="D74" s="60"/>
      <c r="E74" s="359" t="str">
        <f>E7</f>
        <v>Žst. Vlastec, oprava SZZ a osvětlení včetně zrušení postradatelného zařízení infrastruktury</v>
      </c>
      <c r="F74" s="360"/>
      <c r="G74" s="360"/>
      <c r="H74" s="360"/>
      <c r="I74" s="162"/>
      <c r="J74" s="60"/>
      <c r="K74" s="60"/>
      <c r="L74" s="58"/>
    </row>
    <row r="75" spans="2:12">
      <c r="B75" s="25"/>
      <c r="C75" s="62" t="s">
        <v>161</v>
      </c>
      <c r="D75" s="163"/>
      <c r="E75" s="163"/>
      <c r="F75" s="163"/>
      <c r="G75" s="163"/>
      <c r="H75" s="163"/>
      <c r="J75" s="163"/>
      <c r="K75" s="163"/>
      <c r="L75" s="164"/>
    </row>
    <row r="76" spans="2:12" s="1" customFormat="1" ht="16.5" customHeight="1">
      <c r="B76" s="38"/>
      <c r="C76" s="60"/>
      <c r="D76" s="60"/>
      <c r="E76" s="359" t="s">
        <v>162</v>
      </c>
      <c r="F76" s="362"/>
      <c r="G76" s="362"/>
      <c r="H76" s="362"/>
      <c r="I76" s="162"/>
      <c r="J76" s="60"/>
      <c r="K76" s="60"/>
      <c r="L76" s="58"/>
    </row>
    <row r="77" spans="2:12" s="1" customFormat="1" ht="14.45" customHeight="1">
      <c r="B77" s="38"/>
      <c r="C77" s="62" t="s">
        <v>163</v>
      </c>
      <c r="D77" s="60"/>
      <c r="E77" s="60"/>
      <c r="F77" s="60"/>
      <c r="G77" s="60"/>
      <c r="H77" s="60"/>
      <c r="I77" s="162"/>
      <c r="J77" s="60"/>
      <c r="K77" s="60"/>
      <c r="L77" s="58"/>
    </row>
    <row r="78" spans="2:12" s="1" customFormat="1" ht="17.25" customHeight="1">
      <c r="B78" s="38"/>
      <c r="C78" s="60"/>
      <c r="D78" s="60"/>
      <c r="E78" s="329" t="str">
        <f>E11</f>
        <v>SO02 - Zemní práce</v>
      </c>
      <c r="F78" s="362"/>
      <c r="G78" s="362"/>
      <c r="H78" s="362"/>
      <c r="I78" s="162"/>
      <c r="J78" s="60"/>
      <c r="K78" s="60"/>
      <c r="L78" s="58"/>
    </row>
    <row r="79" spans="2:12" s="1" customFormat="1" ht="6.95" customHeight="1">
      <c r="B79" s="38"/>
      <c r="C79" s="60"/>
      <c r="D79" s="60"/>
      <c r="E79" s="60"/>
      <c r="F79" s="60"/>
      <c r="G79" s="60"/>
      <c r="H79" s="60"/>
      <c r="I79" s="162"/>
      <c r="J79" s="60"/>
      <c r="K79" s="60"/>
      <c r="L79" s="58"/>
    </row>
    <row r="80" spans="2:12" s="1" customFormat="1" ht="18" customHeight="1">
      <c r="B80" s="38"/>
      <c r="C80" s="62" t="s">
        <v>23</v>
      </c>
      <c r="D80" s="60"/>
      <c r="E80" s="60"/>
      <c r="F80" s="165" t="str">
        <f>F14</f>
        <v xml:space="preserve"> </v>
      </c>
      <c r="G80" s="60"/>
      <c r="H80" s="60"/>
      <c r="I80" s="166" t="s">
        <v>25</v>
      </c>
      <c r="J80" s="70" t="str">
        <f>IF(J14="","",J14)</f>
        <v>15.8.2018</v>
      </c>
      <c r="K80" s="60"/>
      <c r="L80" s="58"/>
    </row>
    <row r="81" spans="2:65" s="1" customFormat="1" ht="6.95" customHeight="1">
      <c r="B81" s="38"/>
      <c r="C81" s="60"/>
      <c r="D81" s="60"/>
      <c r="E81" s="60"/>
      <c r="F81" s="60"/>
      <c r="G81" s="60"/>
      <c r="H81" s="60"/>
      <c r="I81" s="162"/>
      <c r="J81" s="60"/>
      <c r="K81" s="60"/>
      <c r="L81" s="58"/>
    </row>
    <row r="82" spans="2:65" s="1" customFormat="1">
      <c r="B82" s="38"/>
      <c r="C82" s="62" t="s">
        <v>27</v>
      </c>
      <c r="D82" s="60"/>
      <c r="E82" s="60"/>
      <c r="F82" s="165" t="str">
        <f>E17</f>
        <v xml:space="preserve"> </v>
      </c>
      <c r="G82" s="60"/>
      <c r="H82" s="60"/>
      <c r="I82" s="166" t="s">
        <v>32</v>
      </c>
      <c r="J82" s="165" t="str">
        <f>E23</f>
        <v xml:space="preserve"> </v>
      </c>
      <c r="K82" s="60"/>
      <c r="L82" s="58"/>
    </row>
    <row r="83" spans="2:65" s="1" customFormat="1" ht="14.45" customHeight="1">
      <c r="B83" s="38"/>
      <c r="C83" s="62" t="s">
        <v>30</v>
      </c>
      <c r="D83" s="60"/>
      <c r="E83" s="60"/>
      <c r="F83" s="165" t="str">
        <f>IF(E20="","",E20)</f>
        <v/>
      </c>
      <c r="G83" s="60"/>
      <c r="H83" s="60"/>
      <c r="I83" s="162"/>
      <c r="J83" s="60"/>
      <c r="K83" s="60"/>
      <c r="L83" s="58"/>
    </row>
    <row r="84" spans="2:65" s="1" customFormat="1" ht="10.35" customHeight="1">
      <c r="B84" s="38"/>
      <c r="C84" s="60"/>
      <c r="D84" s="60"/>
      <c r="E84" s="60"/>
      <c r="F84" s="60"/>
      <c r="G84" s="60"/>
      <c r="H84" s="60"/>
      <c r="I84" s="162"/>
      <c r="J84" s="60"/>
      <c r="K84" s="60"/>
      <c r="L84" s="58"/>
    </row>
    <row r="85" spans="2:65" s="9" customFormat="1" ht="29.25" customHeight="1">
      <c r="B85" s="167"/>
      <c r="C85" s="168" t="s">
        <v>175</v>
      </c>
      <c r="D85" s="169" t="s">
        <v>55</v>
      </c>
      <c r="E85" s="169" t="s">
        <v>51</v>
      </c>
      <c r="F85" s="169" t="s">
        <v>176</v>
      </c>
      <c r="G85" s="169" t="s">
        <v>177</v>
      </c>
      <c r="H85" s="169" t="s">
        <v>178</v>
      </c>
      <c r="I85" s="170" t="s">
        <v>179</v>
      </c>
      <c r="J85" s="169" t="s">
        <v>169</v>
      </c>
      <c r="K85" s="171" t="s">
        <v>180</v>
      </c>
      <c r="L85" s="172"/>
      <c r="M85" s="78" t="s">
        <v>181</v>
      </c>
      <c r="N85" s="79" t="s">
        <v>40</v>
      </c>
      <c r="O85" s="79" t="s">
        <v>182</v>
      </c>
      <c r="P85" s="79" t="s">
        <v>183</v>
      </c>
      <c r="Q85" s="79" t="s">
        <v>184</v>
      </c>
      <c r="R85" s="79" t="s">
        <v>185</v>
      </c>
      <c r="S85" s="79" t="s">
        <v>186</v>
      </c>
      <c r="T85" s="80" t="s">
        <v>187</v>
      </c>
    </row>
    <row r="86" spans="2:65" s="1" customFormat="1" ht="29.25" customHeight="1">
      <c r="B86" s="38"/>
      <c r="C86" s="84" t="s">
        <v>170</v>
      </c>
      <c r="D86" s="60"/>
      <c r="E86" s="60"/>
      <c r="F86" s="60"/>
      <c r="G86" s="60"/>
      <c r="H86" s="60"/>
      <c r="I86" s="162"/>
      <c r="J86" s="173">
        <f>BK86</f>
        <v>0</v>
      </c>
      <c r="K86" s="60"/>
      <c r="L86" s="58"/>
      <c r="M86" s="81"/>
      <c r="N86" s="82"/>
      <c r="O86" s="82"/>
      <c r="P86" s="174">
        <f>P87+P103</f>
        <v>0</v>
      </c>
      <c r="Q86" s="82"/>
      <c r="R86" s="174">
        <f>R87+R103</f>
        <v>3.9439839999999999</v>
      </c>
      <c r="S86" s="82"/>
      <c r="T86" s="175">
        <f>T87+T103</f>
        <v>0</v>
      </c>
      <c r="AT86" s="21" t="s">
        <v>69</v>
      </c>
      <c r="AU86" s="21" t="s">
        <v>171</v>
      </c>
      <c r="BK86" s="176">
        <f>BK87+BK103</f>
        <v>0</v>
      </c>
    </row>
    <row r="87" spans="2:65" s="10" customFormat="1" ht="37.35" customHeight="1">
      <c r="B87" s="177"/>
      <c r="C87" s="178"/>
      <c r="D87" s="179" t="s">
        <v>69</v>
      </c>
      <c r="E87" s="180" t="s">
        <v>2010</v>
      </c>
      <c r="F87" s="180" t="s">
        <v>2011</v>
      </c>
      <c r="G87" s="178"/>
      <c r="H87" s="178"/>
      <c r="I87" s="181"/>
      <c r="J87" s="182">
        <f>BK87</f>
        <v>0</v>
      </c>
      <c r="K87" s="178"/>
      <c r="L87" s="183"/>
      <c r="M87" s="184"/>
      <c r="N87" s="185"/>
      <c r="O87" s="185"/>
      <c r="P87" s="186">
        <f>P88</f>
        <v>0</v>
      </c>
      <c r="Q87" s="185"/>
      <c r="R87" s="186">
        <f>R88</f>
        <v>5.7600000000000005E-2</v>
      </c>
      <c r="S87" s="185"/>
      <c r="T87" s="187">
        <f>T88</f>
        <v>0</v>
      </c>
      <c r="AR87" s="188" t="s">
        <v>77</v>
      </c>
      <c r="AT87" s="189" t="s">
        <v>69</v>
      </c>
      <c r="AU87" s="189" t="s">
        <v>70</v>
      </c>
      <c r="AY87" s="188" t="s">
        <v>190</v>
      </c>
      <c r="BK87" s="190">
        <f>BK88</f>
        <v>0</v>
      </c>
    </row>
    <row r="88" spans="2:65" s="10" customFormat="1" ht="19.899999999999999" customHeight="1">
      <c r="B88" s="177"/>
      <c r="C88" s="178"/>
      <c r="D88" s="179" t="s">
        <v>69</v>
      </c>
      <c r="E88" s="228" t="s">
        <v>77</v>
      </c>
      <c r="F88" s="228" t="s">
        <v>121</v>
      </c>
      <c r="G88" s="178"/>
      <c r="H88" s="178"/>
      <c r="I88" s="181"/>
      <c r="J88" s="229">
        <f>BK88</f>
        <v>0</v>
      </c>
      <c r="K88" s="178"/>
      <c r="L88" s="183"/>
      <c r="M88" s="184"/>
      <c r="N88" s="185"/>
      <c r="O88" s="185"/>
      <c r="P88" s="186">
        <f>SUM(P89:P102)</f>
        <v>0</v>
      </c>
      <c r="Q88" s="185"/>
      <c r="R88" s="186">
        <f>SUM(R89:R102)</f>
        <v>5.7600000000000005E-2</v>
      </c>
      <c r="S88" s="185"/>
      <c r="T88" s="187">
        <f>SUM(T89:T102)</f>
        <v>0</v>
      </c>
      <c r="AR88" s="188" t="s">
        <v>77</v>
      </c>
      <c r="AT88" s="189" t="s">
        <v>69</v>
      </c>
      <c r="AU88" s="189" t="s">
        <v>77</v>
      </c>
      <c r="AY88" s="188" t="s">
        <v>190</v>
      </c>
      <c r="BK88" s="190">
        <f>SUM(BK89:BK102)</f>
        <v>0</v>
      </c>
    </row>
    <row r="89" spans="2:65" s="1" customFormat="1" ht="38.25" customHeight="1">
      <c r="B89" s="38"/>
      <c r="C89" s="207" t="s">
        <v>77</v>
      </c>
      <c r="D89" s="207" t="s">
        <v>648</v>
      </c>
      <c r="E89" s="208" t="s">
        <v>2066</v>
      </c>
      <c r="F89" s="209" t="s">
        <v>2067</v>
      </c>
      <c r="G89" s="210" t="s">
        <v>2041</v>
      </c>
      <c r="H89" s="211">
        <v>5</v>
      </c>
      <c r="I89" s="212"/>
      <c r="J89" s="213">
        <f>ROUND(I89*H89,2)</f>
        <v>0</v>
      </c>
      <c r="K89" s="209" t="s">
        <v>1984</v>
      </c>
      <c r="L89" s="58"/>
      <c r="M89" s="214" t="s">
        <v>21</v>
      </c>
      <c r="N89" s="215" t="s">
        <v>41</v>
      </c>
      <c r="O89" s="39"/>
      <c r="P89" s="201">
        <f>O89*H89</f>
        <v>0</v>
      </c>
      <c r="Q89" s="201">
        <v>0</v>
      </c>
      <c r="R89" s="201">
        <f>Q89*H89</f>
        <v>0</v>
      </c>
      <c r="S89" s="201">
        <v>0</v>
      </c>
      <c r="T89" s="202">
        <f>S89*H89</f>
        <v>0</v>
      </c>
      <c r="AR89" s="21" t="s">
        <v>197</v>
      </c>
      <c r="AT89" s="21" t="s">
        <v>648</v>
      </c>
      <c r="AU89" s="21" t="s">
        <v>79</v>
      </c>
      <c r="AY89" s="21" t="s">
        <v>190</v>
      </c>
      <c r="BE89" s="203">
        <f>IF(N89="základní",J89,0)</f>
        <v>0</v>
      </c>
      <c r="BF89" s="203">
        <f>IF(N89="snížená",J89,0)</f>
        <v>0</v>
      </c>
      <c r="BG89" s="203">
        <f>IF(N89="zákl. přenesená",J89,0)</f>
        <v>0</v>
      </c>
      <c r="BH89" s="203">
        <f>IF(N89="sníž. přenesená",J89,0)</f>
        <v>0</v>
      </c>
      <c r="BI89" s="203">
        <f>IF(N89="nulová",J89,0)</f>
        <v>0</v>
      </c>
      <c r="BJ89" s="21" t="s">
        <v>77</v>
      </c>
      <c r="BK89" s="203">
        <f>ROUND(I89*H89,2)</f>
        <v>0</v>
      </c>
      <c r="BL89" s="21" t="s">
        <v>197</v>
      </c>
      <c r="BM89" s="21" t="s">
        <v>2068</v>
      </c>
    </row>
    <row r="90" spans="2:65" s="1" customFormat="1" ht="40.5">
      <c r="B90" s="38"/>
      <c r="C90" s="60"/>
      <c r="D90" s="204" t="s">
        <v>2027</v>
      </c>
      <c r="E90" s="60"/>
      <c r="F90" s="205" t="s">
        <v>2069</v>
      </c>
      <c r="G90" s="60"/>
      <c r="H90" s="60"/>
      <c r="I90" s="162"/>
      <c r="J90" s="60"/>
      <c r="K90" s="60"/>
      <c r="L90" s="58"/>
      <c r="M90" s="206"/>
      <c r="N90" s="39"/>
      <c r="O90" s="39"/>
      <c r="P90" s="39"/>
      <c r="Q90" s="39"/>
      <c r="R90" s="39"/>
      <c r="S90" s="39"/>
      <c r="T90" s="75"/>
      <c r="AT90" s="21" t="s">
        <v>2027</v>
      </c>
      <c r="AU90" s="21" t="s">
        <v>79</v>
      </c>
    </row>
    <row r="91" spans="2:65" s="1" customFormat="1" ht="63.75" customHeight="1">
      <c r="B91" s="38"/>
      <c r="C91" s="207" t="s">
        <v>79</v>
      </c>
      <c r="D91" s="207" t="s">
        <v>648</v>
      </c>
      <c r="E91" s="208" t="s">
        <v>2070</v>
      </c>
      <c r="F91" s="209" t="s">
        <v>2071</v>
      </c>
      <c r="G91" s="210" t="s">
        <v>2041</v>
      </c>
      <c r="H91" s="211">
        <v>40.5</v>
      </c>
      <c r="I91" s="212"/>
      <c r="J91" s="213">
        <f>ROUND(I91*H91,2)</f>
        <v>0</v>
      </c>
      <c r="K91" s="209" t="s">
        <v>1984</v>
      </c>
      <c r="L91" s="58"/>
      <c r="M91" s="214" t="s">
        <v>21</v>
      </c>
      <c r="N91" s="215" t="s">
        <v>41</v>
      </c>
      <c r="O91" s="39"/>
      <c r="P91" s="201">
        <f>O91*H91</f>
        <v>0</v>
      </c>
      <c r="Q91" s="201">
        <v>0</v>
      </c>
      <c r="R91" s="201">
        <f>Q91*H91</f>
        <v>0</v>
      </c>
      <c r="S91" s="201">
        <v>0</v>
      </c>
      <c r="T91" s="202">
        <f>S91*H91</f>
        <v>0</v>
      </c>
      <c r="AR91" s="21" t="s">
        <v>197</v>
      </c>
      <c r="AT91" s="21" t="s">
        <v>648</v>
      </c>
      <c r="AU91" s="21" t="s">
        <v>79</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2072</v>
      </c>
    </row>
    <row r="92" spans="2:65" s="1" customFormat="1" ht="162">
      <c r="B92" s="38"/>
      <c r="C92" s="60"/>
      <c r="D92" s="204" t="s">
        <v>2027</v>
      </c>
      <c r="E92" s="60"/>
      <c r="F92" s="205" t="s">
        <v>2073</v>
      </c>
      <c r="G92" s="60"/>
      <c r="H92" s="60"/>
      <c r="I92" s="162"/>
      <c r="J92" s="60"/>
      <c r="K92" s="60"/>
      <c r="L92" s="58"/>
      <c r="M92" s="206"/>
      <c r="N92" s="39"/>
      <c r="O92" s="39"/>
      <c r="P92" s="39"/>
      <c r="Q92" s="39"/>
      <c r="R92" s="39"/>
      <c r="S92" s="39"/>
      <c r="T92" s="75"/>
      <c r="AT92" s="21" t="s">
        <v>2027</v>
      </c>
      <c r="AU92" s="21" t="s">
        <v>79</v>
      </c>
    </row>
    <row r="93" spans="2:65" s="1" customFormat="1" ht="25.5" customHeight="1">
      <c r="B93" s="38"/>
      <c r="C93" s="207" t="s">
        <v>86</v>
      </c>
      <c r="D93" s="207" t="s">
        <v>648</v>
      </c>
      <c r="E93" s="208" t="s">
        <v>2074</v>
      </c>
      <c r="F93" s="209" t="s">
        <v>2075</v>
      </c>
      <c r="G93" s="210" t="s">
        <v>2015</v>
      </c>
      <c r="H93" s="211">
        <v>28.8</v>
      </c>
      <c r="I93" s="212"/>
      <c r="J93" s="213">
        <f>ROUND(I93*H93,2)</f>
        <v>0</v>
      </c>
      <c r="K93" s="209" t="s">
        <v>1984</v>
      </c>
      <c r="L93" s="58"/>
      <c r="M93" s="214" t="s">
        <v>21</v>
      </c>
      <c r="N93" s="215" t="s">
        <v>41</v>
      </c>
      <c r="O93" s="39"/>
      <c r="P93" s="201">
        <f>O93*H93</f>
        <v>0</v>
      </c>
      <c r="Q93" s="201">
        <v>2E-3</v>
      </c>
      <c r="R93" s="201">
        <f>Q93*H93</f>
        <v>5.7600000000000005E-2</v>
      </c>
      <c r="S93" s="201">
        <v>0</v>
      </c>
      <c r="T93" s="202">
        <f>S93*H93</f>
        <v>0</v>
      </c>
      <c r="AR93" s="21" t="s">
        <v>197</v>
      </c>
      <c r="AT93" s="21" t="s">
        <v>648</v>
      </c>
      <c r="AU93" s="21" t="s">
        <v>79</v>
      </c>
      <c r="AY93" s="21" t="s">
        <v>190</v>
      </c>
      <c r="BE93" s="203">
        <f>IF(N93="základní",J93,0)</f>
        <v>0</v>
      </c>
      <c r="BF93" s="203">
        <f>IF(N93="snížená",J93,0)</f>
        <v>0</v>
      </c>
      <c r="BG93" s="203">
        <f>IF(N93="zákl. přenesená",J93,0)</f>
        <v>0</v>
      </c>
      <c r="BH93" s="203">
        <f>IF(N93="sníž. přenesená",J93,0)</f>
        <v>0</v>
      </c>
      <c r="BI93" s="203">
        <f>IF(N93="nulová",J93,0)</f>
        <v>0</v>
      </c>
      <c r="BJ93" s="21" t="s">
        <v>77</v>
      </c>
      <c r="BK93" s="203">
        <f>ROUND(I93*H93,2)</f>
        <v>0</v>
      </c>
      <c r="BL93" s="21" t="s">
        <v>197</v>
      </c>
      <c r="BM93" s="21" t="s">
        <v>2076</v>
      </c>
    </row>
    <row r="94" spans="2:65" s="1" customFormat="1" ht="40.5">
      <c r="B94" s="38"/>
      <c r="C94" s="60"/>
      <c r="D94" s="204" t="s">
        <v>2027</v>
      </c>
      <c r="E94" s="60"/>
      <c r="F94" s="205" t="s">
        <v>2077</v>
      </c>
      <c r="G94" s="60"/>
      <c r="H94" s="60"/>
      <c r="I94" s="162"/>
      <c r="J94" s="60"/>
      <c r="K94" s="60"/>
      <c r="L94" s="58"/>
      <c r="M94" s="206"/>
      <c r="N94" s="39"/>
      <c r="O94" s="39"/>
      <c r="P94" s="39"/>
      <c r="Q94" s="39"/>
      <c r="R94" s="39"/>
      <c r="S94" s="39"/>
      <c r="T94" s="75"/>
      <c r="AT94" s="21" t="s">
        <v>2027</v>
      </c>
      <c r="AU94" s="21" t="s">
        <v>79</v>
      </c>
    </row>
    <row r="95" spans="2:65" s="1" customFormat="1" ht="38.25" customHeight="1">
      <c r="B95" s="38"/>
      <c r="C95" s="207" t="s">
        <v>197</v>
      </c>
      <c r="D95" s="207" t="s">
        <v>648</v>
      </c>
      <c r="E95" s="208" t="s">
        <v>2078</v>
      </c>
      <c r="F95" s="209" t="s">
        <v>2079</v>
      </c>
      <c r="G95" s="210" t="s">
        <v>2015</v>
      </c>
      <c r="H95" s="211">
        <v>28.8</v>
      </c>
      <c r="I95" s="212"/>
      <c r="J95" s="213">
        <f>ROUND(I95*H95,2)</f>
        <v>0</v>
      </c>
      <c r="K95" s="209" t="s">
        <v>1984</v>
      </c>
      <c r="L95" s="58"/>
      <c r="M95" s="214" t="s">
        <v>21</v>
      </c>
      <c r="N95" s="215" t="s">
        <v>41</v>
      </c>
      <c r="O95" s="39"/>
      <c r="P95" s="201">
        <f>O95*H95</f>
        <v>0</v>
      </c>
      <c r="Q95" s="201">
        <v>0</v>
      </c>
      <c r="R95" s="201">
        <f>Q95*H95</f>
        <v>0</v>
      </c>
      <c r="S95" s="201">
        <v>0</v>
      </c>
      <c r="T95" s="202">
        <f>S95*H95</f>
        <v>0</v>
      </c>
      <c r="AR95" s="21" t="s">
        <v>197</v>
      </c>
      <c r="AT95" s="21" t="s">
        <v>648</v>
      </c>
      <c r="AU95" s="21" t="s">
        <v>79</v>
      </c>
      <c r="AY95" s="21" t="s">
        <v>190</v>
      </c>
      <c r="BE95" s="203">
        <f>IF(N95="základní",J95,0)</f>
        <v>0</v>
      </c>
      <c r="BF95" s="203">
        <f>IF(N95="snížená",J95,0)</f>
        <v>0</v>
      </c>
      <c r="BG95" s="203">
        <f>IF(N95="zákl. přenesená",J95,0)</f>
        <v>0</v>
      </c>
      <c r="BH95" s="203">
        <f>IF(N95="sníž. přenesená",J95,0)</f>
        <v>0</v>
      </c>
      <c r="BI95" s="203">
        <f>IF(N95="nulová",J95,0)</f>
        <v>0</v>
      </c>
      <c r="BJ95" s="21" t="s">
        <v>77</v>
      </c>
      <c r="BK95" s="203">
        <f>ROUND(I95*H95,2)</f>
        <v>0</v>
      </c>
      <c r="BL95" s="21" t="s">
        <v>197</v>
      </c>
      <c r="BM95" s="21" t="s">
        <v>2080</v>
      </c>
    </row>
    <row r="96" spans="2:65" s="1" customFormat="1" ht="16.5" customHeight="1">
      <c r="B96" s="38"/>
      <c r="C96" s="207" t="s">
        <v>208</v>
      </c>
      <c r="D96" s="207" t="s">
        <v>648</v>
      </c>
      <c r="E96" s="208" t="s">
        <v>2081</v>
      </c>
      <c r="F96" s="209" t="s">
        <v>2082</v>
      </c>
      <c r="G96" s="210" t="s">
        <v>2015</v>
      </c>
      <c r="H96" s="211">
        <v>62</v>
      </c>
      <c r="I96" s="212"/>
      <c r="J96" s="213">
        <f>ROUND(I96*H96,2)</f>
        <v>0</v>
      </c>
      <c r="K96" s="209" t="s">
        <v>1984</v>
      </c>
      <c r="L96" s="58"/>
      <c r="M96" s="214" t="s">
        <v>21</v>
      </c>
      <c r="N96" s="215" t="s">
        <v>41</v>
      </c>
      <c r="O96" s="39"/>
      <c r="P96" s="201">
        <f>O96*H96</f>
        <v>0</v>
      </c>
      <c r="Q96" s="201">
        <v>0</v>
      </c>
      <c r="R96" s="201">
        <f>Q96*H96</f>
        <v>0</v>
      </c>
      <c r="S96" s="201">
        <v>0</v>
      </c>
      <c r="T96" s="202">
        <f>S96*H96</f>
        <v>0</v>
      </c>
      <c r="AR96" s="21" t="s">
        <v>197</v>
      </c>
      <c r="AT96" s="21" t="s">
        <v>648</v>
      </c>
      <c r="AU96" s="21" t="s">
        <v>79</v>
      </c>
      <c r="AY96" s="21" t="s">
        <v>190</v>
      </c>
      <c r="BE96" s="203">
        <f>IF(N96="základní",J96,0)</f>
        <v>0</v>
      </c>
      <c r="BF96" s="203">
        <f>IF(N96="snížená",J96,0)</f>
        <v>0</v>
      </c>
      <c r="BG96" s="203">
        <f>IF(N96="zákl. přenesená",J96,0)</f>
        <v>0</v>
      </c>
      <c r="BH96" s="203">
        <f>IF(N96="sníž. přenesená",J96,0)</f>
        <v>0</v>
      </c>
      <c r="BI96" s="203">
        <f>IF(N96="nulová",J96,0)</f>
        <v>0</v>
      </c>
      <c r="BJ96" s="21" t="s">
        <v>77</v>
      </c>
      <c r="BK96" s="203">
        <f>ROUND(I96*H96,2)</f>
        <v>0</v>
      </c>
      <c r="BL96" s="21" t="s">
        <v>197</v>
      </c>
      <c r="BM96" s="21" t="s">
        <v>2083</v>
      </c>
    </row>
    <row r="97" spans="2:65" s="1" customFormat="1" ht="25.5" customHeight="1">
      <c r="B97" s="38"/>
      <c r="C97" s="207" t="s">
        <v>212</v>
      </c>
      <c r="D97" s="207" t="s">
        <v>648</v>
      </c>
      <c r="E97" s="208" t="s">
        <v>2084</v>
      </c>
      <c r="F97" s="209" t="s">
        <v>2085</v>
      </c>
      <c r="G97" s="210" t="s">
        <v>2041</v>
      </c>
      <c r="H97" s="211">
        <v>1300</v>
      </c>
      <c r="I97" s="212"/>
      <c r="J97" s="213">
        <f>ROUND(I97*H97,2)</f>
        <v>0</v>
      </c>
      <c r="K97" s="209" t="s">
        <v>1984</v>
      </c>
      <c r="L97" s="58"/>
      <c r="M97" s="214" t="s">
        <v>21</v>
      </c>
      <c r="N97" s="215" t="s">
        <v>41</v>
      </c>
      <c r="O97" s="39"/>
      <c r="P97" s="201">
        <f>O97*H97</f>
        <v>0</v>
      </c>
      <c r="Q97" s="201">
        <v>0</v>
      </c>
      <c r="R97" s="201">
        <f>Q97*H97</f>
        <v>0</v>
      </c>
      <c r="S97" s="201">
        <v>0</v>
      </c>
      <c r="T97" s="202">
        <f>S97*H97</f>
        <v>0</v>
      </c>
      <c r="AR97" s="21" t="s">
        <v>197</v>
      </c>
      <c r="AT97" s="21" t="s">
        <v>648</v>
      </c>
      <c r="AU97" s="21" t="s">
        <v>79</v>
      </c>
      <c r="AY97" s="21" t="s">
        <v>190</v>
      </c>
      <c r="BE97" s="203">
        <f>IF(N97="základní",J97,0)</f>
        <v>0</v>
      </c>
      <c r="BF97" s="203">
        <f>IF(N97="snížená",J97,0)</f>
        <v>0</v>
      </c>
      <c r="BG97" s="203">
        <f>IF(N97="zákl. přenesená",J97,0)</f>
        <v>0</v>
      </c>
      <c r="BH97" s="203">
        <f>IF(N97="sníž. přenesená",J97,0)</f>
        <v>0</v>
      </c>
      <c r="BI97" s="203">
        <f>IF(N97="nulová",J97,0)</f>
        <v>0</v>
      </c>
      <c r="BJ97" s="21" t="s">
        <v>77</v>
      </c>
      <c r="BK97" s="203">
        <f>ROUND(I97*H97,2)</f>
        <v>0</v>
      </c>
      <c r="BL97" s="21" t="s">
        <v>197</v>
      </c>
      <c r="BM97" s="21" t="s">
        <v>2086</v>
      </c>
    </row>
    <row r="98" spans="2:65" s="1" customFormat="1" ht="409.5">
      <c r="B98" s="38"/>
      <c r="C98" s="60"/>
      <c r="D98" s="204" t="s">
        <v>2027</v>
      </c>
      <c r="E98" s="60"/>
      <c r="F98" s="205" t="s">
        <v>2087</v>
      </c>
      <c r="G98" s="60"/>
      <c r="H98" s="60"/>
      <c r="I98" s="162"/>
      <c r="J98" s="60"/>
      <c r="K98" s="60"/>
      <c r="L98" s="58"/>
      <c r="M98" s="206"/>
      <c r="N98" s="39"/>
      <c r="O98" s="39"/>
      <c r="P98" s="39"/>
      <c r="Q98" s="39"/>
      <c r="R98" s="39"/>
      <c r="S98" s="39"/>
      <c r="T98" s="75"/>
      <c r="AT98" s="21" t="s">
        <v>2027</v>
      </c>
      <c r="AU98" s="21" t="s">
        <v>79</v>
      </c>
    </row>
    <row r="99" spans="2:65" s="1" customFormat="1" ht="25.5" customHeight="1">
      <c r="B99" s="38"/>
      <c r="C99" s="207" t="s">
        <v>216</v>
      </c>
      <c r="D99" s="207" t="s">
        <v>648</v>
      </c>
      <c r="E99" s="208" t="s">
        <v>2088</v>
      </c>
      <c r="F99" s="209" t="s">
        <v>2089</v>
      </c>
      <c r="G99" s="210" t="s">
        <v>2015</v>
      </c>
      <c r="H99" s="211">
        <v>450</v>
      </c>
      <c r="I99" s="212"/>
      <c r="J99" s="213">
        <f>ROUND(I99*H99,2)</f>
        <v>0</v>
      </c>
      <c r="K99" s="209" t="s">
        <v>1984</v>
      </c>
      <c r="L99" s="58"/>
      <c r="M99" s="214" t="s">
        <v>21</v>
      </c>
      <c r="N99" s="215" t="s">
        <v>41</v>
      </c>
      <c r="O99" s="39"/>
      <c r="P99" s="201">
        <f>O99*H99</f>
        <v>0</v>
      </c>
      <c r="Q99" s="201">
        <v>0</v>
      </c>
      <c r="R99" s="201">
        <f>Q99*H99</f>
        <v>0</v>
      </c>
      <c r="S99" s="201">
        <v>0</v>
      </c>
      <c r="T99" s="202">
        <f>S99*H99</f>
        <v>0</v>
      </c>
      <c r="AR99" s="21" t="s">
        <v>197</v>
      </c>
      <c r="AT99" s="21" t="s">
        <v>648</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197</v>
      </c>
      <c r="BM99" s="21" t="s">
        <v>2090</v>
      </c>
    </row>
    <row r="100" spans="2:65" s="1" customFormat="1" ht="175.5">
      <c r="B100" s="38"/>
      <c r="C100" s="60"/>
      <c r="D100" s="204" t="s">
        <v>2027</v>
      </c>
      <c r="E100" s="60"/>
      <c r="F100" s="205" t="s">
        <v>2091</v>
      </c>
      <c r="G100" s="60"/>
      <c r="H100" s="60"/>
      <c r="I100" s="162"/>
      <c r="J100" s="60"/>
      <c r="K100" s="60"/>
      <c r="L100" s="58"/>
      <c r="M100" s="206"/>
      <c r="N100" s="39"/>
      <c r="O100" s="39"/>
      <c r="P100" s="39"/>
      <c r="Q100" s="39"/>
      <c r="R100" s="39"/>
      <c r="S100" s="39"/>
      <c r="T100" s="75"/>
      <c r="AT100" s="21" t="s">
        <v>2027</v>
      </c>
      <c r="AU100" s="21" t="s">
        <v>79</v>
      </c>
    </row>
    <row r="101" spans="2:65" s="1" customFormat="1" ht="25.5" customHeight="1">
      <c r="B101" s="38"/>
      <c r="C101" s="207" t="s">
        <v>196</v>
      </c>
      <c r="D101" s="207" t="s">
        <v>648</v>
      </c>
      <c r="E101" s="208" t="s">
        <v>2092</v>
      </c>
      <c r="F101" s="209" t="s">
        <v>2093</v>
      </c>
      <c r="G101" s="210" t="s">
        <v>2015</v>
      </c>
      <c r="H101" s="211">
        <v>150</v>
      </c>
      <c r="I101" s="212"/>
      <c r="J101" s="213">
        <f>ROUND(I101*H101,2)</f>
        <v>0</v>
      </c>
      <c r="K101" s="209" t="s">
        <v>1984</v>
      </c>
      <c r="L101" s="58"/>
      <c r="M101" s="214" t="s">
        <v>21</v>
      </c>
      <c r="N101" s="215" t="s">
        <v>41</v>
      </c>
      <c r="O101" s="39"/>
      <c r="P101" s="201">
        <f>O101*H101</f>
        <v>0</v>
      </c>
      <c r="Q101" s="201">
        <v>0</v>
      </c>
      <c r="R101" s="201">
        <f>Q101*H101</f>
        <v>0</v>
      </c>
      <c r="S101" s="201">
        <v>0</v>
      </c>
      <c r="T101" s="202">
        <f>S101*H101</f>
        <v>0</v>
      </c>
      <c r="AR101" s="21" t="s">
        <v>197</v>
      </c>
      <c r="AT101" s="21" t="s">
        <v>648</v>
      </c>
      <c r="AU101" s="21" t="s">
        <v>79</v>
      </c>
      <c r="AY101" s="21" t="s">
        <v>190</v>
      </c>
      <c r="BE101" s="203">
        <f>IF(N101="základní",J101,0)</f>
        <v>0</v>
      </c>
      <c r="BF101" s="203">
        <f>IF(N101="snížená",J101,0)</f>
        <v>0</v>
      </c>
      <c r="BG101" s="203">
        <f>IF(N101="zákl. přenesená",J101,0)</f>
        <v>0</v>
      </c>
      <c r="BH101" s="203">
        <f>IF(N101="sníž. přenesená",J101,0)</f>
        <v>0</v>
      </c>
      <c r="BI101" s="203">
        <f>IF(N101="nulová",J101,0)</f>
        <v>0</v>
      </c>
      <c r="BJ101" s="21" t="s">
        <v>77</v>
      </c>
      <c r="BK101" s="203">
        <f>ROUND(I101*H101,2)</f>
        <v>0</v>
      </c>
      <c r="BL101" s="21" t="s">
        <v>197</v>
      </c>
      <c r="BM101" s="21" t="s">
        <v>2094</v>
      </c>
    </row>
    <row r="102" spans="2:65" s="1" customFormat="1" ht="121.5">
      <c r="B102" s="38"/>
      <c r="C102" s="60"/>
      <c r="D102" s="204" t="s">
        <v>2027</v>
      </c>
      <c r="E102" s="60"/>
      <c r="F102" s="205" t="s">
        <v>2095</v>
      </c>
      <c r="G102" s="60"/>
      <c r="H102" s="60"/>
      <c r="I102" s="162"/>
      <c r="J102" s="60"/>
      <c r="K102" s="60"/>
      <c r="L102" s="58"/>
      <c r="M102" s="206"/>
      <c r="N102" s="39"/>
      <c r="O102" s="39"/>
      <c r="P102" s="39"/>
      <c r="Q102" s="39"/>
      <c r="R102" s="39"/>
      <c r="S102" s="39"/>
      <c r="T102" s="75"/>
      <c r="AT102" s="21" t="s">
        <v>2027</v>
      </c>
      <c r="AU102" s="21" t="s">
        <v>79</v>
      </c>
    </row>
    <row r="103" spans="2:65" s="10" customFormat="1" ht="37.35" customHeight="1">
      <c r="B103" s="177"/>
      <c r="C103" s="178"/>
      <c r="D103" s="179" t="s">
        <v>69</v>
      </c>
      <c r="E103" s="180" t="s">
        <v>191</v>
      </c>
      <c r="F103" s="180" t="s">
        <v>2096</v>
      </c>
      <c r="G103" s="178"/>
      <c r="H103" s="178"/>
      <c r="I103" s="181"/>
      <c r="J103" s="182">
        <f>BK103</f>
        <v>0</v>
      </c>
      <c r="K103" s="178"/>
      <c r="L103" s="183"/>
      <c r="M103" s="184"/>
      <c r="N103" s="185"/>
      <c r="O103" s="185"/>
      <c r="P103" s="186">
        <f>P104</f>
        <v>0</v>
      </c>
      <c r="Q103" s="185"/>
      <c r="R103" s="186">
        <f>R104</f>
        <v>3.8863840000000001</v>
      </c>
      <c r="S103" s="185"/>
      <c r="T103" s="187">
        <f>T104</f>
        <v>0</v>
      </c>
      <c r="AR103" s="188" t="s">
        <v>86</v>
      </c>
      <c r="AT103" s="189" t="s">
        <v>69</v>
      </c>
      <c r="AU103" s="189" t="s">
        <v>70</v>
      </c>
      <c r="AY103" s="188" t="s">
        <v>190</v>
      </c>
      <c r="BK103" s="190">
        <f>BK104</f>
        <v>0</v>
      </c>
    </row>
    <row r="104" spans="2:65" s="10" customFormat="1" ht="19.899999999999999" customHeight="1">
      <c r="B104" s="177"/>
      <c r="C104" s="178"/>
      <c r="D104" s="179" t="s">
        <v>69</v>
      </c>
      <c r="E104" s="228" t="s">
        <v>2097</v>
      </c>
      <c r="F104" s="228" t="s">
        <v>2098</v>
      </c>
      <c r="G104" s="178"/>
      <c r="H104" s="178"/>
      <c r="I104" s="181"/>
      <c r="J104" s="229">
        <f>BK104</f>
        <v>0</v>
      </c>
      <c r="K104" s="178"/>
      <c r="L104" s="183"/>
      <c r="M104" s="184"/>
      <c r="N104" s="185"/>
      <c r="O104" s="185"/>
      <c r="P104" s="186">
        <f>SUM(P105:P128)</f>
        <v>0</v>
      </c>
      <c r="Q104" s="185"/>
      <c r="R104" s="186">
        <f>SUM(R105:R128)</f>
        <v>3.8863840000000001</v>
      </c>
      <c r="S104" s="185"/>
      <c r="T104" s="187">
        <f>SUM(T105:T128)</f>
        <v>0</v>
      </c>
      <c r="AR104" s="188" t="s">
        <v>86</v>
      </c>
      <c r="AT104" s="189" t="s">
        <v>69</v>
      </c>
      <c r="AU104" s="189" t="s">
        <v>77</v>
      </c>
      <c r="AY104" s="188" t="s">
        <v>190</v>
      </c>
      <c r="BK104" s="190">
        <f>SUM(BK105:BK128)</f>
        <v>0</v>
      </c>
    </row>
    <row r="105" spans="2:65" s="1" customFormat="1" ht="16.5" customHeight="1">
      <c r="B105" s="38"/>
      <c r="C105" s="207" t="s">
        <v>224</v>
      </c>
      <c r="D105" s="207" t="s">
        <v>648</v>
      </c>
      <c r="E105" s="208" t="s">
        <v>2099</v>
      </c>
      <c r="F105" s="209" t="s">
        <v>2100</v>
      </c>
      <c r="G105" s="210" t="s">
        <v>2101</v>
      </c>
      <c r="H105" s="211">
        <v>7.53</v>
      </c>
      <c r="I105" s="212"/>
      <c r="J105" s="213">
        <f>ROUND(I105*H105,2)</f>
        <v>0</v>
      </c>
      <c r="K105" s="209" t="s">
        <v>1984</v>
      </c>
      <c r="L105" s="58"/>
      <c r="M105" s="214" t="s">
        <v>21</v>
      </c>
      <c r="N105" s="215" t="s">
        <v>41</v>
      </c>
      <c r="O105" s="39"/>
      <c r="P105" s="201">
        <f>O105*H105</f>
        <v>0</v>
      </c>
      <c r="Q105" s="201">
        <v>8.8000000000000005E-3</v>
      </c>
      <c r="R105" s="201">
        <f>Q105*H105</f>
        <v>6.6264000000000003E-2</v>
      </c>
      <c r="S105" s="201">
        <v>0</v>
      </c>
      <c r="T105" s="202">
        <f>S105*H105</f>
        <v>0</v>
      </c>
      <c r="AR105" s="21" t="s">
        <v>449</v>
      </c>
      <c r="AT105" s="21" t="s">
        <v>648</v>
      </c>
      <c r="AU105" s="21" t="s">
        <v>79</v>
      </c>
      <c r="AY105" s="21" t="s">
        <v>190</v>
      </c>
      <c r="BE105" s="203">
        <f>IF(N105="základní",J105,0)</f>
        <v>0</v>
      </c>
      <c r="BF105" s="203">
        <f>IF(N105="snížená",J105,0)</f>
        <v>0</v>
      </c>
      <c r="BG105" s="203">
        <f>IF(N105="zákl. přenesená",J105,0)</f>
        <v>0</v>
      </c>
      <c r="BH105" s="203">
        <f>IF(N105="sníž. přenesená",J105,0)</f>
        <v>0</v>
      </c>
      <c r="BI105" s="203">
        <f>IF(N105="nulová",J105,0)</f>
        <v>0</v>
      </c>
      <c r="BJ105" s="21" t="s">
        <v>77</v>
      </c>
      <c r="BK105" s="203">
        <f>ROUND(I105*H105,2)</f>
        <v>0</v>
      </c>
      <c r="BL105" s="21" t="s">
        <v>449</v>
      </c>
      <c r="BM105" s="21" t="s">
        <v>2102</v>
      </c>
    </row>
    <row r="106" spans="2:65" s="1" customFormat="1" ht="54">
      <c r="B106" s="38"/>
      <c r="C106" s="60"/>
      <c r="D106" s="204" t="s">
        <v>2027</v>
      </c>
      <c r="E106" s="60"/>
      <c r="F106" s="205" t="s">
        <v>2103</v>
      </c>
      <c r="G106" s="60"/>
      <c r="H106" s="60"/>
      <c r="I106" s="162"/>
      <c r="J106" s="60"/>
      <c r="K106" s="60"/>
      <c r="L106" s="58"/>
      <c r="M106" s="206"/>
      <c r="N106" s="39"/>
      <c r="O106" s="39"/>
      <c r="P106" s="39"/>
      <c r="Q106" s="39"/>
      <c r="R106" s="39"/>
      <c r="S106" s="39"/>
      <c r="T106" s="75"/>
      <c r="AT106" s="21" t="s">
        <v>2027</v>
      </c>
      <c r="AU106" s="21" t="s">
        <v>79</v>
      </c>
    </row>
    <row r="107" spans="2:65" s="1" customFormat="1" ht="25.5" customHeight="1">
      <c r="B107" s="38"/>
      <c r="C107" s="207" t="s">
        <v>228</v>
      </c>
      <c r="D107" s="207" t="s">
        <v>648</v>
      </c>
      <c r="E107" s="208" t="s">
        <v>2104</v>
      </c>
      <c r="F107" s="209" t="s">
        <v>2105</v>
      </c>
      <c r="G107" s="210" t="s">
        <v>2015</v>
      </c>
      <c r="H107" s="211">
        <v>190</v>
      </c>
      <c r="I107" s="212"/>
      <c r="J107" s="213">
        <f>ROUND(I107*H107,2)</f>
        <v>0</v>
      </c>
      <c r="K107" s="209" t="s">
        <v>1984</v>
      </c>
      <c r="L107" s="58"/>
      <c r="M107" s="214" t="s">
        <v>21</v>
      </c>
      <c r="N107" s="215" t="s">
        <v>41</v>
      </c>
      <c r="O107" s="39"/>
      <c r="P107" s="201">
        <f>O107*H107</f>
        <v>0</v>
      </c>
      <c r="Q107" s="201">
        <v>0</v>
      </c>
      <c r="R107" s="201">
        <f>Q107*H107</f>
        <v>0</v>
      </c>
      <c r="S107" s="201">
        <v>0</v>
      </c>
      <c r="T107" s="202">
        <f>S107*H107</f>
        <v>0</v>
      </c>
      <c r="AR107" s="21" t="s">
        <v>449</v>
      </c>
      <c r="AT107" s="21" t="s">
        <v>648</v>
      </c>
      <c r="AU107" s="21" t="s">
        <v>79</v>
      </c>
      <c r="AY107" s="21" t="s">
        <v>190</v>
      </c>
      <c r="BE107" s="203">
        <f>IF(N107="základní",J107,0)</f>
        <v>0</v>
      </c>
      <c r="BF107" s="203">
        <f>IF(N107="snížená",J107,0)</f>
        <v>0</v>
      </c>
      <c r="BG107" s="203">
        <f>IF(N107="zákl. přenesená",J107,0)</f>
        <v>0</v>
      </c>
      <c r="BH107" s="203">
        <f>IF(N107="sníž. přenesená",J107,0)</f>
        <v>0</v>
      </c>
      <c r="BI107" s="203">
        <f>IF(N107="nulová",J107,0)</f>
        <v>0</v>
      </c>
      <c r="BJ107" s="21" t="s">
        <v>77</v>
      </c>
      <c r="BK107" s="203">
        <f>ROUND(I107*H107,2)</f>
        <v>0</v>
      </c>
      <c r="BL107" s="21" t="s">
        <v>449</v>
      </c>
      <c r="BM107" s="21" t="s">
        <v>2106</v>
      </c>
    </row>
    <row r="108" spans="2:65" s="1" customFormat="1" ht="67.5">
      <c r="B108" s="38"/>
      <c r="C108" s="60"/>
      <c r="D108" s="204" t="s">
        <v>2027</v>
      </c>
      <c r="E108" s="60"/>
      <c r="F108" s="205" t="s">
        <v>2107</v>
      </c>
      <c r="G108" s="60"/>
      <c r="H108" s="60"/>
      <c r="I108" s="162"/>
      <c r="J108" s="60"/>
      <c r="K108" s="60"/>
      <c r="L108" s="58"/>
      <c r="M108" s="206"/>
      <c r="N108" s="39"/>
      <c r="O108" s="39"/>
      <c r="P108" s="39"/>
      <c r="Q108" s="39"/>
      <c r="R108" s="39"/>
      <c r="S108" s="39"/>
      <c r="T108" s="75"/>
      <c r="AT108" s="21" t="s">
        <v>2027</v>
      </c>
      <c r="AU108" s="21" t="s">
        <v>79</v>
      </c>
    </row>
    <row r="109" spans="2:65" s="1" customFormat="1" ht="38.25" customHeight="1">
      <c r="B109" s="38"/>
      <c r="C109" s="207" t="s">
        <v>232</v>
      </c>
      <c r="D109" s="207" t="s">
        <v>648</v>
      </c>
      <c r="E109" s="208" t="s">
        <v>2108</v>
      </c>
      <c r="F109" s="209" t="s">
        <v>2109</v>
      </c>
      <c r="G109" s="210" t="s">
        <v>2015</v>
      </c>
      <c r="H109" s="211">
        <v>189</v>
      </c>
      <c r="I109" s="212"/>
      <c r="J109" s="213">
        <f>ROUND(I109*H109,2)</f>
        <v>0</v>
      </c>
      <c r="K109" s="209" t="s">
        <v>1984</v>
      </c>
      <c r="L109" s="58"/>
      <c r="M109" s="214" t="s">
        <v>21</v>
      </c>
      <c r="N109" s="215" t="s">
        <v>41</v>
      </c>
      <c r="O109" s="39"/>
      <c r="P109" s="201">
        <f>O109*H109</f>
        <v>0</v>
      </c>
      <c r="Q109" s="201">
        <v>0</v>
      </c>
      <c r="R109" s="201">
        <f>Q109*H109</f>
        <v>0</v>
      </c>
      <c r="S109" s="201">
        <v>0</v>
      </c>
      <c r="T109" s="202">
        <f>S109*H109</f>
        <v>0</v>
      </c>
      <c r="AR109" s="21" t="s">
        <v>449</v>
      </c>
      <c r="AT109" s="21" t="s">
        <v>648</v>
      </c>
      <c r="AU109" s="21" t="s">
        <v>79</v>
      </c>
      <c r="AY109" s="21" t="s">
        <v>190</v>
      </c>
      <c r="BE109" s="203">
        <f>IF(N109="základní",J109,0)</f>
        <v>0</v>
      </c>
      <c r="BF109" s="203">
        <f>IF(N109="snížená",J109,0)</f>
        <v>0</v>
      </c>
      <c r="BG109" s="203">
        <f>IF(N109="zákl. přenesená",J109,0)</f>
        <v>0</v>
      </c>
      <c r="BH109" s="203">
        <f>IF(N109="sníž. přenesená",J109,0)</f>
        <v>0</v>
      </c>
      <c r="BI109" s="203">
        <f>IF(N109="nulová",J109,0)</f>
        <v>0</v>
      </c>
      <c r="BJ109" s="21" t="s">
        <v>77</v>
      </c>
      <c r="BK109" s="203">
        <f>ROUND(I109*H109,2)</f>
        <v>0</v>
      </c>
      <c r="BL109" s="21" t="s">
        <v>449</v>
      </c>
      <c r="BM109" s="21" t="s">
        <v>2110</v>
      </c>
    </row>
    <row r="110" spans="2:65" s="1" customFormat="1" ht="67.5">
      <c r="B110" s="38"/>
      <c r="C110" s="60"/>
      <c r="D110" s="204" t="s">
        <v>2027</v>
      </c>
      <c r="E110" s="60"/>
      <c r="F110" s="205" t="s">
        <v>2107</v>
      </c>
      <c r="G110" s="60"/>
      <c r="H110" s="60"/>
      <c r="I110" s="162"/>
      <c r="J110" s="60"/>
      <c r="K110" s="60"/>
      <c r="L110" s="58"/>
      <c r="M110" s="206"/>
      <c r="N110" s="39"/>
      <c r="O110" s="39"/>
      <c r="P110" s="39"/>
      <c r="Q110" s="39"/>
      <c r="R110" s="39"/>
      <c r="S110" s="39"/>
      <c r="T110" s="75"/>
      <c r="AT110" s="21" t="s">
        <v>2027</v>
      </c>
      <c r="AU110" s="21" t="s">
        <v>79</v>
      </c>
    </row>
    <row r="111" spans="2:65" s="1" customFormat="1" ht="38.25" customHeight="1">
      <c r="B111" s="38"/>
      <c r="C111" s="207" t="s">
        <v>236</v>
      </c>
      <c r="D111" s="207" t="s">
        <v>648</v>
      </c>
      <c r="E111" s="208" t="s">
        <v>2111</v>
      </c>
      <c r="F111" s="209" t="s">
        <v>2112</v>
      </c>
      <c r="G111" s="210" t="s">
        <v>2015</v>
      </c>
      <c r="H111" s="211">
        <v>95</v>
      </c>
      <c r="I111" s="212"/>
      <c r="J111" s="213">
        <f>ROUND(I111*H111,2)</f>
        <v>0</v>
      </c>
      <c r="K111" s="209" t="s">
        <v>1984</v>
      </c>
      <c r="L111" s="58"/>
      <c r="M111" s="214" t="s">
        <v>21</v>
      </c>
      <c r="N111" s="215" t="s">
        <v>41</v>
      </c>
      <c r="O111" s="39"/>
      <c r="P111" s="201">
        <f>O111*H111</f>
        <v>0</v>
      </c>
      <c r="Q111" s="201">
        <v>0</v>
      </c>
      <c r="R111" s="201">
        <f>Q111*H111</f>
        <v>0</v>
      </c>
      <c r="S111" s="201">
        <v>0</v>
      </c>
      <c r="T111" s="202">
        <f>S111*H111</f>
        <v>0</v>
      </c>
      <c r="AR111" s="21" t="s">
        <v>449</v>
      </c>
      <c r="AT111" s="21" t="s">
        <v>648</v>
      </c>
      <c r="AU111" s="21" t="s">
        <v>79</v>
      </c>
      <c r="AY111" s="21" t="s">
        <v>190</v>
      </c>
      <c r="BE111" s="203">
        <f>IF(N111="základní",J111,0)</f>
        <v>0</v>
      </c>
      <c r="BF111" s="203">
        <f>IF(N111="snížená",J111,0)</f>
        <v>0</v>
      </c>
      <c r="BG111" s="203">
        <f>IF(N111="zákl. přenesená",J111,0)</f>
        <v>0</v>
      </c>
      <c r="BH111" s="203">
        <f>IF(N111="sníž. přenesená",J111,0)</f>
        <v>0</v>
      </c>
      <c r="BI111" s="203">
        <f>IF(N111="nulová",J111,0)</f>
        <v>0</v>
      </c>
      <c r="BJ111" s="21" t="s">
        <v>77</v>
      </c>
      <c r="BK111" s="203">
        <f>ROUND(I111*H111,2)</f>
        <v>0</v>
      </c>
      <c r="BL111" s="21" t="s">
        <v>449</v>
      </c>
      <c r="BM111" s="21" t="s">
        <v>2113</v>
      </c>
    </row>
    <row r="112" spans="2:65" s="1" customFormat="1" ht="67.5">
      <c r="B112" s="38"/>
      <c r="C112" s="60"/>
      <c r="D112" s="204" t="s">
        <v>2027</v>
      </c>
      <c r="E112" s="60"/>
      <c r="F112" s="205" t="s">
        <v>2107</v>
      </c>
      <c r="G112" s="60"/>
      <c r="H112" s="60"/>
      <c r="I112" s="162"/>
      <c r="J112" s="60"/>
      <c r="K112" s="60"/>
      <c r="L112" s="58"/>
      <c r="M112" s="206"/>
      <c r="N112" s="39"/>
      <c r="O112" s="39"/>
      <c r="P112" s="39"/>
      <c r="Q112" s="39"/>
      <c r="R112" s="39"/>
      <c r="S112" s="39"/>
      <c r="T112" s="75"/>
      <c r="AT112" s="21" t="s">
        <v>2027</v>
      </c>
      <c r="AU112" s="21" t="s">
        <v>79</v>
      </c>
    </row>
    <row r="113" spans="2:65" s="1" customFormat="1" ht="38.25" customHeight="1">
      <c r="B113" s="38"/>
      <c r="C113" s="207" t="s">
        <v>242</v>
      </c>
      <c r="D113" s="207" t="s">
        <v>648</v>
      </c>
      <c r="E113" s="208" t="s">
        <v>2114</v>
      </c>
      <c r="F113" s="209" t="s">
        <v>2115</v>
      </c>
      <c r="G113" s="210" t="s">
        <v>367</v>
      </c>
      <c r="H113" s="211">
        <v>25</v>
      </c>
      <c r="I113" s="212"/>
      <c r="J113" s="213">
        <f>ROUND(I113*H113,2)</f>
        <v>0</v>
      </c>
      <c r="K113" s="209" t="s">
        <v>1984</v>
      </c>
      <c r="L113" s="58"/>
      <c r="M113" s="214" t="s">
        <v>21</v>
      </c>
      <c r="N113" s="215" t="s">
        <v>41</v>
      </c>
      <c r="O113" s="39"/>
      <c r="P113" s="201">
        <f>O113*H113</f>
        <v>0</v>
      </c>
      <c r="Q113" s="201">
        <v>0</v>
      </c>
      <c r="R113" s="201">
        <f>Q113*H113</f>
        <v>0</v>
      </c>
      <c r="S113" s="201">
        <v>0</v>
      </c>
      <c r="T113" s="202">
        <f>S113*H113</f>
        <v>0</v>
      </c>
      <c r="AR113" s="21" t="s">
        <v>449</v>
      </c>
      <c r="AT113" s="21" t="s">
        <v>648</v>
      </c>
      <c r="AU113" s="21" t="s">
        <v>79</v>
      </c>
      <c r="AY113" s="21" t="s">
        <v>190</v>
      </c>
      <c r="BE113" s="203">
        <f>IF(N113="základní",J113,0)</f>
        <v>0</v>
      </c>
      <c r="BF113" s="203">
        <f>IF(N113="snížená",J113,0)</f>
        <v>0</v>
      </c>
      <c r="BG113" s="203">
        <f>IF(N113="zákl. přenesená",J113,0)</f>
        <v>0</v>
      </c>
      <c r="BH113" s="203">
        <f>IF(N113="sníž. přenesená",J113,0)</f>
        <v>0</v>
      </c>
      <c r="BI113" s="203">
        <f>IF(N113="nulová",J113,0)</f>
        <v>0</v>
      </c>
      <c r="BJ113" s="21" t="s">
        <v>77</v>
      </c>
      <c r="BK113" s="203">
        <f>ROUND(I113*H113,2)</f>
        <v>0</v>
      </c>
      <c r="BL113" s="21" t="s">
        <v>449</v>
      </c>
      <c r="BM113" s="21" t="s">
        <v>2116</v>
      </c>
    </row>
    <row r="114" spans="2:65" s="1" customFormat="1" ht="148.5">
      <c r="B114" s="38"/>
      <c r="C114" s="60"/>
      <c r="D114" s="204" t="s">
        <v>2027</v>
      </c>
      <c r="E114" s="60"/>
      <c r="F114" s="205" t="s">
        <v>2117</v>
      </c>
      <c r="G114" s="60"/>
      <c r="H114" s="60"/>
      <c r="I114" s="162"/>
      <c r="J114" s="60"/>
      <c r="K114" s="60"/>
      <c r="L114" s="58"/>
      <c r="M114" s="206"/>
      <c r="N114" s="39"/>
      <c r="O114" s="39"/>
      <c r="P114" s="39"/>
      <c r="Q114" s="39"/>
      <c r="R114" s="39"/>
      <c r="S114" s="39"/>
      <c r="T114" s="75"/>
      <c r="AT114" s="21" t="s">
        <v>2027</v>
      </c>
      <c r="AU114" s="21" t="s">
        <v>79</v>
      </c>
    </row>
    <row r="115" spans="2:65" s="1" customFormat="1" ht="25.5" customHeight="1">
      <c r="B115" s="38"/>
      <c r="C115" s="191" t="s">
        <v>246</v>
      </c>
      <c r="D115" s="191" t="s">
        <v>191</v>
      </c>
      <c r="E115" s="192" t="s">
        <v>2118</v>
      </c>
      <c r="F115" s="193" t="s">
        <v>2119</v>
      </c>
      <c r="G115" s="194" t="s">
        <v>367</v>
      </c>
      <c r="H115" s="195">
        <v>50</v>
      </c>
      <c r="I115" s="196"/>
      <c r="J115" s="197">
        <f>ROUND(I115*H115,2)</f>
        <v>0</v>
      </c>
      <c r="K115" s="193" t="s">
        <v>1984</v>
      </c>
      <c r="L115" s="198"/>
      <c r="M115" s="199" t="s">
        <v>21</v>
      </c>
      <c r="N115" s="200" t="s">
        <v>41</v>
      </c>
      <c r="O115" s="39"/>
      <c r="P115" s="201">
        <f>O115*H115</f>
        <v>0</v>
      </c>
      <c r="Q115" s="201">
        <v>1.3999999999999999E-4</v>
      </c>
      <c r="R115" s="201">
        <f>Q115*H115</f>
        <v>6.9999999999999993E-3</v>
      </c>
      <c r="S115" s="201">
        <v>0</v>
      </c>
      <c r="T115" s="202">
        <f>S115*H115</f>
        <v>0</v>
      </c>
      <c r="AR115" s="21" t="s">
        <v>222</v>
      </c>
      <c r="AT115" s="21" t="s">
        <v>191</v>
      </c>
      <c r="AU115" s="21" t="s">
        <v>79</v>
      </c>
      <c r="AY115" s="21" t="s">
        <v>190</v>
      </c>
      <c r="BE115" s="203">
        <f>IF(N115="základní",J115,0)</f>
        <v>0</v>
      </c>
      <c r="BF115" s="203">
        <f>IF(N115="snížená",J115,0)</f>
        <v>0</v>
      </c>
      <c r="BG115" s="203">
        <f>IF(N115="zákl. přenesená",J115,0)</f>
        <v>0</v>
      </c>
      <c r="BH115" s="203">
        <f>IF(N115="sníž. přenesená",J115,0)</f>
        <v>0</v>
      </c>
      <c r="BI115" s="203">
        <f>IF(N115="nulová",J115,0)</f>
        <v>0</v>
      </c>
      <c r="BJ115" s="21" t="s">
        <v>77</v>
      </c>
      <c r="BK115" s="203">
        <f>ROUND(I115*H115,2)</f>
        <v>0</v>
      </c>
      <c r="BL115" s="21" t="s">
        <v>222</v>
      </c>
      <c r="BM115" s="21" t="s">
        <v>2120</v>
      </c>
    </row>
    <row r="116" spans="2:65" s="1" customFormat="1" ht="27">
      <c r="B116" s="38"/>
      <c r="C116" s="60"/>
      <c r="D116" s="204" t="s">
        <v>240</v>
      </c>
      <c r="E116" s="60"/>
      <c r="F116" s="205" t="s">
        <v>2121</v>
      </c>
      <c r="G116" s="60"/>
      <c r="H116" s="60"/>
      <c r="I116" s="162"/>
      <c r="J116" s="60"/>
      <c r="K116" s="60"/>
      <c r="L116" s="58"/>
      <c r="M116" s="206"/>
      <c r="N116" s="39"/>
      <c r="O116" s="39"/>
      <c r="P116" s="39"/>
      <c r="Q116" s="39"/>
      <c r="R116" s="39"/>
      <c r="S116" s="39"/>
      <c r="T116" s="75"/>
      <c r="AT116" s="21" t="s">
        <v>240</v>
      </c>
      <c r="AU116" s="21" t="s">
        <v>79</v>
      </c>
    </row>
    <row r="117" spans="2:65" s="1" customFormat="1" ht="63.75" customHeight="1">
      <c r="B117" s="38"/>
      <c r="C117" s="207" t="s">
        <v>10</v>
      </c>
      <c r="D117" s="207" t="s">
        <v>648</v>
      </c>
      <c r="E117" s="208" t="s">
        <v>2122</v>
      </c>
      <c r="F117" s="209" t="s">
        <v>2123</v>
      </c>
      <c r="G117" s="210" t="s">
        <v>2041</v>
      </c>
      <c r="H117" s="211">
        <v>1300</v>
      </c>
      <c r="I117" s="212"/>
      <c r="J117" s="213">
        <f>ROUND(I117*H117,2)</f>
        <v>0</v>
      </c>
      <c r="K117" s="209" t="s">
        <v>1984</v>
      </c>
      <c r="L117" s="58"/>
      <c r="M117" s="214" t="s">
        <v>21</v>
      </c>
      <c r="N117" s="215" t="s">
        <v>41</v>
      </c>
      <c r="O117" s="39"/>
      <c r="P117" s="201">
        <f>O117*H117</f>
        <v>0</v>
      </c>
      <c r="Q117" s="201">
        <v>0</v>
      </c>
      <c r="R117" s="201">
        <f>Q117*H117</f>
        <v>0</v>
      </c>
      <c r="S117" s="201">
        <v>0</v>
      </c>
      <c r="T117" s="202">
        <f>S117*H117</f>
        <v>0</v>
      </c>
      <c r="AR117" s="21" t="s">
        <v>449</v>
      </c>
      <c r="AT117" s="21" t="s">
        <v>648</v>
      </c>
      <c r="AU117" s="21" t="s">
        <v>79</v>
      </c>
      <c r="AY117" s="21" t="s">
        <v>190</v>
      </c>
      <c r="BE117" s="203">
        <f>IF(N117="základní",J117,0)</f>
        <v>0</v>
      </c>
      <c r="BF117" s="203">
        <f>IF(N117="snížená",J117,0)</f>
        <v>0</v>
      </c>
      <c r="BG117" s="203">
        <f>IF(N117="zákl. přenesená",J117,0)</f>
        <v>0</v>
      </c>
      <c r="BH117" s="203">
        <f>IF(N117="sníž. přenesená",J117,0)</f>
        <v>0</v>
      </c>
      <c r="BI117" s="203">
        <f>IF(N117="nulová",J117,0)</f>
        <v>0</v>
      </c>
      <c r="BJ117" s="21" t="s">
        <v>77</v>
      </c>
      <c r="BK117" s="203">
        <f>ROUND(I117*H117,2)</f>
        <v>0</v>
      </c>
      <c r="BL117" s="21" t="s">
        <v>449</v>
      </c>
      <c r="BM117" s="21" t="s">
        <v>2124</v>
      </c>
    </row>
    <row r="118" spans="2:65" s="1" customFormat="1" ht="108">
      <c r="B118" s="38"/>
      <c r="C118" s="60"/>
      <c r="D118" s="204" t="s">
        <v>2027</v>
      </c>
      <c r="E118" s="60"/>
      <c r="F118" s="205" t="s">
        <v>2125</v>
      </c>
      <c r="G118" s="60"/>
      <c r="H118" s="60"/>
      <c r="I118" s="162"/>
      <c r="J118" s="60"/>
      <c r="K118" s="60"/>
      <c r="L118" s="58"/>
      <c r="M118" s="206"/>
      <c r="N118" s="39"/>
      <c r="O118" s="39"/>
      <c r="P118" s="39"/>
      <c r="Q118" s="39"/>
      <c r="R118" s="39"/>
      <c r="S118" s="39"/>
      <c r="T118" s="75"/>
      <c r="AT118" s="21" t="s">
        <v>2027</v>
      </c>
      <c r="AU118" s="21" t="s">
        <v>79</v>
      </c>
    </row>
    <row r="119" spans="2:65" s="1" customFormat="1" ht="38.25" customHeight="1">
      <c r="B119" s="38"/>
      <c r="C119" s="207" t="s">
        <v>253</v>
      </c>
      <c r="D119" s="207" t="s">
        <v>648</v>
      </c>
      <c r="E119" s="208" t="s">
        <v>2126</v>
      </c>
      <c r="F119" s="209" t="s">
        <v>2127</v>
      </c>
      <c r="G119" s="210" t="s">
        <v>367</v>
      </c>
      <c r="H119" s="211">
        <v>5300</v>
      </c>
      <c r="I119" s="212"/>
      <c r="J119" s="213">
        <f>ROUND(I119*H119,2)</f>
        <v>0</v>
      </c>
      <c r="K119" s="209" t="s">
        <v>1984</v>
      </c>
      <c r="L119" s="58"/>
      <c r="M119" s="214" t="s">
        <v>21</v>
      </c>
      <c r="N119" s="215" t="s">
        <v>41</v>
      </c>
      <c r="O119" s="39"/>
      <c r="P119" s="201">
        <f>O119*H119</f>
        <v>0</v>
      </c>
      <c r="Q119" s="201">
        <v>1.3999999999999999E-4</v>
      </c>
      <c r="R119" s="201">
        <f>Q119*H119</f>
        <v>0.74199999999999988</v>
      </c>
      <c r="S119" s="201">
        <v>0</v>
      </c>
      <c r="T119" s="202">
        <f>S119*H119</f>
        <v>0</v>
      </c>
      <c r="AR119" s="21" t="s">
        <v>449</v>
      </c>
      <c r="AT119" s="21" t="s">
        <v>648</v>
      </c>
      <c r="AU119" s="21" t="s">
        <v>79</v>
      </c>
      <c r="AY119" s="21" t="s">
        <v>190</v>
      </c>
      <c r="BE119" s="203">
        <f>IF(N119="základní",J119,0)</f>
        <v>0</v>
      </c>
      <c r="BF119" s="203">
        <f>IF(N119="snížená",J119,0)</f>
        <v>0</v>
      </c>
      <c r="BG119" s="203">
        <f>IF(N119="zákl. přenesená",J119,0)</f>
        <v>0</v>
      </c>
      <c r="BH119" s="203">
        <f>IF(N119="sníž. přenesená",J119,0)</f>
        <v>0</v>
      </c>
      <c r="BI119" s="203">
        <f>IF(N119="nulová",J119,0)</f>
        <v>0</v>
      </c>
      <c r="BJ119" s="21" t="s">
        <v>77</v>
      </c>
      <c r="BK119" s="203">
        <f>ROUND(I119*H119,2)</f>
        <v>0</v>
      </c>
      <c r="BL119" s="21" t="s">
        <v>449</v>
      </c>
      <c r="BM119" s="21" t="s">
        <v>2128</v>
      </c>
    </row>
    <row r="120" spans="2:65" s="1" customFormat="1" ht="40.5">
      <c r="B120" s="38"/>
      <c r="C120" s="60"/>
      <c r="D120" s="204" t="s">
        <v>2027</v>
      </c>
      <c r="E120" s="60"/>
      <c r="F120" s="205" t="s">
        <v>2129</v>
      </c>
      <c r="G120" s="60"/>
      <c r="H120" s="60"/>
      <c r="I120" s="162"/>
      <c r="J120" s="60"/>
      <c r="K120" s="60"/>
      <c r="L120" s="58"/>
      <c r="M120" s="206"/>
      <c r="N120" s="39"/>
      <c r="O120" s="39"/>
      <c r="P120" s="39"/>
      <c r="Q120" s="39"/>
      <c r="R120" s="39"/>
      <c r="S120" s="39"/>
      <c r="T120" s="75"/>
      <c r="AT120" s="21" t="s">
        <v>2027</v>
      </c>
      <c r="AU120" s="21" t="s">
        <v>79</v>
      </c>
    </row>
    <row r="121" spans="2:65" s="1" customFormat="1" ht="25.5" customHeight="1">
      <c r="B121" s="38"/>
      <c r="C121" s="207" t="s">
        <v>257</v>
      </c>
      <c r="D121" s="207" t="s">
        <v>648</v>
      </c>
      <c r="E121" s="208" t="s">
        <v>2130</v>
      </c>
      <c r="F121" s="209" t="s">
        <v>2131</v>
      </c>
      <c r="G121" s="210" t="s">
        <v>194</v>
      </c>
      <c r="H121" s="211">
        <v>20</v>
      </c>
      <c r="I121" s="212"/>
      <c r="J121" s="213">
        <f>ROUND(I121*H121,2)</f>
        <v>0</v>
      </c>
      <c r="K121" s="209" t="s">
        <v>1984</v>
      </c>
      <c r="L121" s="58"/>
      <c r="M121" s="214" t="s">
        <v>21</v>
      </c>
      <c r="N121" s="215" t="s">
        <v>41</v>
      </c>
      <c r="O121" s="39"/>
      <c r="P121" s="201">
        <f>O121*H121</f>
        <v>0</v>
      </c>
      <c r="Q121" s="201">
        <v>7.6E-3</v>
      </c>
      <c r="R121" s="201">
        <f>Q121*H121</f>
        <v>0.152</v>
      </c>
      <c r="S121" s="201">
        <v>0</v>
      </c>
      <c r="T121" s="202">
        <f>S121*H121</f>
        <v>0</v>
      </c>
      <c r="AR121" s="21" t="s">
        <v>449</v>
      </c>
      <c r="AT121" s="21" t="s">
        <v>648</v>
      </c>
      <c r="AU121" s="21" t="s">
        <v>79</v>
      </c>
      <c r="AY121" s="21" t="s">
        <v>190</v>
      </c>
      <c r="BE121" s="203">
        <f>IF(N121="základní",J121,0)</f>
        <v>0</v>
      </c>
      <c r="BF121" s="203">
        <f>IF(N121="snížená",J121,0)</f>
        <v>0</v>
      </c>
      <c r="BG121" s="203">
        <f>IF(N121="zákl. přenesená",J121,0)</f>
        <v>0</v>
      </c>
      <c r="BH121" s="203">
        <f>IF(N121="sníž. přenesená",J121,0)</f>
        <v>0</v>
      </c>
      <c r="BI121" s="203">
        <f>IF(N121="nulová",J121,0)</f>
        <v>0</v>
      </c>
      <c r="BJ121" s="21" t="s">
        <v>77</v>
      </c>
      <c r="BK121" s="203">
        <f>ROUND(I121*H121,2)</f>
        <v>0</v>
      </c>
      <c r="BL121" s="21" t="s">
        <v>449</v>
      </c>
      <c r="BM121" s="21" t="s">
        <v>2132</v>
      </c>
    </row>
    <row r="122" spans="2:65" s="1" customFormat="1" ht="38.25" customHeight="1">
      <c r="B122" s="38"/>
      <c r="C122" s="207" t="s">
        <v>261</v>
      </c>
      <c r="D122" s="207" t="s">
        <v>648</v>
      </c>
      <c r="E122" s="208" t="s">
        <v>2133</v>
      </c>
      <c r="F122" s="209" t="s">
        <v>2134</v>
      </c>
      <c r="G122" s="210" t="s">
        <v>367</v>
      </c>
      <c r="H122" s="211">
        <v>5300</v>
      </c>
      <c r="I122" s="212"/>
      <c r="J122" s="213">
        <f>ROUND(I122*H122,2)</f>
        <v>0</v>
      </c>
      <c r="K122" s="209" t="s">
        <v>1984</v>
      </c>
      <c r="L122" s="58"/>
      <c r="M122" s="214" t="s">
        <v>21</v>
      </c>
      <c r="N122" s="215" t="s">
        <v>41</v>
      </c>
      <c r="O122" s="39"/>
      <c r="P122" s="201">
        <f>O122*H122</f>
        <v>0</v>
      </c>
      <c r="Q122" s="201">
        <v>9.0000000000000006E-5</v>
      </c>
      <c r="R122" s="201">
        <f>Q122*H122</f>
        <v>0.47700000000000004</v>
      </c>
      <c r="S122" s="201">
        <v>0</v>
      </c>
      <c r="T122" s="202">
        <f>S122*H122</f>
        <v>0</v>
      </c>
      <c r="AR122" s="21" t="s">
        <v>449</v>
      </c>
      <c r="AT122" s="21" t="s">
        <v>648</v>
      </c>
      <c r="AU122" s="21" t="s">
        <v>79</v>
      </c>
      <c r="AY122" s="21" t="s">
        <v>190</v>
      </c>
      <c r="BE122" s="203">
        <f>IF(N122="základní",J122,0)</f>
        <v>0</v>
      </c>
      <c r="BF122" s="203">
        <f>IF(N122="snížená",J122,0)</f>
        <v>0</v>
      </c>
      <c r="BG122" s="203">
        <f>IF(N122="zákl. přenesená",J122,0)</f>
        <v>0</v>
      </c>
      <c r="BH122" s="203">
        <f>IF(N122="sníž. přenesená",J122,0)</f>
        <v>0</v>
      </c>
      <c r="BI122" s="203">
        <f>IF(N122="nulová",J122,0)</f>
        <v>0</v>
      </c>
      <c r="BJ122" s="21" t="s">
        <v>77</v>
      </c>
      <c r="BK122" s="203">
        <f>ROUND(I122*H122,2)</f>
        <v>0</v>
      </c>
      <c r="BL122" s="21" t="s">
        <v>449</v>
      </c>
      <c r="BM122" s="21" t="s">
        <v>2135</v>
      </c>
    </row>
    <row r="123" spans="2:65" s="1" customFormat="1" ht="38.25" customHeight="1">
      <c r="B123" s="38"/>
      <c r="C123" s="207" t="s">
        <v>265</v>
      </c>
      <c r="D123" s="207" t="s">
        <v>648</v>
      </c>
      <c r="E123" s="208" t="s">
        <v>2136</v>
      </c>
      <c r="F123" s="209" t="s">
        <v>2137</v>
      </c>
      <c r="G123" s="210" t="s">
        <v>367</v>
      </c>
      <c r="H123" s="211">
        <v>1</v>
      </c>
      <c r="I123" s="212"/>
      <c r="J123" s="213">
        <f>ROUND(I123*H123,2)</f>
        <v>0</v>
      </c>
      <c r="K123" s="209" t="s">
        <v>1984</v>
      </c>
      <c r="L123" s="58"/>
      <c r="M123" s="214" t="s">
        <v>21</v>
      </c>
      <c r="N123" s="215" t="s">
        <v>41</v>
      </c>
      <c r="O123" s="39"/>
      <c r="P123" s="201">
        <f>O123*H123</f>
        <v>0</v>
      </c>
      <c r="Q123" s="201">
        <v>1.2E-4</v>
      </c>
      <c r="R123" s="201">
        <f>Q123*H123</f>
        <v>1.2E-4</v>
      </c>
      <c r="S123" s="201">
        <v>0</v>
      </c>
      <c r="T123" s="202">
        <f>S123*H123</f>
        <v>0</v>
      </c>
      <c r="AR123" s="21" t="s">
        <v>449</v>
      </c>
      <c r="AT123" s="21" t="s">
        <v>648</v>
      </c>
      <c r="AU123" s="21" t="s">
        <v>79</v>
      </c>
      <c r="AY123" s="21" t="s">
        <v>190</v>
      </c>
      <c r="BE123" s="203">
        <f>IF(N123="základní",J123,0)</f>
        <v>0</v>
      </c>
      <c r="BF123" s="203">
        <f>IF(N123="snížená",J123,0)</f>
        <v>0</v>
      </c>
      <c r="BG123" s="203">
        <f>IF(N123="zákl. přenesená",J123,0)</f>
        <v>0</v>
      </c>
      <c r="BH123" s="203">
        <f>IF(N123="sníž. přenesená",J123,0)</f>
        <v>0</v>
      </c>
      <c r="BI123" s="203">
        <f>IF(N123="nulová",J123,0)</f>
        <v>0</v>
      </c>
      <c r="BJ123" s="21" t="s">
        <v>77</v>
      </c>
      <c r="BK123" s="203">
        <f>ROUND(I123*H123,2)</f>
        <v>0</v>
      </c>
      <c r="BL123" s="21" t="s">
        <v>449</v>
      </c>
      <c r="BM123" s="21" t="s">
        <v>2138</v>
      </c>
    </row>
    <row r="124" spans="2:65" s="1" customFormat="1" ht="38.25" customHeight="1">
      <c r="B124" s="38"/>
      <c r="C124" s="207" t="s">
        <v>269</v>
      </c>
      <c r="D124" s="207" t="s">
        <v>648</v>
      </c>
      <c r="E124" s="208" t="s">
        <v>2139</v>
      </c>
      <c r="F124" s="209" t="s">
        <v>2140</v>
      </c>
      <c r="G124" s="210" t="s">
        <v>367</v>
      </c>
      <c r="H124" s="211">
        <v>34</v>
      </c>
      <c r="I124" s="212"/>
      <c r="J124" s="213">
        <f>ROUND(I124*H124,2)</f>
        <v>0</v>
      </c>
      <c r="K124" s="209" t="s">
        <v>1984</v>
      </c>
      <c r="L124" s="58"/>
      <c r="M124" s="214" t="s">
        <v>21</v>
      </c>
      <c r="N124" s="215" t="s">
        <v>41</v>
      </c>
      <c r="O124" s="39"/>
      <c r="P124" s="201">
        <f>O124*H124</f>
        <v>0</v>
      </c>
      <c r="Q124" s="201">
        <v>0</v>
      </c>
      <c r="R124" s="201">
        <f>Q124*H124</f>
        <v>0</v>
      </c>
      <c r="S124" s="201">
        <v>0</v>
      </c>
      <c r="T124" s="202">
        <f>S124*H124</f>
        <v>0</v>
      </c>
      <c r="AR124" s="21" t="s">
        <v>449</v>
      </c>
      <c r="AT124" s="21" t="s">
        <v>648</v>
      </c>
      <c r="AU124" s="21" t="s">
        <v>79</v>
      </c>
      <c r="AY124" s="21" t="s">
        <v>190</v>
      </c>
      <c r="BE124" s="203">
        <f>IF(N124="základní",J124,0)</f>
        <v>0</v>
      </c>
      <c r="BF124" s="203">
        <f>IF(N124="snížená",J124,0)</f>
        <v>0</v>
      </c>
      <c r="BG124" s="203">
        <f>IF(N124="zákl. přenesená",J124,0)</f>
        <v>0</v>
      </c>
      <c r="BH124" s="203">
        <f>IF(N124="sníž. přenesená",J124,0)</f>
        <v>0</v>
      </c>
      <c r="BI124" s="203">
        <f>IF(N124="nulová",J124,0)</f>
        <v>0</v>
      </c>
      <c r="BJ124" s="21" t="s">
        <v>77</v>
      </c>
      <c r="BK124" s="203">
        <f>ROUND(I124*H124,2)</f>
        <v>0</v>
      </c>
      <c r="BL124" s="21" t="s">
        <v>449</v>
      </c>
      <c r="BM124" s="21" t="s">
        <v>2141</v>
      </c>
    </row>
    <row r="125" spans="2:65" s="1" customFormat="1" ht="67.5">
      <c r="B125" s="38"/>
      <c r="C125" s="60"/>
      <c r="D125" s="204" t="s">
        <v>2027</v>
      </c>
      <c r="E125" s="60"/>
      <c r="F125" s="205" t="s">
        <v>2142</v>
      </c>
      <c r="G125" s="60"/>
      <c r="H125" s="60"/>
      <c r="I125" s="162"/>
      <c r="J125" s="60"/>
      <c r="K125" s="60"/>
      <c r="L125" s="58"/>
      <c r="M125" s="206"/>
      <c r="N125" s="39"/>
      <c r="O125" s="39"/>
      <c r="P125" s="39"/>
      <c r="Q125" s="39"/>
      <c r="R125" s="39"/>
      <c r="S125" s="39"/>
      <c r="T125" s="75"/>
      <c r="AT125" s="21" t="s">
        <v>2027</v>
      </c>
      <c r="AU125" s="21" t="s">
        <v>79</v>
      </c>
    </row>
    <row r="126" spans="2:65" s="1" customFormat="1" ht="38.25" customHeight="1">
      <c r="B126" s="38"/>
      <c r="C126" s="207" t="s">
        <v>9</v>
      </c>
      <c r="D126" s="207" t="s">
        <v>648</v>
      </c>
      <c r="E126" s="208" t="s">
        <v>2143</v>
      </c>
      <c r="F126" s="209" t="s">
        <v>2144</v>
      </c>
      <c r="G126" s="210" t="s">
        <v>367</v>
      </c>
      <c r="H126" s="211">
        <v>660</v>
      </c>
      <c r="I126" s="212"/>
      <c r="J126" s="213">
        <f>ROUND(I126*H126,2)</f>
        <v>0</v>
      </c>
      <c r="K126" s="209" t="s">
        <v>1984</v>
      </c>
      <c r="L126" s="58"/>
      <c r="M126" s="214" t="s">
        <v>21</v>
      </c>
      <c r="N126" s="215" t="s">
        <v>41</v>
      </c>
      <c r="O126" s="39"/>
      <c r="P126" s="201">
        <f>O126*H126</f>
        <v>0</v>
      </c>
      <c r="Q126" s="201">
        <v>0</v>
      </c>
      <c r="R126" s="201">
        <f>Q126*H126</f>
        <v>0</v>
      </c>
      <c r="S126" s="201">
        <v>0</v>
      </c>
      <c r="T126" s="202">
        <f>S126*H126</f>
        <v>0</v>
      </c>
      <c r="AR126" s="21" t="s">
        <v>449</v>
      </c>
      <c r="AT126" s="21" t="s">
        <v>648</v>
      </c>
      <c r="AU126" s="21" t="s">
        <v>79</v>
      </c>
      <c r="AY126" s="21" t="s">
        <v>190</v>
      </c>
      <c r="BE126" s="203">
        <f>IF(N126="základní",J126,0)</f>
        <v>0</v>
      </c>
      <c r="BF126" s="203">
        <f>IF(N126="snížená",J126,0)</f>
        <v>0</v>
      </c>
      <c r="BG126" s="203">
        <f>IF(N126="zákl. přenesená",J126,0)</f>
        <v>0</v>
      </c>
      <c r="BH126" s="203">
        <f>IF(N126="sníž. přenesená",J126,0)</f>
        <v>0</v>
      </c>
      <c r="BI126" s="203">
        <f>IF(N126="nulová",J126,0)</f>
        <v>0</v>
      </c>
      <c r="BJ126" s="21" t="s">
        <v>77</v>
      </c>
      <c r="BK126" s="203">
        <f>ROUND(I126*H126,2)</f>
        <v>0</v>
      </c>
      <c r="BL126" s="21" t="s">
        <v>449</v>
      </c>
      <c r="BM126" s="21" t="s">
        <v>2145</v>
      </c>
    </row>
    <row r="127" spans="2:65" s="1" customFormat="1" ht="67.5">
      <c r="B127" s="38"/>
      <c r="C127" s="60"/>
      <c r="D127" s="204" t="s">
        <v>2027</v>
      </c>
      <c r="E127" s="60"/>
      <c r="F127" s="205" t="s">
        <v>2142</v>
      </c>
      <c r="G127" s="60"/>
      <c r="H127" s="60"/>
      <c r="I127" s="162"/>
      <c r="J127" s="60"/>
      <c r="K127" s="60"/>
      <c r="L127" s="58"/>
      <c r="M127" s="206"/>
      <c r="N127" s="39"/>
      <c r="O127" s="39"/>
      <c r="P127" s="39"/>
      <c r="Q127" s="39"/>
      <c r="R127" s="39"/>
      <c r="S127" s="39"/>
      <c r="T127" s="75"/>
      <c r="AT127" s="21" t="s">
        <v>2027</v>
      </c>
      <c r="AU127" s="21" t="s">
        <v>79</v>
      </c>
    </row>
    <row r="128" spans="2:65" s="1" customFormat="1" ht="16.5" customHeight="1">
      <c r="B128" s="38"/>
      <c r="C128" s="191" t="s">
        <v>277</v>
      </c>
      <c r="D128" s="191" t="s">
        <v>191</v>
      </c>
      <c r="E128" s="192" t="s">
        <v>2146</v>
      </c>
      <c r="F128" s="193" t="s">
        <v>2147</v>
      </c>
      <c r="G128" s="194" t="s">
        <v>367</v>
      </c>
      <c r="H128" s="195">
        <v>660</v>
      </c>
      <c r="I128" s="196"/>
      <c r="J128" s="197">
        <f>ROUND(I128*H128,2)</f>
        <v>0</v>
      </c>
      <c r="K128" s="193" t="s">
        <v>1984</v>
      </c>
      <c r="L128" s="198"/>
      <c r="M128" s="199" t="s">
        <v>21</v>
      </c>
      <c r="N128" s="220" t="s">
        <v>41</v>
      </c>
      <c r="O128" s="217"/>
      <c r="P128" s="218">
        <f>O128*H128</f>
        <v>0</v>
      </c>
      <c r="Q128" s="218">
        <v>3.7000000000000002E-3</v>
      </c>
      <c r="R128" s="218">
        <f>Q128*H128</f>
        <v>2.4420000000000002</v>
      </c>
      <c r="S128" s="218">
        <v>0</v>
      </c>
      <c r="T128" s="219">
        <f>S128*H128</f>
        <v>0</v>
      </c>
      <c r="AR128" s="21" t="s">
        <v>222</v>
      </c>
      <c r="AT128" s="21" t="s">
        <v>191</v>
      </c>
      <c r="AU128" s="21" t="s">
        <v>79</v>
      </c>
      <c r="AY128" s="21" t="s">
        <v>190</v>
      </c>
      <c r="BE128" s="203">
        <f>IF(N128="základní",J128,0)</f>
        <v>0</v>
      </c>
      <c r="BF128" s="203">
        <f>IF(N128="snížená",J128,0)</f>
        <v>0</v>
      </c>
      <c r="BG128" s="203">
        <f>IF(N128="zákl. přenesená",J128,0)</f>
        <v>0</v>
      </c>
      <c r="BH128" s="203">
        <f>IF(N128="sníž. přenesená",J128,0)</f>
        <v>0</v>
      </c>
      <c r="BI128" s="203">
        <f>IF(N128="nulová",J128,0)</f>
        <v>0</v>
      </c>
      <c r="BJ128" s="21" t="s">
        <v>77</v>
      </c>
      <c r="BK128" s="203">
        <f>ROUND(I128*H128,2)</f>
        <v>0</v>
      </c>
      <c r="BL128" s="21" t="s">
        <v>222</v>
      </c>
      <c r="BM128" s="21" t="s">
        <v>2148</v>
      </c>
    </row>
    <row r="129" spans="2:12" s="1" customFormat="1" ht="6.95" customHeight="1">
      <c r="B129" s="53"/>
      <c r="C129" s="54"/>
      <c r="D129" s="54"/>
      <c r="E129" s="54"/>
      <c r="F129" s="54"/>
      <c r="G129" s="54"/>
      <c r="H129" s="54"/>
      <c r="I129" s="145"/>
      <c r="J129" s="54"/>
      <c r="K129" s="54"/>
      <c r="L129" s="58"/>
    </row>
  </sheetData>
  <sheetProtection algorithmName="SHA-512" hashValue="IqRo+/Oi8M7jG+j3XWU2rM9wWdcX3/3flJlahyBp3baidVyuvUM/lFTJo0mMBNqLDfYPFLE5Ce47bVgbs8RIHg==" saltValue="FDPqgilZVyWHs9KYy0xBb9o6LczDrochy9mh7NZwYHirc+FKOp0FYzfGy0sWTfUG19zuXqHzPpLophogcvsg2w==" spinCount="100000" sheet="1" objects="1" scenarios="1" formatColumns="0" formatRows="0" autoFilter="0"/>
  <autoFilter ref="C85:K128"/>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3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127</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2150</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ROUND(J86,2)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ROUND(SUM(BE86:BE132), 2)</f>
        <v>0</v>
      </c>
      <c r="G32" s="39"/>
      <c r="H32" s="39"/>
      <c r="I32" s="137">
        <v>0.21</v>
      </c>
      <c r="J32" s="136">
        <f>ROUND(ROUND((SUM(BE86:BE132)), 2)*I32, 2)</f>
        <v>0</v>
      </c>
      <c r="K32" s="42"/>
    </row>
    <row r="33" spans="2:11" s="1" customFormat="1" ht="14.45" customHeight="1">
      <c r="B33" s="38"/>
      <c r="C33" s="39"/>
      <c r="D33" s="39"/>
      <c r="E33" s="46" t="s">
        <v>42</v>
      </c>
      <c r="F33" s="136">
        <f>ROUND(SUM(BF86:BF132), 2)</f>
        <v>0</v>
      </c>
      <c r="G33" s="39"/>
      <c r="H33" s="39"/>
      <c r="I33" s="137">
        <v>0.15</v>
      </c>
      <c r="J33" s="136">
        <f>ROUND(ROUND((SUM(BF86:BF132)), 2)*I33, 2)</f>
        <v>0</v>
      </c>
      <c r="K33" s="42"/>
    </row>
    <row r="34" spans="2:11" s="1" customFormat="1" ht="14.45" hidden="1" customHeight="1">
      <c r="B34" s="38"/>
      <c r="C34" s="39"/>
      <c r="D34" s="39"/>
      <c r="E34" s="46" t="s">
        <v>43</v>
      </c>
      <c r="F34" s="136">
        <f>ROUND(SUM(BG86:BG132), 2)</f>
        <v>0</v>
      </c>
      <c r="G34" s="39"/>
      <c r="H34" s="39"/>
      <c r="I34" s="137">
        <v>0.21</v>
      </c>
      <c r="J34" s="136">
        <v>0</v>
      </c>
      <c r="K34" s="42"/>
    </row>
    <row r="35" spans="2:11" s="1" customFormat="1" ht="14.45" hidden="1" customHeight="1">
      <c r="B35" s="38"/>
      <c r="C35" s="39"/>
      <c r="D35" s="39"/>
      <c r="E35" s="46" t="s">
        <v>44</v>
      </c>
      <c r="F35" s="136">
        <f>ROUND(SUM(BH86:BH132), 2)</f>
        <v>0</v>
      </c>
      <c r="G35" s="39"/>
      <c r="H35" s="39"/>
      <c r="I35" s="137">
        <v>0.15</v>
      </c>
      <c r="J35" s="136">
        <v>0</v>
      </c>
      <c r="K35" s="42"/>
    </row>
    <row r="36" spans="2:11" s="1" customFormat="1" ht="14.45" hidden="1" customHeight="1">
      <c r="B36" s="38"/>
      <c r="C36" s="39"/>
      <c r="D36" s="39"/>
      <c r="E36" s="46" t="s">
        <v>45</v>
      </c>
      <c r="F36" s="136">
        <f>ROUND(SUM(BI86:BI132),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SO1 - TH - výh. č. 2 - SO1 - TH - výh. č. 2, čás...</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J86</f>
        <v>0</v>
      </c>
      <c r="K60" s="42"/>
      <c r="AU60" s="21" t="s">
        <v>171</v>
      </c>
    </row>
    <row r="61" spans="2:47" s="8" customFormat="1" ht="24.95" customHeight="1">
      <c r="B61" s="155"/>
      <c r="C61" s="156"/>
      <c r="D61" s="157" t="s">
        <v>2005</v>
      </c>
      <c r="E61" s="158"/>
      <c r="F61" s="158"/>
      <c r="G61" s="158"/>
      <c r="H61" s="158"/>
      <c r="I61" s="159"/>
      <c r="J61" s="160">
        <f>J87</f>
        <v>0</v>
      </c>
      <c r="K61" s="161"/>
    </row>
    <row r="62" spans="2:47" s="11" customFormat="1" ht="19.899999999999999" customHeight="1">
      <c r="B62" s="221"/>
      <c r="C62" s="222"/>
      <c r="D62" s="223" t="s">
        <v>2151</v>
      </c>
      <c r="E62" s="224"/>
      <c r="F62" s="224"/>
      <c r="G62" s="224"/>
      <c r="H62" s="224"/>
      <c r="I62" s="225"/>
      <c r="J62" s="226">
        <f>J88</f>
        <v>0</v>
      </c>
      <c r="K62" s="227"/>
    </row>
    <row r="63" spans="2:47" s="8" customFormat="1" ht="24.95" customHeight="1">
      <c r="B63" s="155"/>
      <c r="C63" s="156"/>
      <c r="D63" s="157" t="s">
        <v>2152</v>
      </c>
      <c r="E63" s="158"/>
      <c r="F63" s="158"/>
      <c r="G63" s="158"/>
      <c r="H63" s="158"/>
      <c r="I63" s="159"/>
      <c r="J63" s="160">
        <f>J112</f>
        <v>0</v>
      </c>
      <c r="K63" s="161"/>
    </row>
    <row r="64" spans="2:47" s="8" customFormat="1" ht="24.95" customHeight="1">
      <c r="B64" s="155"/>
      <c r="C64" s="156"/>
      <c r="D64" s="157" t="s">
        <v>2153</v>
      </c>
      <c r="E64" s="158"/>
      <c r="F64" s="158"/>
      <c r="G64" s="158"/>
      <c r="H64" s="158"/>
      <c r="I64" s="159"/>
      <c r="J64" s="160">
        <f>J126</f>
        <v>0</v>
      </c>
      <c r="K64" s="161"/>
    </row>
    <row r="65" spans="2:12" s="1" customFormat="1" ht="21.75" customHeight="1">
      <c r="B65" s="38"/>
      <c r="C65" s="39"/>
      <c r="D65" s="39"/>
      <c r="E65" s="39"/>
      <c r="F65" s="39"/>
      <c r="G65" s="39"/>
      <c r="H65" s="39"/>
      <c r="I65" s="124"/>
      <c r="J65" s="39"/>
      <c r="K65" s="42"/>
    </row>
    <row r="66" spans="2:12" s="1" customFormat="1" ht="6.95" customHeight="1">
      <c r="B66" s="53"/>
      <c r="C66" s="54"/>
      <c r="D66" s="54"/>
      <c r="E66" s="54"/>
      <c r="F66" s="54"/>
      <c r="G66" s="54"/>
      <c r="H66" s="54"/>
      <c r="I66" s="145"/>
      <c r="J66" s="54"/>
      <c r="K66" s="55"/>
    </row>
    <row r="70" spans="2:12" s="1" customFormat="1" ht="6.95" customHeight="1">
      <c r="B70" s="56"/>
      <c r="C70" s="57"/>
      <c r="D70" s="57"/>
      <c r="E70" s="57"/>
      <c r="F70" s="57"/>
      <c r="G70" s="57"/>
      <c r="H70" s="57"/>
      <c r="I70" s="148"/>
      <c r="J70" s="57"/>
      <c r="K70" s="57"/>
      <c r="L70" s="58"/>
    </row>
    <row r="71" spans="2:12" s="1" customFormat="1" ht="36.950000000000003" customHeight="1">
      <c r="B71" s="38"/>
      <c r="C71" s="59" t="s">
        <v>174</v>
      </c>
      <c r="D71" s="60"/>
      <c r="E71" s="60"/>
      <c r="F71" s="60"/>
      <c r="G71" s="60"/>
      <c r="H71" s="60"/>
      <c r="I71" s="162"/>
      <c r="J71" s="60"/>
      <c r="K71" s="60"/>
      <c r="L71" s="58"/>
    </row>
    <row r="72" spans="2:12" s="1" customFormat="1" ht="6.95" customHeight="1">
      <c r="B72" s="38"/>
      <c r="C72" s="60"/>
      <c r="D72" s="60"/>
      <c r="E72" s="60"/>
      <c r="F72" s="60"/>
      <c r="G72" s="60"/>
      <c r="H72" s="60"/>
      <c r="I72" s="162"/>
      <c r="J72" s="60"/>
      <c r="K72" s="60"/>
      <c r="L72" s="58"/>
    </row>
    <row r="73" spans="2:12" s="1" customFormat="1" ht="14.45" customHeight="1">
      <c r="B73" s="38"/>
      <c r="C73" s="62" t="s">
        <v>18</v>
      </c>
      <c r="D73" s="60"/>
      <c r="E73" s="60"/>
      <c r="F73" s="60"/>
      <c r="G73" s="60"/>
      <c r="H73" s="60"/>
      <c r="I73" s="162"/>
      <c r="J73" s="60"/>
      <c r="K73" s="60"/>
      <c r="L73" s="58"/>
    </row>
    <row r="74" spans="2:12" s="1" customFormat="1" ht="16.5" customHeight="1">
      <c r="B74" s="38"/>
      <c r="C74" s="60"/>
      <c r="D74" s="60"/>
      <c r="E74" s="359" t="str">
        <f>E7</f>
        <v>Žst. Vlastec, oprava SZZ a osvětlení včetně zrušení postradatelného zařízení infrastruktury</v>
      </c>
      <c r="F74" s="360"/>
      <c r="G74" s="360"/>
      <c r="H74" s="360"/>
      <c r="I74" s="162"/>
      <c r="J74" s="60"/>
      <c r="K74" s="60"/>
      <c r="L74" s="58"/>
    </row>
    <row r="75" spans="2:12">
      <c r="B75" s="25"/>
      <c r="C75" s="62" t="s">
        <v>161</v>
      </c>
      <c r="D75" s="163"/>
      <c r="E75" s="163"/>
      <c r="F75" s="163"/>
      <c r="G75" s="163"/>
      <c r="H75" s="163"/>
      <c r="J75" s="163"/>
      <c r="K75" s="163"/>
      <c r="L75" s="164"/>
    </row>
    <row r="76" spans="2:12" s="1" customFormat="1" ht="16.5" customHeight="1">
      <c r="B76" s="38"/>
      <c r="C76" s="60"/>
      <c r="D76" s="60"/>
      <c r="E76" s="359" t="s">
        <v>2149</v>
      </c>
      <c r="F76" s="362"/>
      <c r="G76" s="362"/>
      <c r="H76" s="362"/>
      <c r="I76" s="162"/>
      <c r="J76" s="60"/>
      <c r="K76" s="60"/>
      <c r="L76" s="58"/>
    </row>
    <row r="77" spans="2:12" s="1" customFormat="1" ht="14.45" customHeight="1">
      <c r="B77" s="38"/>
      <c r="C77" s="62" t="s">
        <v>163</v>
      </c>
      <c r="D77" s="60"/>
      <c r="E77" s="60"/>
      <c r="F77" s="60"/>
      <c r="G77" s="60"/>
      <c r="H77" s="60"/>
      <c r="I77" s="162"/>
      <c r="J77" s="60"/>
      <c r="K77" s="60"/>
      <c r="L77" s="58"/>
    </row>
    <row r="78" spans="2:12" s="1" customFormat="1" ht="17.25" customHeight="1">
      <c r="B78" s="38"/>
      <c r="C78" s="60"/>
      <c r="D78" s="60"/>
      <c r="E78" s="329" t="str">
        <f>E11</f>
        <v>SO1 - TH - výh. č. 2 - SO1 - TH - výh. č. 2, čás...</v>
      </c>
      <c r="F78" s="362"/>
      <c r="G78" s="362"/>
      <c r="H78" s="362"/>
      <c r="I78" s="162"/>
      <c r="J78" s="60"/>
      <c r="K78" s="60"/>
      <c r="L78" s="58"/>
    </row>
    <row r="79" spans="2:12" s="1" customFormat="1" ht="6.95" customHeight="1">
      <c r="B79" s="38"/>
      <c r="C79" s="60"/>
      <c r="D79" s="60"/>
      <c r="E79" s="60"/>
      <c r="F79" s="60"/>
      <c r="G79" s="60"/>
      <c r="H79" s="60"/>
      <c r="I79" s="162"/>
      <c r="J79" s="60"/>
      <c r="K79" s="60"/>
      <c r="L79" s="58"/>
    </row>
    <row r="80" spans="2:12" s="1" customFormat="1" ht="18" customHeight="1">
      <c r="B80" s="38"/>
      <c r="C80" s="62" t="s">
        <v>23</v>
      </c>
      <c r="D80" s="60"/>
      <c r="E80" s="60"/>
      <c r="F80" s="165" t="str">
        <f>F14</f>
        <v xml:space="preserve"> </v>
      </c>
      <c r="G80" s="60"/>
      <c r="H80" s="60"/>
      <c r="I80" s="166" t="s">
        <v>25</v>
      </c>
      <c r="J80" s="70" t="str">
        <f>IF(J14="","",J14)</f>
        <v>15.8.2018</v>
      </c>
      <c r="K80" s="60"/>
      <c r="L80" s="58"/>
    </row>
    <row r="81" spans="2:65" s="1" customFormat="1" ht="6.95" customHeight="1">
      <c r="B81" s="38"/>
      <c r="C81" s="60"/>
      <c r="D81" s="60"/>
      <c r="E81" s="60"/>
      <c r="F81" s="60"/>
      <c r="G81" s="60"/>
      <c r="H81" s="60"/>
      <c r="I81" s="162"/>
      <c r="J81" s="60"/>
      <c r="K81" s="60"/>
      <c r="L81" s="58"/>
    </row>
    <row r="82" spans="2:65" s="1" customFormat="1">
      <c r="B82" s="38"/>
      <c r="C82" s="62" t="s">
        <v>27</v>
      </c>
      <c r="D82" s="60"/>
      <c r="E82" s="60"/>
      <c r="F82" s="165" t="str">
        <f>E17</f>
        <v xml:space="preserve"> </v>
      </c>
      <c r="G82" s="60"/>
      <c r="H82" s="60"/>
      <c r="I82" s="166" t="s">
        <v>32</v>
      </c>
      <c r="J82" s="165" t="str">
        <f>E23</f>
        <v xml:space="preserve"> </v>
      </c>
      <c r="K82" s="60"/>
      <c r="L82" s="58"/>
    </row>
    <row r="83" spans="2:65" s="1" customFormat="1" ht="14.45" customHeight="1">
      <c r="B83" s="38"/>
      <c r="C83" s="62" t="s">
        <v>30</v>
      </c>
      <c r="D83" s="60"/>
      <c r="E83" s="60"/>
      <c r="F83" s="165" t="str">
        <f>IF(E20="","",E20)</f>
        <v/>
      </c>
      <c r="G83" s="60"/>
      <c r="H83" s="60"/>
      <c r="I83" s="162"/>
      <c r="J83" s="60"/>
      <c r="K83" s="60"/>
      <c r="L83" s="58"/>
    </row>
    <row r="84" spans="2:65" s="1" customFormat="1" ht="10.35" customHeight="1">
      <c r="B84" s="38"/>
      <c r="C84" s="60"/>
      <c r="D84" s="60"/>
      <c r="E84" s="60"/>
      <c r="F84" s="60"/>
      <c r="G84" s="60"/>
      <c r="H84" s="60"/>
      <c r="I84" s="162"/>
      <c r="J84" s="60"/>
      <c r="K84" s="60"/>
      <c r="L84" s="58"/>
    </row>
    <row r="85" spans="2:65" s="9" customFormat="1" ht="29.25" customHeight="1">
      <c r="B85" s="167"/>
      <c r="C85" s="168" t="s">
        <v>175</v>
      </c>
      <c r="D85" s="169" t="s">
        <v>55</v>
      </c>
      <c r="E85" s="169" t="s">
        <v>51</v>
      </c>
      <c r="F85" s="169" t="s">
        <v>176</v>
      </c>
      <c r="G85" s="169" t="s">
        <v>177</v>
      </c>
      <c r="H85" s="169" t="s">
        <v>178</v>
      </c>
      <c r="I85" s="170" t="s">
        <v>179</v>
      </c>
      <c r="J85" s="169" t="s">
        <v>169</v>
      </c>
      <c r="K85" s="171" t="s">
        <v>180</v>
      </c>
      <c r="L85" s="172"/>
      <c r="M85" s="78" t="s">
        <v>181</v>
      </c>
      <c r="N85" s="79" t="s">
        <v>40</v>
      </c>
      <c r="O85" s="79" t="s">
        <v>182</v>
      </c>
      <c r="P85" s="79" t="s">
        <v>183</v>
      </c>
      <c r="Q85" s="79" t="s">
        <v>184</v>
      </c>
      <c r="R85" s="79" t="s">
        <v>185</v>
      </c>
      <c r="S85" s="79" t="s">
        <v>186</v>
      </c>
      <c r="T85" s="80" t="s">
        <v>187</v>
      </c>
    </row>
    <row r="86" spans="2:65" s="1" customFormat="1" ht="29.25" customHeight="1">
      <c r="B86" s="38"/>
      <c r="C86" s="84" t="s">
        <v>170</v>
      </c>
      <c r="D86" s="60"/>
      <c r="E86" s="60"/>
      <c r="F86" s="60"/>
      <c r="G86" s="60"/>
      <c r="H86" s="60"/>
      <c r="I86" s="162"/>
      <c r="J86" s="173">
        <f>BK86</f>
        <v>0</v>
      </c>
      <c r="K86" s="60"/>
      <c r="L86" s="58"/>
      <c r="M86" s="81"/>
      <c r="N86" s="82"/>
      <c r="O86" s="82"/>
      <c r="P86" s="174">
        <f>P87+P112+P126</f>
        <v>0</v>
      </c>
      <c r="Q86" s="82"/>
      <c r="R86" s="174">
        <f>R87+R112+R126</f>
        <v>0</v>
      </c>
      <c r="S86" s="82"/>
      <c r="T86" s="175">
        <f>T87+T112+T126</f>
        <v>0</v>
      </c>
      <c r="AT86" s="21" t="s">
        <v>69</v>
      </c>
      <c r="AU86" s="21" t="s">
        <v>171</v>
      </c>
      <c r="BK86" s="176">
        <f>BK87+BK112+BK126</f>
        <v>0</v>
      </c>
    </row>
    <row r="87" spans="2:65" s="10" customFormat="1" ht="37.35" customHeight="1">
      <c r="B87" s="177"/>
      <c r="C87" s="178"/>
      <c r="D87" s="179" t="s">
        <v>69</v>
      </c>
      <c r="E87" s="180" t="s">
        <v>2010</v>
      </c>
      <c r="F87" s="180" t="s">
        <v>2011</v>
      </c>
      <c r="G87" s="178"/>
      <c r="H87" s="178"/>
      <c r="I87" s="181"/>
      <c r="J87" s="182">
        <f>BK87</f>
        <v>0</v>
      </c>
      <c r="K87" s="178"/>
      <c r="L87" s="183"/>
      <c r="M87" s="184"/>
      <c r="N87" s="185"/>
      <c r="O87" s="185"/>
      <c r="P87" s="186">
        <f>P88</f>
        <v>0</v>
      </c>
      <c r="Q87" s="185"/>
      <c r="R87" s="186">
        <f>R88</f>
        <v>0</v>
      </c>
      <c r="S87" s="185"/>
      <c r="T87" s="187">
        <f>T88</f>
        <v>0</v>
      </c>
      <c r="AR87" s="188" t="s">
        <v>77</v>
      </c>
      <c r="AT87" s="189" t="s">
        <v>69</v>
      </c>
      <c r="AU87" s="189" t="s">
        <v>70</v>
      </c>
      <c r="AY87" s="188" t="s">
        <v>190</v>
      </c>
      <c r="BK87" s="190">
        <f>BK88</f>
        <v>0</v>
      </c>
    </row>
    <row r="88" spans="2:65" s="10" customFormat="1" ht="19.899999999999999" customHeight="1">
      <c r="B88" s="177"/>
      <c r="C88" s="178"/>
      <c r="D88" s="179" t="s">
        <v>69</v>
      </c>
      <c r="E88" s="228" t="s">
        <v>208</v>
      </c>
      <c r="F88" s="228" t="s">
        <v>2154</v>
      </c>
      <c r="G88" s="178"/>
      <c r="H88" s="178"/>
      <c r="I88" s="181"/>
      <c r="J88" s="229">
        <f>BK88</f>
        <v>0</v>
      </c>
      <c r="K88" s="178"/>
      <c r="L88" s="183"/>
      <c r="M88" s="184"/>
      <c r="N88" s="185"/>
      <c r="O88" s="185"/>
      <c r="P88" s="186">
        <f>SUM(P89:P111)</f>
        <v>0</v>
      </c>
      <c r="Q88" s="185"/>
      <c r="R88" s="186">
        <f>SUM(R89:R111)</f>
        <v>0</v>
      </c>
      <c r="S88" s="185"/>
      <c r="T88" s="187">
        <f>SUM(T89:T111)</f>
        <v>0</v>
      </c>
      <c r="AR88" s="188" t="s">
        <v>77</v>
      </c>
      <c r="AT88" s="189" t="s">
        <v>69</v>
      </c>
      <c r="AU88" s="189" t="s">
        <v>77</v>
      </c>
      <c r="AY88" s="188" t="s">
        <v>190</v>
      </c>
      <c r="BK88" s="190">
        <f>SUM(BK89:BK111)</f>
        <v>0</v>
      </c>
    </row>
    <row r="89" spans="2:65" s="1" customFormat="1" ht="25.5" customHeight="1">
      <c r="B89" s="38"/>
      <c r="C89" s="207" t="s">
        <v>77</v>
      </c>
      <c r="D89" s="207" t="s">
        <v>648</v>
      </c>
      <c r="E89" s="208" t="s">
        <v>2155</v>
      </c>
      <c r="F89" s="209" t="s">
        <v>2156</v>
      </c>
      <c r="G89" s="210" t="s">
        <v>194</v>
      </c>
      <c r="H89" s="211">
        <v>1</v>
      </c>
      <c r="I89" s="212"/>
      <c r="J89" s="213">
        <f>ROUND(I89*H89,2)</f>
        <v>0</v>
      </c>
      <c r="K89" s="209" t="s">
        <v>195</v>
      </c>
      <c r="L89" s="58"/>
      <c r="M89" s="214" t="s">
        <v>21</v>
      </c>
      <c r="N89" s="215" t="s">
        <v>41</v>
      </c>
      <c r="O89" s="39"/>
      <c r="P89" s="201">
        <f>O89*H89</f>
        <v>0</v>
      </c>
      <c r="Q89" s="201">
        <v>0</v>
      </c>
      <c r="R89" s="201">
        <f>Q89*H89</f>
        <v>0</v>
      </c>
      <c r="S89" s="201">
        <v>0</v>
      </c>
      <c r="T89" s="202">
        <f>S89*H89</f>
        <v>0</v>
      </c>
      <c r="AR89" s="21" t="s">
        <v>197</v>
      </c>
      <c r="AT89" s="21" t="s">
        <v>648</v>
      </c>
      <c r="AU89" s="21" t="s">
        <v>79</v>
      </c>
      <c r="AY89" s="21" t="s">
        <v>190</v>
      </c>
      <c r="BE89" s="203">
        <f>IF(N89="základní",J89,0)</f>
        <v>0</v>
      </c>
      <c r="BF89" s="203">
        <f>IF(N89="snížená",J89,0)</f>
        <v>0</v>
      </c>
      <c r="BG89" s="203">
        <f>IF(N89="zákl. přenesená",J89,0)</f>
        <v>0</v>
      </c>
      <c r="BH89" s="203">
        <f>IF(N89="sníž. přenesená",J89,0)</f>
        <v>0</v>
      </c>
      <c r="BI89" s="203">
        <f>IF(N89="nulová",J89,0)</f>
        <v>0</v>
      </c>
      <c r="BJ89" s="21" t="s">
        <v>77</v>
      </c>
      <c r="BK89" s="203">
        <f>ROUND(I89*H89,2)</f>
        <v>0</v>
      </c>
      <c r="BL89" s="21" t="s">
        <v>197</v>
      </c>
      <c r="BM89" s="21" t="s">
        <v>79</v>
      </c>
    </row>
    <row r="90" spans="2:65" s="1" customFormat="1" ht="40.5">
      <c r="B90" s="38"/>
      <c r="C90" s="60"/>
      <c r="D90" s="204" t="s">
        <v>240</v>
      </c>
      <c r="E90" s="60"/>
      <c r="F90" s="205" t="s">
        <v>2157</v>
      </c>
      <c r="G90" s="60"/>
      <c r="H90" s="60"/>
      <c r="I90" s="162"/>
      <c r="J90" s="60"/>
      <c r="K90" s="60"/>
      <c r="L90" s="58"/>
      <c r="M90" s="206"/>
      <c r="N90" s="39"/>
      <c r="O90" s="39"/>
      <c r="P90" s="39"/>
      <c r="Q90" s="39"/>
      <c r="R90" s="39"/>
      <c r="S90" s="39"/>
      <c r="T90" s="75"/>
      <c r="AT90" s="21" t="s">
        <v>240</v>
      </c>
      <c r="AU90" s="21" t="s">
        <v>79</v>
      </c>
    </row>
    <row r="91" spans="2:65" s="1" customFormat="1" ht="25.5" customHeight="1">
      <c r="B91" s="38"/>
      <c r="C91" s="207" t="s">
        <v>197</v>
      </c>
      <c r="D91" s="207" t="s">
        <v>648</v>
      </c>
      <c r="E91" s="208" t="s">
        <v>2158</v>
      </c>
      <c r="F91" s="209" t="s">
        <v>2159</v>
      </c>
      <c r="G91" s="210" t="s">
        <v>194</v>
      </c>
      <c r="H91" s="211">
        <v>14</v>
      </c>
      <c r="I91" s="212"/>
      <c r="J91" s="213">
        <f>ROUND(I91*H91,2)</f>
        <v>0</v>
      </c>
      <c r="K91" s="209" t="s">
        <v>195</v>
      </c>
      <c r="L91" s="58"/>
      <c r="M91" s="214" t="s">
        <v>21</v>
      </c>
      <c r="N91" s="215" t="s">
        <v>41</v>
      </c>
      <c r="O91" s="39"/>
      <c r="P91" s="201">
        <f>O91*H91</f>
        <v>0</v>
      </c>
      <c r="Q91" s="201">
        <v>0</v>
      </c>
      <c r="R91" s="201">
        <f>Q91*H91</f>
        <v>0</v>
      </c>
      <c r="S91" s="201">
        <v>0</v>
      </c>
      <c r="T91" s="202">
        <f>S91*H91</f>
        <v>0</v>
      </c>
      <c r="AR91" s="21" t="s">
        <v>197</v>
      </c>
      <c r="AT91" s="21" t="s">
        <v>648</v>
      </c>
      <c r="AU91" s="21" t="s">
        <v>79</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197</v>
      </c>
    </row>
    <row r="92" spans="2:65" s="1" customFormat="1" ht="27">
      <c r="B92" s="38"/>
      <c r="C92" s="60"/>
      <c r="D92" s="204" t="s">
        <v>240</v>
      </c>
      <c r="E92" s="60"/>
      <c r="F92" s="205" t="s">
        <v>2160</v>
      </c>
      <c r="G92" s="60"/>
      <c r="H92" s="60"/>
      <c r="I92" s="162"/>
      <c r="J92" s="60"/>
      <c r="K92" s="60"/>
      <c r="L92" s="58"/>
      <c r="M92" s="206"/>
      <c r="N92" s="39"/>
      <c r="O92" s="39"/>
      <c r="P92" s="39"/>
      <c r="Q92" s="39"/>
      <c r="R92" s="39"/>
      <c r="S92" s="39"/>
      <c r="T92" s="75"/>
      <c r="AT92" s="21" t="s">
        <v>240</v>
      </c>
      <c r="AU92" s="21" t="s">
        <v>79</v>
      </c>
    </row>
    <row r="93" spans="2:65" s="1" customFormat="1" ht="25.5" customHeight="1">
      <c r="B93" s="38"/>
      <c r="C93" s="207" t="s">
        <v>216</v>
      </c>
      <c r="D93" s="207" t="s">
        <v>648</v>
      </c>
      <c r="E93" s="208" t="s">
        <v>2161</v>
      </c>
      <c r="F93" s="209" t="s">
        <v>2162</v>
      </c>
      <c r="G93" s="210" t="s">
        <v>194</v>
      </c>
      <c r="H93" s="211">
        <v>32</v>
      </c>
      <c r="I93" s="212"/>
      <c r="J93" s="213">
        <f>ROUND(I93*H93,2)</f>
        <v>0</v>
      </c>
      <c r="K93" s="209" t="s">
        <v>195</v>
      </c>
      <c r="L93" s="58"/>
      <c r="M93" s="214" t="s">
        <v>21</v>
      </c>
      <c r="N93" s="215" t="s">
        <v>41</v>
      </c>
      <c r="O93" s="39"/>
      <c r="P93" s="201">
        <f>O93*H93</f>
        <v>0</v>
      </c>
      <c r="Q93" s="201">
        <v>0</v>
      </c>
      <c r="R93" s="201">
        <f>Q93*H93</f>
        <v>0</v>
      </c>
      <c r="S93" s="201">
        <v>0</v>
      </c>
      <c r="T93" s="202">
        <f>S93*H93</f>
        <v>0</v>
      </c>
      <c r="AR93" s="21" t="s">
        <v>197</v>
      </c>
      <c r="AT93" s="21" t="s">
        <v>648</v>
      </c>
      <c r="AU93" s="21" t="s">
        <v>79</v>
      </c>
      <c r="AY93" s="21" t="s">
        <v>190</v>
      </c>
      <c r="BE93" s="203">
        <f>IF(N93="základní",J93,0)</f>
        <v>0</v>
      </c>
      <c r="BF93" s="203">
        <f>IF(N93="snížená",J93,0)</f>
        <v>0</v>
      </c>
      <c r="BG93" s="203">
        <f>IF(N93="zákl. přenesená",J93,0)</f>
        <v>0</v>
      </c>
      <c r="BH93" s="203">
        <f>IF(N93="sníž. přenesená",J93,0)</f>
        <v>0</v>
      </c>
      <c r="BI93" s="203">
        <f>IF(N93="nulová",J93,0)</f>
        <v>0</v>
      </c>
      <c r="BJ93" s="21" t="s">
        <v>77</v>
      </c>
      <c r="BK93" s="203">
        <f>ROUND(I93*H93,2)</f>
        <v>0</v>
      </c>
      <c r="BL93" s="21" t="s">
        <v>197</v>
      </c>
      <c r="BM93" s="21" t="s">
        <v>212</v>
      </c>
    </row>
    <row r="94" spans="2:65" s="1" customFormat="1" ht="27">
      <c r="B94" s="38"/>
      <c r="C94" s="60"/>
      <c r="D94" s="204" t="s">
        <v>240</v>
      </c>
      <c r="E94" s="60"/>
      <c r="F94" s="205" t="s">
        <v>2160</v>
      </c>
      <c r="G94" s="60"/>
      <c r="H94" s="60"/>
      <c r="I94" s="162"/>
      <c r="J94" s="60"/>
      <c r="K94" s="60"/>
      <c r="L94" s="58"/>
      <c r="M94" s="206"/>
      <c r="N94" s="39"/>
      <c r="O94" s="39"/>
      <c r="P94" s="39"/>
      <c r="Q94" s="39"/>
      <c r="R94" s="39"/>
      <c r="S94" s="39"/>
      <c r="T94" s="75"/>
      <c r="AT94" s="21" t="s">
        <v>240</v>
      </c>
      <c r="AU94" s="21" t="s">
        <v>79</v>
      </c>
    </row>
    <row r="95" spans="2:65" s="1" customFormat="1" ht="51" customHeight="1">
      <c r="B95" s="38"/>
      <c r="C95" s="207" t="s">
        <v>79</v>
      </c>
      <c r="D95" s="207" t="s">
        <v>648</v>
      </c>
      <c r="E95" s="208" t="s">
        <v>2163</v>
      </c>
      <c r="F95" s="209" t="s">
        <v>2164</v>
      </c>
      <c r="G95" s="210" t="s">
        <v>2022</v>
      </c>
      <c r="H95" s="211">
        <v>97.5</v>
      </c>
      <c r="I95" s="212"/>
      <c r="J95" s="213">
        <f>ROUND(I95*H95,2)</f>
        <v>0</v>
      </c>
      <c r="K95" s="209" t="s">
        <v>195</v>
      </c>
      <c r="L95" s="58"/>
      <c r="M95" s="214" t="s">
        <v>21</v>
      </c>
      <c r="N95" s="215" t="s">
        <v>41</v>
      </c>
      <c r="O95" s="39"/>
      <c r="P95" s="201">
        <f>O95*H95</f>
        <v>0</v>
      </c>
      <c r="Q95" s="201">
        <v>0</v>
      </c>
      <c r="R95" s="201">
        <f>Q95*H95</f>
        <v>0</v>
      </c>
      <c r="S95" s="201">
        <v>0</v>
      </c>
      <c r="T95" s="202">
        <f>S95*H95</f>
        <v>0</v>
      </c>
      <c r="AR95" s="21" t="s">
        <v>197</v>
      </c>
      <c r="AT95" s="21" t="s">
        <v>648</v>
      </c>
      <c r="AU95" s="21" t="s">
        <v>79</v>
      </c>
      <c r="AY95" s="21" t="s">
        <v>190</v>
      </c>
      <c r="BE95" s="203">
        <f>IF(N95="základní",J95,0)</f>
        <v>0</v>
      </c>
      <c r="BF95" s="203">
        <f>IF(N95="snížená",J95,0)</f>
        <v>0</v>
      </c>
      <c r="BG95" s="203">
        <f>IF(N95="zákl. přenesená",J95,0)</f>
        <v>0</v>
      </c>
      <c r="BH95" s="203">
        <f>IF(N95="sníž. přenesená",J95,0)</f>
        <v>0</v>
      </c>
      <c r="BI95" s="203">
        <f>IF(N95="nulová",J95,0)</f>
        <v>0</v>
      </c>
      <c r="BJ95" s="21" t="s">
        <v>77</v>
      </c>
      <c r="BK95" s="203">
        <f>ROUND(I95*H95,2)</f>
        <v>0</v>
      </c>
      <c r="BL95" s="21" t="s">
        <v>197</v>
      </c>
      <c r="BM95" s="21" t="s">
        <v>196</v>
      </c>
    </row>
    <row r="96" spans="2:65" s="1" customFormat="1" ht="40.5">
      <c r="B96" s="38"/>
      <c r="C96" s="60"/>
      <c r="D96" s="204" t="s">
        <v>240</v>
      </c>
      <c r="E96" s="60"/>
      <c r="F96" s="205" t="s">
        <v>2165</v>
      </c>
      <c r="G96" s="60"/>
      <c r="H96" s="60"/>
      <c r="I96" s="162"/>
      <c r="J96" s="60"/>
      <c r="K96" s="60"/>
      <c r="L96" s="58"/>
      <c r="M96" s="206"/>
      <c r="N96" s="39"/>
      <c r="O96" s="39"/>
      <c r="P96" s="39"/>
      <c r="Q96" s="39"/>
      <c r="R96" s="39"/>
      <c r="S96" s="39"/>
      <c r="T96" s="75"/>
      <c r="AT96" s="21" t="s">
        <v>240</v>
      </c>
      <c r="AU96" s="21" t="s">
        <v>79</v>
      </c>
    </row>
    <row r="97" spans="2:65" s="1" customFormat="1" ht="38.25" customHeight="1">
      <c r="B97" s="38"/>
      <c r="C97" s="207" t="s">
        <v>277</v>
      </c>
      <c r="D97" s="207" t="s">
        <v>648</v>
      </c>
      <c r="E97" s="208" t="s">
        <v>2166</v>
      </c>
      <c r="F97" s="209" t="s">
        <v>2167</v>
      </c>
      <c r="G97" s="210" t="s">
        <v>194</v>
      </c>
      <c r="H97" s="211">
        <v>4</v>
      </c>
      <c r="I97" s="212"/>
      <c r="J97" s="213">
        <f>ROUND(I97*H97,2)</f>
        <v>0</v>
      </c>
      <c r="K97" s="209" t="s">
        <v>195</v>
      </c>
      <c r="L97" s="58"/>
      <c r="M97" s="214" t="s">
        <v>21</v>
      </c>
      <c r="N97" s="215" t="s">
        <v>41</v>
      </c>
      <c r="O97" s="39"/>
      <c r="P97" s="201">
        <f>O97*H97</f>
        <v>0</v>
      </c>
      <c r="Q97" s="201">
        <v>0</v>
      </c>
      <c r="R97" s="201">
        <f>Q97*H97</f>
        <v>0</v>
      </c>
      <c r="S97" s="201">
        <v>0</v>
      </c>
      <c r="T97" s="202">
        <f>S97*H97</f>
        <v>0</v>
      </c>
      <c r="AR97" s="21" t="s">
        <v>197</v>
      </c>
      <c r="AT97" s="21" t="s">
        <v>648</v>
      </c>
      <c r="AU97" s="21" t="s">
        <v>79</v>
      </c>
      <c r="AY97" s="21" t="s">
        <v>190</v>
      </c>
      <c r="BE97" s="203">
        <f>IF(N97="základní",J97,0)</f>
        <v>0</v>
      </c>
      <c r="BF97" s="203">
        <f>IF(N97="snížená",J97,0)</f>
        <v>0</v>
      </c>
      <c r="BG97" s="203">
        <f>IF(N97="zákl. přenesená",J97,0)</f>
        <v>0</v>
      </c>
      <c r="BH97" s="203">
        <f>IF(N97="sníž. přenesená",J97,0)</f>
        <v>0</v>
      </c>
      <c r="BI97" s="203">
        <f>IF(N97="nulová",J97,0)</f>
        <v>0</v>
      </c>
      <c r="BJ97" s="21" t="s">
        <v>77</v>
      </c>
      <c r="BK97" s="203">
        <f>ROUND(I97*H97,2)</f>
        <v>0</v>
      </c>
      <c r="BL97" s="21" t="s">
        <v>197</v>
      </c>
      <c r="BM97" s="21" t="s">
        <v>228</v>
      </c>
    </row>
    <row r="98" spans="2:65" s="1" customFormat="1" ht="27">
      <c r="B98" s="38"/>
      <c r="C98" s="60"/>
      <c r="D98" s="204" t="s">
        <v>240</v>
      </c>
      <c r="E98" s="60"/>
      <c r="F98" s="205" t="s">
        <v>2168</v>
      </c>
      <c r="G98" s="60"/>
      <c r="H98" s="60"/>
      <c r="I98" s="162"/>
      <c r="J98" s="60"/>
      <c r="K98" s="60"/>
      <c r="L98" s="58"/>
      <c r="M98" s="206"/>
      <c r="N98" s="39"/>
      <c r="O98" s="39"/>
      <c r="P98" s="39"/>
      <c r="Q98" s="39"/>
      <c r="R98" s="39"/>
      <c r="S98" s="39"/>
      <c r="T98" s="75"/>
      <c r="AT98" s="21" t="s">
        <v>240</v>
      </c>
      <c r="AU98" s="21" t="s">
        <v>79</v>
      </c>
    </row>
    <row r="99" spans="2:65" s="1" customFormat="1" ht="38.25" customHeight="1">
      <c r="B99" s="38"/>
      <c r="C99" s="207" t="s">
        <v>281</v>
      </c>
      <c r="D99" s="207" t="s">
        <v>648</v>
      </c>
      <c r="E99" s="208" t="s">
        <v>2169</v>
      </c>
      <c r="F99" s="209" t="s">
        <v>2170</v>
      </c>
      <c r="G99" s="210" t="s">
        <v>194</v>
      </c>
      <c r="H99" s="211">
        <v>6</v>
      </c>
      <c r="I99" s="212"/>
      <c r="J99" s="213">
        <f>ROUND(I99*H99,2)</f>
        <v>0</v>
      </c>
      <c r="K99" s="209" t="s">
        <v>195</v>
      </c>
      <c r="L99" s="58"/>
      <c r="M99" s="214" t="s">
        <v>21</v>
      </c>
      <c r="N99" s="215" t="s">
        <v>41</v>
      </c>
      <c r="O99" s="39"/>
      <c r="P99" s="201">
        <f>O99*H99</f>
        <v>0</v>
      </c>
      <c r="Q99" s="201">
        <v>0</v>
      </c>
      <c r="R99" s="201">
        <f>Q99*H99</f>
        <v>0</v>
      </c>
      <c r="S99" s="201">
        <v>0</v>
      </c>
      <c r="T99" s="202">
        <f>S99*H99</f>
        <v>0</v>
      </c>
      <c r="AR99" s="21" t="s">
        <v>197</v>
      </c>
      <c r="AT99" s="21" t="s">
        <v>648</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197</v>
      </c>
      <c r="BM99" s="21" t="s">
        <v>236</v>
      </c>
    </row>
    <row r="100" spans="2:65" s="1" customFormat="1" ht="27">
      <c r="B100" s="38"/>
      <c r="C100" s="60"/>
      <c r="D100" s="204" t="s">
        <v>240</v>
      </c>
      <c r="E100" s="60"/>
      <c r="F100" s="205" t="s">
        <v>2168</v>
      </c>
      <c r="G100" s="60"/>
      <c r="H100" s="60"/>
      <c r="I100" s="162"/>
      <c r="J100" s="60"/>
      <c r="K100" s="60"/>
      <c r="L100" s="58"/>
      <c r="M100" s="206"/>
      <c r="N100" s="39"/>
      <c r="O100" s="39"/>
      <c r="P100" s="39"/>
      <c r="Q100" s="39"/>
      <c r="R100" s="39"/>
      <c r="S100" s="39"/>
      <c r="T100" s="75"/>
      <c r="AT100" s="21" t="s">
        <v>240</v>
      </c>
      <c r="AU100" s="21" t="s">
        <v>79</v>
      </c>
    </row>
    <row r="101" spans="2:65" s="1" customFormat="1" ht="38.25" customHeight="1">
      <c r="B101" s="38"/>
      <c r="C101" s="207" t="s">
        <v>285</v>
      </c>
      <c r="D101" s="207" t="s">
        <v>648</v>
      </c>
      <c r="E101" s="208" t="s">
        <v>2171</v>
      </c>
      <c r="F101" s="209" t="s">
        <v>2172</v>
      </c>
      <c r="G101" s="210" t="s">
        <v>194</v>
      </c>
      <c r="H101" s="211">
        <v>10</v>
      </c>
      <c r="I101" s="212"/>
      <c r="J101" s="213">
        <f>ROUND(I101*H101,2)</f>
        <v>0</v>
      </c>
      <c r="K101" s="209" t="s">
        <v>195</v>
      </c>
      <c r="L101" s="58"/>
      <c r="M101" s="214" t="s">
        <v>21</v>
      </c>
      <c r="N101" s="215" t="s">
        <v>41</v>
      </c>
      <c r="O101" s="39"/>
      <c r="P101" s="201">
        <f>O101*H101</f>
        <v>0</v>
      </c>
      <c r="Q101" s="201">
        <v>0</v>
      </c>
      <c r="R101" s="201">
        <f>Q101*H101</f>
        <v>0</v>
      </c>
      <c r="S101" s="201">
        <v>0</v>
      </c>
      <c r="T101" s="202">
        <f>S101*H101</f>
        <v>0</v>
      </c>
      <c r="AR101" s="21" t="s">
        <v>197</v>
      </c>
      <c r="AT101" s="21" t="s">
        <v>648</v>
      </c>
      <c r="AU101" s="21" t="s">
        <v>79</v>
      </c>
      <c r="AY101" s="21" t="s">
        <v>190</v>
      </c>
      <c r="BE101" s="203">
        <f>IF(N101="základní",J101,0)</f>
        <v>0</v>
      </c>
      <c r="BF101" s="203">
        <f>IF(N101="snížená",J101,0)</f>
        <v>0</v>
      </c>
      <c r="BG101" s="203">
        <f>IF(N101="zákl. přenesená",J101,0)</f>
        <v>0</v>
      </c>
      <c r="BH101" s="203">
        <f>IF(N101="sníž. přenesená",J101,0)</f>
        <v>0</v>
      </c>
      <c r="BI101" s="203">
        <f>IF(N101="nulová",J101,0)</f>
        <v>0</v>
      </c>
      <c r="BJ101" s="21" t="s">
        <v>77</v>
      </c>
      <c r="BK101" s="203">
        <f>ROUND(I101*H101,2)</f>
        <v>0</v>
      </c>
      <c r="BL101" s="21" t="s">
        <v>197</v>
      </c>
      <c r="BM101" s="21" t="s">
        <v>246</v>
      </c>
    </row>
    <row r="102" spans="2:65" s="1" customFormat="1" ht="27">
      <c r="B102" s="38"/>
      <c r="C102" s="60"/>
      <c r="D102" s="204" t="s">
        <v>240</v>
      </c>
      <c r="E102" s="60"/>
      <c r="F102" s="205" t="s">
        <v>2173</v>
      </c>
      <c r="G102" s="60"/>
      <c r="H102" s="60"/>
      <c r="I102" s="162"/>
      <c r="J102" s="60"/>
      <c r="K102" s="60"/>
      <c r="L102" s="58"/>
      <c r="M102" s="206"/>
      <c r="N102" s="39"/>
      <c r="O102" s="39"/>
      <c r="P102" s="39"/>
      <c r="Q102" s="39"/>
      <c r="R102" s="39"/>
      <c r="S102" s="39"/>
      <c r="T102" s="75"/>
      <c r="AT102" s="21" t="s">
        <v>240</v>
      </c>
      <c r="AU102" s="21" t="s">
        <v>79</v>
      </c>
    </row>
    <row r="103" spans="2:65" s="1" customFormat="1" ht="38.25" customHeight="1">
      <c r="B103" s="38"/>
      <c r="C103" s="207" t="s">
        <v>212</v>
      </c>
      <c r="D103" s="207" t="s">
        <v>648</v>
      </c>
      <c r="E103" s="208" t="s">
        <v>2174</v>
      </c>
      <c r="F103" s="209" t="s">
        <v>2175</v>
      </c>
      <c r="G103" s="210" t="s">
        <v>2015</v>
      </c>
      <c r="H103" s="211">
        <v>761.6</v>
      </c>
      <c r="I103" s="212"/>
      <c r="J103" s="213">
        <f>ROUND(I103*H103,2)</f>
        <v>0</v>
      </c>
      <c r="K103" s="209" t="s">
        <v>195</v>
      </c>
      <c r="L103" s="58"/>
      <c r="M103" s="214" t="s">
        <v>21</v>
      </c>
      <c r="N103" s="215" t="s">
        <v>41</v>
      </c>
      <c r="O103" s="39"/>
      <c r="P103" s="201">
        <f>O103*H103</f>
        <v>0</v>
      </c>
      <c r="Q103" s="201">
        <v>0</v>
      </c>
      <c r="R103" s="201">
        <f>Q103*H103</f>
        <v>0</v>
      </c>
      <c r="S103" s="201">
        <v>0</v>
      </c>
      <c r="T103" s="202">
        <f>S103*H103</f>
        <v>0</v>
      </c>
      <c r="AR103" s="21" t="s">
        <v>197</v>
      </c>
      <c r="AT103" s="21" t="s">
        <v>648</v>
      </c>
      <c r="AU103" s="21" t="s">
        <v>79</v>
      </c>
      <c r="AY103" s="21" t="s">
        <v>190</v>
      </c>
      <c r="BE103" s="203">
        <f>IF(N103="základní",J103,0)</f>
        <v>0</v>
      </c>
      <c r="BF103" s="203">
        <f>IF(N103="snížená",J103,0)</f>
        <v>0</v>
      </c>
      <c r="BG103" s="203">
        <f>IF(N103="zákl. přenesená",J103,0)</f>
        <v>0</v>
      </c>
      <c r="BH103" s="203">
        <f>IF(N103="sníž. přenesená",J103,0)</f>
        <v>0</v>
      </c>
      <c r="BI103" s="203">
        <f>IF(N103="nulová",J103,0)</f>
        <v>0</v>
      </c>
      <c r="BJ103" s="21" t="s">
        <v>77</v>
      </c>
      <c r="BK103" s="203">
        <f>ROUND(I103*H103,2)</f>
        <v>0</v>
      </c>
      <c r="BL103" s="21" t="s">
        <v>197</v>
      </c>
      <c r="BM103" s="21" t="s">
        <v>253</v>
      </c>
    </row>
    <row r="104" spans="2:65" s="1" customFormat="1" ht="27">
      <c r="B104" s="38"/>
      <c r="C104" s="60"/>
      <c r="D104" s="204" t="s">
        <v>240</v>
      </c>
      <c r="E104" s="60"/>
      <c r="F104" s="205" t="s">
        <v>2176</v>
      </c>
      <c r="G104" s="60"/>
      <c r="H104" s="60"/>
      <c r="I104" s="162"/>
      <c r="J104" s="60"/>
      <c r="K104" s="60"/>
      <c r="L104" s="58"/>
      <c r="M104" s="206"/>
      <c r="N104" s="39"/>
      <c r="O104" s="39"/>
      <c r="P104" s="39"/>
      <c r="Q104" s="39"/>
      <c r="R104" s="39"/>
      <c r="S104" s="39"/>
      <c r="T104" s="75"/>
      <c r="AT104" s="21" t="s">
        <v>240</v>
      </c>
      <c r="AU104" s="21" t="s">
        <v>79</v>
      </c>
    </row>
    <row r="105" spans="2:65" s="1" customFormat="1" ht="63.75" customHeight="1">
      <c r="B105" s="38"/>
      <c r="C105" s="207" t="s">
        <v>196</v>
      </c>
      <c r="D105" s="207" t="s">
        <v>648</v>
      </c>
      <c r="E105" s="208" t="s">
        <v>2177</v>
      </c>
      <c r="F105" s="209" t="s">
        <v>2178</v>
      </c>
      <c r="G105" s="210" t="s">
        <v>2101</v>
      </c>
      <c r="H105" s="211">
        <v>0.01</v>
      </c>
      <c r="I105" s="212"/>
      <c r="J105" s="213">
        <f>ROUND(I105*H105,2)</f>
        <v>0</v>
      </c>
      <c r="K105" s="209" t="s">
        <v>195</v>
      </c>
      <c r="L105" s="58"/>
      <c r="M105" s="214" t="s">
        <v>21</v>
      </c>
      <c r="N105" s="215" t="s">
        <v>41</v>
      </c>
      <c r="O105" s="39"/>
      <c r="P105" s="201">
        <f>O105*H105</f>
        <v>0</v>
      </c>
      <c r="Q105" s="201">
        <v>0</v>
      </c>
      <c r="R105" s="201">
        <f>Q105*H105</f>
        <v>0</v>
      </c>
      <c r="S105" s="201">
        <v>0</v>
      </c>
      <c r="T105" s="202">
        <f>S105*H105</f>
        <v>0</v>
      </c>
      <c r="AR105" s="21" t="s">
        <v>197</v>
      </c>
      <c r="AT105" s="21" t="s">
        <v>648</v>
      </c>
      <c r="AU105" s="21" t="s">
        <v>79</v>
      </c>
      <c r="AY105" s="21" t="s">
        <v>190</v>
      </c>
      <c r="BE105" s="203">
        <f>IF(N105="základní",J105,0)</f>
        <v>0</v>
      </c>
      <c r="BF105" s="203">
        <f>IF(N105="snížená",J105,0)</f>
        <v>0</v>
      </c>
      <c r="BG105" s="203">
        <f>IF(N105="zákl. přenesená",J105,0)</f>
        <v>0</v>
      </c>
      <c r="BH105" s="203">
        <f>IF(N105="sníž. přenesená",J105,0)</f>
        <v>0</v>
      </c>
      <c r="BI105" s="203">
        <f>IF(N105="nulová",J105,0)</f>
        <v>0</v>
      </c>
      <c r="BJ105" s="21" t="s">
        <v>77</v>
      </c>
      <c r="BK105" s="203">
        <f>ROUND(I105*H105,2)</f>
        <v>0</v>
      </c>
      <c r="BL105" s="21" t="s">
        <v>197</v>
      </c>
      <c r="BM105" s="21" t="s">
        <v>261</v>
      </c>
    </row>
    <row r="106" spans="2:65" s="1" customFormat="1" ht="27">
      <c r="B106" s="38"/>
      <c r="C106" s="60"/>
      <c r="D106" s="204" t="s">
        <v>240</v>
      </c>
      <c r="E106" s="60"/>
      <c r="F106" s="205" t="s">
        <v>2179</v>
      </c>
      <c r="G106" s="60"/>
      <c r="H106" s="60"/>
      <c r="I106" s="162"/>
      <c r="J106" s="60"/>
      <c r="K106" s="60"/>
      <c r="L106" s="58"/>
      <c r="M106" s="206"/>
      <c r="N106" s="39"/>
      <c r="O106" s="39"/>
      <c r="P106" s="39"/>
      <c r="Q106" s="39"/>
      <c r="R106" s="39"/>
      <c r="S106" s="39"/>
      <c r="T106" s="75"/>
      <c r="AT106" s="21" t="s">
        <v>240</v>
      </c>
      <c r="AU106" s="21" t="s">
        <v>79</v>
      </c>
    </row>
    <row r="107" spans="2:65" s="1" customFormat="1" ht="63.75" customHeight="1">
      <c r="B107" s="38"/>
      <c r="C107" s="207" t="s">
        <v>208</v>
      </c>
      <c r="D107" s="207" t="s">
        <v>648</v>
      </c>
      <c r="E107" s="208" t="s">
        <v>2180</v>
      </c>
      <c r="F107" s="209" t="s">
        <v>2181</v>
      </c>
      <c r="G107" s="210" t="s">
        <v>2101</v>
      </c>
      <c r="H107" s="211">
        <v>4.5999999999999999E-2</v>
      </c>
      <c r="I107" s="212"/>
      <c r="J107" s="213">
        <f>ROUND(I107*H107,2)</f>
        <v>0</v>
      </c>
      <c r="K107" s="209" t="s">
        <v>195</v>
      </c>
      <c r="L107" s="58"/>
      <c r="M107" s="214" t="s">
        <v>21</v>
      </c>
      <c r="N107" s="215" t="s">
        <v>41</v>
      </c>
      <c r="O107" s="39"/>
      <c r="P107" s="201">
        <f>O107*H107</f>
        <v>0</v>
      </c>
      <c r="Q107" s="201">
        <v>0</v>
      </c>
      <c r="R107" s="201">
        <f>Q107*H107</f>
        <v>0</v>
      </c>
      <c r="S107" s="201">
        <v>0</v>
      </c>
      <c r="T107" s="202">
        <f>S107*H107</f>
        <v>0</v>
      </c>
      <c r="AR107" s="21" t="s">
        <v>197</v>
      </c>
      <c r="AT107" s="21" t="s">
        <v>648</v>
      </c>
      <c r="AU107" s="21" t="s">
        <v>79</v>
      </c>
      <c r="AY107" s="21" t="s">
        <v>190</v>
      </c>
      <c r="BE107" s="203">
        <f>IF(N107="základní",J107,0)</f>
        <v>0</v>
      </c>
      <c r="BF107" s="203">
        <f>IF(N107="snížená",J107,0)</f>
        <v>0</v>
      </c>
      <c r="BG107" s="203">
        <f>IF(N107="zákl. přenesená",J107,0)</f>
        <v>0</v>
      </c>
      <c r="BH107" s="203">
        <f>IF(N107="sníž. přenesená",J107,0)</f>
        <v>0</v>
      </c>
      <c r="BI107" s="203">
        <f>IF(N107="nulová",J107,0)</f>
        <v>0</v>
      </c>
      <c r="BJ107" s="21" t="s">
        <v>77</v>
      </c>
      <c r="BK107" s="203">
        <f>ROUND(I107*H107,2)</f>
        <v>0</v>
      </c>
      <c r="BL107" s="21" t="s">
        <v>197</v>
      </c>
      <c r="BM107" s="21" t="s">
        <v>269</v>
      </c>
    </row>
    <row r="108" spans="2:65" s="1" customFormat="1" ht="27">
      <c r="B108" s="38"/>
      <c r="C108" s="60"/>
      <c r="D108" s="204" t="s">
        <v>240</v>
      </c>
      <c r="E108" s="60"/>
      <c r="F108" s="205" t="s">
        <v>2182</v>
      </c>
      <c r="G108" s="60"/>
      <c r="H108" s="60"/>
      <c r="I108" s="162"/>
      <c r="J108" s="60"/>
      <c r="K108" s="60"/>
      <c r="L108" s="58"/>
      <c r="M108" s="206"/>
      <c r="N108" s="39"/>
      <c r="O108" s="39"/>
      <c r="P108" s="39"/>
      <c r="Q108" s="39"/>
      <c r="R108" s="39"/>
      <c r="S108" s="39"/>
      <c r="T108" s="75"/>
      <c r="AT108" s="21" t="s">
        <v>240</v>
      </c>
      <c r="AU108" s="21" t="s">
        <v>79</v>
      </c>
    </row>
    <row r="109" spans="2:65" s="1" customFormat="1" ht="63.75" customHeight="1">
      <c r="B109" s="38"/>
      <c r="C109" s="207" t="s">
        <v>228</v>
      </c>
      <c r="D109" s="207" t="s">
        <v>648</v>
      </c>
      <c r="E109" s="208" t="s">
        <v>2183</v>
      </c>
      <c r="F109" s="209" t="s">
        <v>2184</v>
      </c>
      <c r="G109" s="210" t="s">
        <v>2101</v>
      </c>
      <c r="H109" s="211">
        <v>0.13200000000000001</v>
      </c>
      <c r="I109" s="212"/>
      <c r="J109" s="213">
        <f>ROUND(I109*H109,2)</f>
        <v>0</v>
      </c>
      <c r="K109" s="209" t="s">
        <v>195</v>
      </c>
      <c r="L109" s="58"/>
      <c r="M109" s="214" t="s">
        <v>21</v>
      </c>
      <c r="N109" s="215" t="s">
        <v>41</v>
      </c>
      <c r="O109" s="39"/>
      <c r="P109" s="201">
        <f>O109*H109</f>
        <v>0</v>
      </c>
      <c r="Q109" s="201">
        <v>0</v>
      </c>
      <c r="R109" s="201">
        <f>Q109*H109</f>
        <v>0</v>
      </c>
      <c r="S109" s="201">
        <v>0</v>
      </c>
      <c r="T109" s="202">
        <f>S109*H109</f>
        <v>0</v>
      </c>
      <c r="AR109" s="21" t="s">
        <v>197</v>
      </c>
      <c r="AT109" s="21" t="s">
        <v>648</v>
      </c>
      <c r="AU109" s="21" t="s">
        <v>79</v>
      </c>
      <c r="AY109" s="21" t="s">
        <v>190</v>
      </c>
      <c r="BE109" s="203">
        <f>IF(N109="základní",J109,0)</f>
        <v>0</v>
      </c>
      <c r="BF109" s="203">
        <f>IF(N109="snížená",J109,0)</f>
        <v>0</v>
      </c>
      <c r="BG109" s="203">
        <f>IF(N109="zákl. přenesená",J109,0)</f>
        <v>0</v>
      </c>
      <c r="BH109" s="203">
        <f>IF(N109="sníž. přenesená",J109,0)</f>
        <v>0</v>
      </c>
      <c r="BI109" s="203">
        <f>IF(N109="nulová",J109,0)</f>
        <v>0</v>
      </c>
      <c r="BJ109" s="21" t="s">
        <v>77</v>
      </c>
      <c r="BK109" s="203">
        <f>ROUND(I109*H109,2)</f>
        <v>0</v>
      </c>
      <c r="BL109" s="21" t="s">
        <v>197</v>
      </c>
      <c r="BM109" s="21" t="s">
        <v>277</v>
      </c>
    </row>
    <row r="110" spans="2:65" s="1" customFormat="1" ht="51" customHeight="1">
      <c r="B110" s="38"/>
      <c r="C110" s="207" t="s">
        <v>224</v>
      </c>
      <c r="D110" s="207" t="s">
        <v>648</v>
      </c>
      <c r="E110" s="208" t="s">
        <v>2185</v>
      </c>
      <c r="F110" s="209" t="s">
        <v>2186</v>
      </c>
      <c r="G110" s="210" t="s">
        <v>367</v>
      </c>
      <c r="H110" s="211">
        <v>49.9</v>
      </c>
      <c r="I110" s="212"/>
      <c r="J110" s="213">
        <f>ROUND(I110*H110,2)</f>
        <v>0</v>
      </c>
      <c r="K110" s="209" t="s">
        <v>195</v>
      </c>
      <c r="L110" s="58"/>
      <c r="M110" s="214" t="s">
        <v>21</v>
      </c>
      <c r="N110" s="215" t="s">
        <v>41</v>
      </c>
      <c r="O110" s="39"/>
      <c r="P110" s="201">
        <f>O110*H110</f>
        <v>0</v>
      </c>
      <c r="Q110" s="201">
        <v>0</v>
      </c>
      <c r="R110" s="201">
        <f>Q110*H110</f>
        <v>0</v>
      </c>
      <c r="S110" s="201">
        <v>0</v>
      </c>
      <c r="T110" s="202">
        <f>S110*H110</f>
        <v>0</v>
      </c>
      <c r="AR110" s="21" t="s">
        <v>197</v>
      </c>
      <c r="AT110" s="21" t="s">
        <v>648</v>
      </c>
      <c r="AU110" s="21" t="s">
        <v>79</v>
      </c>
      <c r="AY110" s="21" t="s">
        <v>190</v>
      </c>
      <c r="BE110" s="203">
        <f>IF(N110="základní",J110,0)</f>
        <v>0</v>
      </c>
      <c r="BF110" s="203">
        <f>IF(N110="snížená",J110,0)</f>
        <v>0</v>
      </c>
      <c r="BG110" s="203">
        <f>IF(N110="zákl. přenesená",J110,0)</f>
        <v>0</v>
      </c>
      <c r="BH110" s="203">
        <f>IF(N110="sníž. přenesená",J110,0)</f>
        <v>0</v>
      </c>
      <c r="BI110" s="203">
        <f>IF(N110="nulová",J110,0)</f>
        <v>0</v>
      </c>
      <c r="BJ110" s="21" t="s">
        <v>77</v>
      </c>
      <c r="BK110" s="203">
        <f>ROUND(I110*H110,2)</f>
        <v>0</v>
      </c>
      <c r="BL110" s="21" t="s">
        <v>197</v>
      </c>
      <c r="BM110" s="21" t="s">
        <v>285</v>
      </c>
    </row>
    <row r="111" spans="2:65" s="1" customFormat="1" ht="27">
      <c r="B111" s="38"/>
      <c r="C111" s="60"/>
      <c r="D111" s="204" t="s">
        <v>240</v>
      </c>
      <c r="E111" s="60"/>
      <c r="F111" s="205" t="s">
        <v>2187</v>
      </c>
      <c r="G111" s="60"/>
      <c r="H111" s="60"/>
      <c r="I111" s="162"/>
      <c r="J111" s="60"/>
      <c r="K111" s="60"/>
      <c r="L111" s="58"/>
      <c r="M111" s="206"/>
      <c r="N111" s="39"/>
      <c r="O111" s="39"/>
      <c r="P111" s="39"/>
      <c r="Q111" s="39"/>
      <c r="R111" s="39"/>
      <c r="S111" s="39"/>
      <c r="T111" s="75"/>
      <c r="AT111" s="21" t="s">
        <v>240</v>
      </c>
      <c r="AU111" s="21" t="s">
        <v>79</v>
      </c>
    </row>
    <row r="112" spans="2:65" s="10" customFormat="1" ht="37.35" customHeight="1">
      <c r="B112" s="177"/>
      <c r="C112" s="178"/>
      <c r="D112" s="179" t="s">
        <v>69</v>
      </c>
      <c r="E112" s="180" t="s">
        <v>2188</v>
      </c>
      <c r="F112" s="180" t="s">
        <v>1542</v>
      </c>
      <c r="G112" s="178"/>
      <c r="H112" s="178"/>
      <c r="I112" s="181"/>
      <c r="J112" s="182">
        <f>BK112</f>
        <v>0</v>
      </c>
      <c r="K112" s="178"/>
      <c r="L112" s="183"/>
      <c r="M112" s="184"/>
      <c r="N112" s="185"/>
      <c r="O112" s="185"/>
      <c r="P112" s="186">
        <f>SUM(P113:P125)</f>
        <v>0</v>
      </c>
      <c r="Q112" s="185"/>
      <c r="R112" s="186">
        <f>SUM(R113:R125)</f>
        <v>0</v>
      </c>
      <c r="S112" s="185"/>
      <c r="T112" s="187">
        <f>SUM(T113:T125)</f>
        <v>0</v>
      </c>
      <c r="AR112" s="188" t="s">
        <v>197</v>
      </c>
      <c r="AT112" s="189" t="s">
        <v>69</v>
      </c>
      <c r="AU112" s="189" t="s">
        <v>70</v>
      </c>
      <c r="AY112" s="188" t="s">
        <v>190</v>
      </c>
      <c r="BK112" s="190">
        <f>SUM(BK113:BK125)</f>
        <v>0</v>
      </c>
    </row>
    <row r="113" spans="2:65" s="1" customFormat="1" ht="16.5" customHeight="1">
      <c r="B113" s="38"/>
      <c r="C113" s="207" t="s">
        <v>232</v>
      </c>
      <c r="D113" s="207" t="s">
        <v>648</v>
      </c>
      <c r="E113" s="208" t="s">
        <v>2189</v>
      </c>
      <c r="F113" s="209" t="s">
        <v>2190</v>
      </c>
      <c r="G113" s="210" t="s">
        <v>194</v>
      </c>
      <c r="H113" s="211">
        <v>5</v>
      </c>
      <c r="I113" s="212"/>
      <c r="J113" s="213">
        <f>ROUND(I113*H113,2)</f>
        <v>0</v>
      </c>
      <c r="K113" s="209" t="s">
        <v>195</v>
      </c>
      <c r="L113" s="58"/>
      <c r="M113" s="214" t="s">
        <v>21</v>
      </c>
      <c r="N113" s="215" t="s">
        <v>41</v>
      </c>
      <c r="O113" s="39"/>
      <c r="P113" s="201">
        <f>O113*H113</f>
        <v>0</v>
      </c>
      <c r="Q113" s="201">
        <v>0</v>
      </c>
      <c r="R113" s="201">
        <f>Q113*H113</f>
        <v>0</v>
      </c>
      <c r="S113" s="201">
        <v>0</v>
      </c>
      <c r="T113" s="202">
        <f>S113*H113</f>
        <v>0</v>
      </c>
      <c r="AR113" s="21" t="s">
        <v>2191</v>
      </c>
      <c r="AT113" s="21" t="s">
        <v>648</v>
      </c>
      <c r="AU113" s="21" t="s">
        <v>77</v>
      </c>
      <c r="AY113" s="21" t="s">
        <v>190</v>
      </c>
      <c r="BE113" s="203">
        <f>IF(N113="základní",J113,0)</f>
        <v>0</v>
      </c>
      <c r="BF113" s="203">
        <f>IF(N113="snížená",J113,0)</f>
        <v>0</v>
      </c>
      <c r="BG113" s="203">
        <f>IF(N113="zákl. přenesená",J113,0)</f>
        <v>0</v>
      </c>
      <c r="BH113" s="203">
        <f>IF(N113="sníž. přenesená",J113,0)</f>
        <v>0</v>
      </c>
      <c r="BI113" s="203">
        <f>IF(N113="nulová",J113,0)</f>
        <v>0</v>
      </c>
      <c r="BJ113" s="21" t="s">
        <v>77</v>
      </c>
      <c r="BK113" s="203">
        <f>ROUND(I113*H113,2)</f>
        <v>0</v>
      </c>
      <c r="BL113" s="21" t="s">
        <v>2191</v>
      </c>
      <c r="BM113" s="21" t="s">
        <v>294</v>
      </c>
    </row>
    <row r="114" spans="2:65" s="1" customFormat="1" ht="40.5">
      <c r="B114" s="38"/>
      <c r="C114" s="60"/>
      <c r="D114" s="204" t="s">
        <v>240</v>
      </c>
      <c r="E114" s="60"/>
      <c r="F114" s="205" t="s">
        <v>2192</v>
      </c>
      <c r="G114" s="60"/>
      <c r="H114" s="60"/>
      <c r="I114" s="162"/>
      <c r="J114" s="60"/>
      <c r="K114" s="60"/>
      <c r="L114" s="58"/>
      <c r="M114" s="206"/>
      <c r="N114" s="39"/>
      <c r="O114" s="39"/>
      <c r="P114" s="39"/>
      <c r="Q114" s="39"/>
      <c r="R114" s="39"/>
      <c r="S114" s="39"/>
      <c r="T114" s="75"/>
      <c r="AT114" s="21" t="s">
        <v>240</v>
      </c>
      <c r="AU114" s="21" t="s">
        <v>77</v>
      </c>
    </row>
    <row r="115" spans="2:65" s="1" customFormat="1" ht="63.75" customHeight="1">
      <c r="B115" s="38"/>
      <c r="C115" s="207" t="s">
        <v>236</v>
      </c>
      <c r="D115" s="207" t="s">
        <v>648</v>
      </c>
      <c r="E115" s="208" t="s">
        <v>2193</v>
      </c>
      <c r="F115" s="209" t="s">
        <v>2194</v>
      </c>
      <c r="G115" s="210" t="s">
        <v>194</v>
      </c>
      <c r="H115" s="211">
        <v>5</v>
      </c>
      <c r="I115" s="212"/>
      <c r="J115" s="213">
        <f>ROUND(I115*H115,2)</f>
        <v>0</v>
      </c>
      <c r="K115" s="209" t="s">
        <v>195</v>
      </c>
      <c r="L115" s="58"/>
      <c r="M115" s="214" t="s">
        <v>21</v>
      </c>
      <c r="N115" s="215" t="s">
        <v>41</v>
      </c>
      <c r="O115" s="39"/>
      <c r="P115" s="201">
        <f>O115*H115</f>
        <v>0</v>
      </c>
      <c r="Q115" s="201">
        <v>0</v>
      </c>
      <c r="R115" s="201">
        <f>Q115*H115</f>
        <v>0</v>
      </c>
      <c r="S115" s="201">
        <v>0</v>
      </c>
      <c r="T115" s="202">
        <f>S115*H115</f>
        <v>0</v>
      </c>
      <c r="AR115" s="21" t="s">
        <v>2191</v>
      </c>
      <c r="AT115" s="21" t="s">
        <v>648</v>
      </c>
      <c r="AU115" s="21" t="s">
        <v>77</v>
      </c>
      <c r="AY115" s="21" t="s">
        <v>190</v>
      </c>
      <c r="BE115" s="203">
        <f>IF(N115="základní",J115,0)</f>
        <v>0</v>
      </c>
      <c r="BF115" s="203">
        <f>IF(N115="snížená",J115,0)</f>
        <v>0</v>
      </c>
      <c r="BG115" s="203">
        <f>IF(N115="zákl. přenesená",J115,0)</f>
        <v>0</v>
      </c>
      <c r="BH115" s="203">
        <f>IF(N115="sníž. přenesená",J115,0)</f>
        <v>0</v>
      </c>
      <c r="BI115" s="203">
        <f>IF(N115="nulová",J115,0)</f>
        <v>0</v>
      </c>
      <c r="BJ115" s="21" t="s">
        <v>77</v>
      </c>
      <c r="BK115" s="203">
        <f>ROUND(I115*H115,2)</f>
        <v>0</v>
      </c>
      <c r="BL115" s="21" t="s">
        <v>2191</v>
      </c>
      <c r="BM115" s="21" t="s">
        <v>302</v>
      </c>
    </row>
    <row r="116" spans="2:65" s="1" customFormat="1" ht="40.5">
      <c r="B116" s="38"/>
      <c r="C116" s="60"/>
      <c r="D116" s="204" t="s">
        <v>240</v>
      </c>
      <c r="E116" s="60"/>
      <c r="F116" s="205" t="s">
        <v>2195</v>
      </c>
      <c r="G116" s="60"/>
      <c r="H116" s="60"/>
      <c r="I116" s="162"/>
      <c r="J116" s="60"/>
      <c r="K116" s="60"/>
      <c r="L116" s="58"/>
      <c r="M116" s="206"/>
      <c r="N116" s="39"/>
      <c r="O116" s="39"/>
      <c r="P116" s="39"/>
      <c r="Q116" s="39"/>
      <c r="R116" s="39"/>
      <c r="S116" s="39"/>
      <c r="T116" s="75"/>
      <c r="AT116" s="21" t="s">
        <v>240</v>
      </c>
      <c r="AU116" s="21" t="s">
        <v>77</v>
      </c>
    </row>
    <row r="117" spans="2:65" s="1" customFormat="1" ht="63.75" customHeight="1">
      <c r="B117" s="38"/>
      <c r="C117" s="207" t="s">
        <v>261</v>
      </c>
      <c r="D117" s="207" t="s">
        <v>648</v>
      </c>
      <c r="E117" s="208" t="s">
        <v>2196</v>
      </c>
      <c r="F117" s="209" t="s">
        <v>2197</v>
      </c>
      <c r="G117" s="210" t="s">
        <v>194</v>
      </c>
      <c r="H117" s="211">
        <v>5</v>
      </c>
      <c r="I117" s="212"/>
      <c r="J117" s="213">
        <f>ROUND(I117*H117,2)</f>
        <v>0</v>
      </c>
      <c r="K117" s="209" t="s">
        <v>195</v>
      </c>
      <c r="L117" s="58"/>
      <c r="M117" s="214" t="s">
        <v>21</v>
      </c>
      <c r="N117" s="215" t="s">
        <v>41</v>
      </c>
      <c r="O117" s="39"/>
      <c r="P117" s="201">
        <f>O117*H117</f>
        <v>0</v>
      </c>
      <c r="Q117" s="201">
        <v>0</v>
      </c>
      <c r="R117" s="201">
        <f>Q117*H117</f>
        <v>0</v>
      </c>
      <c r="S117" s="201">
        <v>0</v>
      </c>
      <c r="T117" s="202">
        <f>S117*H117</f>
        <v>0</v>
      </c>
      <c r="AR117" s="21" t="s">
        <v>2191</v>
      </c>
      <c r="AT117" s="21" t="s">
        <v>648</v>
      </c>
      <c r="AU117" s="21" t="s">
        <v>77</v>
      </c>
      <c r="AY117" s="21" t="s">
        <v>190</v>
      </c>
      <c r="BE117" s="203">
        <f>IF(N117="základní",J117,0)</f>
        <v>0</v>
      </c>
      <c r="BF117" s="203">
        <f>IF(N117="snížená",J117,0)</f>
        <v>0</v>
      </c>
      <c r="BG117" s="203">
        <f>IF(N117="zákl. přenesená",J117,0)</f>
        <v>0</v>
      </c>
      <c r="BH117" s="203">
        <f>IF(N117="sníž. přenesená",J117,0)</f>
        <v>0</v>
      </c>
      <c r="BI117" s="203">
        <f>IF(N117="nulová",J117,0)</f>
        <v>0</v>
      </c>
      <c r="BJ117" s="21" t="s">
        <v>77</v>
      </c>
      <c r="BK117" s="203">
        <f>ROUND(I117*H117,2)</f>
        <v>0</v>
      </c>
      <c r="BL117" s="21" t="s">
        <v>2191</v>
      </c>
      <c r="BM117" s="21" t="s">
        <v>311</v>
      </c>
    </row>
    <row r="118" spans="2:65" s="1" customFormat="1" ht="27">
      <c r="B118" s="38"/>
      <c r="C118" s="60"/>
      <c r="D118" s="204" t="s">
        <v>240</v>
      </c>
      <c r="E118" s="60"/>
      <c r="F118" s="205" t="s">
        <v>2198</v>
      </c>
      <c r="G118" s="60"/>
      <c r="H118" s="60"/>
      <c r="I118" s="162"/>
      <c r="J118" s="60"/>
      <c r="K118" s="60"/>
      <c r="L118" s="58"/>
      <c r="M118" s="206"/>
      <c r="N118" s="39"/>
      <c r="O118" s="39"/>
      <c r="P118" s="39"/>
      <c r="Q118" s="39"/>
      <c r="R118" s="39"/>
      <c r="S118" s="39"/>
      <c r="T118" s="75"/>
      <c r="AT118" s="21" t="s">
        <v>240</v>
      </c>
      <c r="AU118" s="21" t="s">
        <v>77</v>
      </c>
    </row>
    <row r="119" spans="2:65" s="1" customFormat="1" ht="140.25" customHeight="1">
      <c r="B119" s="38"/>
      <c r="C119" s="207" t="s">
        <v>253</v>
      </c>
      <c r="D119" s="207" t="s">
        <v>648</v>
      </c>
      <c r="E119" s="208" t="s">
        <v>2199</v>
      </c>
      <c r="F119" s="209" t="s">
        <v>2200</v>
      </c>
      <c r="G119" s="210" t="s">
        <v>2022</v>
      </c>
      <c r="H119" s="211">
        <v>55.363999999999997</v>
      </c>
      <c r="I119" s="212"/>
      <c r="J119" s="213">
        <f>ROUND(I119*H119,2)</f>
        <v>0</v>
      </c>
      <c r="K119" s="209" t="s">
        <v>195</v>
      </c>
      <c r="L119" s="58"/>
      <c r="M119" s="214" t="s">
        <v>21</v>
      </c>
      <c r="N119" s="215" t="s">
        <v>41</v>
      </c>
      <c r="O119" s="39"/>
      <c r="P119" s="201">
        <f>O119*H119</f>
        <v>0</v>
      </c>
      <c r="Q119" s="201">
        <v>0</v>
      </c>
      <c r="R119" s="201">
        <f>Q119*H119</f>
        <v>0</v>
      </c>
      <c r="S119" s="201">
        <v>0</v>
      </c>
      <c r="T119" s="202">
        <f>S119*H119</f>
        <v>0</v>
      </c>
      <c r="AR119" s="21" t="s">
        <v>2191</v>
      </c>
      <c r="AT119" s="21" t="s">
        <v>648</v>
      </c>
      <c r="AU119" s="21" t="s">
        <v>77</v>
      </c>
      <c r="AY119" s="21" t="s">
        <v>190</v>
      </c>
      <c r="BE119" s="203">
        <f>IF(N119="základní",J119,0)</f>
        <v>0</v>
      </c>
      <c r="BF119" s="203">
        <f>IF(N119="snížená",J119,0)</f>
        <v>0</v>
      </c>
      <c r="BG119" s="203">
        <f>IF(N119="zákl. přenesená",J119,0)</f>
        <v>0</v>
      </c>
      <c r="BH119" s="203">
        <f>IF(N119="sníž. přenesená",J119,0)</f>
        <v>0</v>
      </c>
      <c r="BI119" s="203">
        <f>IF(N119="nulová",J119,0)</f>
        <v>0</v>
      </c>
      <c r="BJ119" s="21" t="s">
        <v>77</v>
      </c>
      <c r="BK119" s="203">
        <f>ROUND(I119*H119,2)</f>
        <v>0</v>
      </c>
      <c r="BL119" s="21" t="s">
        <v>2191</v>
      </c>
      <c r="BM119" s="21" t="s">
        <v>320</v>
      </c>
    </row>
    <row r="120" spans="2:65" s="1" customFormat="1" ht="27">
      <c r="B120" s="38"/>
      <c r="C120" s="60"/>
      <c r="D120" s="204" t="s">
        <v>240</v>
      </c>
      <c r="E120" s="60"/>
      <c r="F120" s="205" t="s">
        <v>2201</v>
      </c>
      <c r="G120" s="60"/>
      <c r="H120" s="60"/>
      <c r="I120" s="162"/>
      <c r="J120" s="60"/>
      <c r="K120" s="60"/>
      <c r="L120" s="58"/>
      <c r="M120" s="206"/>
      <c r="N120" s="39"/>
      <c r="O120" s="39"/>
      <c r="P120" s="39"/>
      <c r="Q120" s="39"/>
      <c r="R120" s="39"/>
      <c r="S120" s="39"/>
      <c r="T120" s="75"/>
      <c r="AT120" s="21" t="s">
        <v>240</v>
      </c>
      <c r="AU120" s="21" t="s">
        <v>77</v>
      </c>
    </row>
    <row r="121" spans="2:65" s="1" customFormat="1" ht="25.5" customHeight="1">
      <c r="B121" s="38"/>
      <c r="C121" s="207" t="s">
        <v>242</v>
      </c>
      <c r="D121" s="207" t="s">
        <v>648</v>
      </c>
      <c r="E121" s="208" t="s">
        <v>2202</v>
      </c>
      <c r="F121" s="209" t="s">
        <v>2203</v>
      </c>
      <c r="G121" s="210" t="s">
        <v>2022</v>
      </c>
      <c r="H121" s="211">
        <v>11.8</v>
      </c>
      <c r="I121" s="212"/>
      <c r="J121" s="213">
        <f>ROUND(I121*H121,2)</f>
        <v>0</v>
      </c>
      <c r="K121" s="209" t="s">
        <v>195</v>
      </c>
      <c r="L121" s="58"/>
      <c r="M121" s="214" t="s">
        <v>21</v>
      </c>
      <c r="N121" s="215" t="s">
        <v>41</v>
      </c>
      <c r="O121" s="39"/>
      <c r="P121" s="201">
        <f>O121*H121</f>
        <v>0</v>
      </c>
      <c r="Q121" s="201">
        <v>0</v>
      </c>
      <c r="R121" s="201">
        <f>Q121*H121</f>
        <v>0</v>
      </c>
      <c r="S121" s="201">
        <v>0</v>
      </c>
      <c r="T121" s="202">
        <f>S121*H121</f>
        <v>0</v>
      </c>
      <c r="AR121" s="21" t="s">
        <v>2191</v>
      </c>
      <c r="AT121" s="21" t="s">
        <v>648</v>
      </c>
      <c r="AU121" s="21" t="s">
        <v>77</v>
      </c>
      <c r="AY121" s="21" t="s">
        <v>190</v>
      </c>
      <c r="BE121" s="203">
        <f>IF(N121="základní",J121,0)</f>
        <v>0</v>
      </c>
      <c r="BF121" s="203">
        <f>IF(N121="snížená",J121,0)</f>
        <v>0</v>
      </c>
      <c r="BG121" s="203">
        <f>IF(N121="zákl. přenesená",J121,0)</f>
        <v>0</v>
      </c>
      <c r="BH121" s="203">
        <f>IF(N121="sníž. přenesená",J121,0)</f>
        <v>0</v>
      </c>
      <c r="BI121" s="203">
        <f>IF(N121="nulová",J121,0)</f>
        <v>0</v>
      </c>
      <c r="BJ121" s="21" t="s">
        <v>77</v>
      </c>
      <c r="BK121" s="203">
        <f>ROUND(I121*H121,2)</f>
        <v>0</v>
      </c>
      <c r="BL121" s="21" t="s">
        <v>2191</v>
      </c>
      <c r="BM121" s="21" t="s">
        <v>328</v>
      </c>
    </row>
    <row r="122" spans="2:65" s="1" customFormat="1" ht="40.5">
      <c r="B122" s="38"/>
      <c r="C122" s="60"/>
      <c r="D122" s="204" t="s">
        <v>240</v>
      </c>
      <c r="E122" s="60"/>
      <c r="F122" s="205" t="s">
        <v>2204</v>
      </c>
      <c r="G122" s="60"/>
      <c r="H122" s="60"/>
      <c r="I122" s="162"/>
      <c r="J122" s="60"/>
      <c r="K122" s="60"/>
      <c r="L122" s="58"/>
      <c r="M122" s="206"/>
      <c r="N122" s="39"/>
      <c r="O122" s="39"/>
      <c r="P122" s="39"/>
      <c r="Q122" s="39"/>
      <c r="R122" s="39"/>
      <c r="S122" s="39"/>
      <c r="T122" s="75"/>
      <c r="AT122" s="21" t="s">
        <v>240</v>
      </c>
      <c r="AU122" s="21" t="s">
        <v>77</v>
      </c>
    </row>
    <row r="123" spans="2:65" s="1" customFormat="1" ht="25.5" customHeight="1">
      <c r="B123" s="38"/>
      <c r="C123" s="207" t="s">
        <v>10</v>
      </c>
      <c r="D123" s="207" t="s">
        <v>648</v>
      </c>
      <c r="E123" s="208" t="s">
        <v>2205</v>
      </c>
      <c r="F123" s="209" t="s">
        <v>2206</v>
      </c>
      <c r="G123" s="210" t="s">
        <v>2022</v>
      </c>
      <c r="H123" s="211">
        <v>55.2</v>
      </c>
      <c r="I123" s="212"/>
      <c r="J123" s="213">
        <f>ROUND(I123*H123,2)</f>
        <v>0</v>
      </c>
      <c r="K123" s="209" t="s">
        <v>195</v>
      </c>
      <c r="L123" s="58"/>
      <c r="M123" s="214" t="s">
        <v>21</v>
      </c>
      <c r="N123" s="215" t="s">
        <v>41</v>
      </c>
      <c r="O123" s="39"/>
      <c r="P123" s="201">
        <f>O123*H123</f>
        <v>0</v>
      </c>
      <c r="Q123" s="201">
        <v>0</v>
      </c>
      <c r="R123" s="201">
        <f>Q123*H123</f>
        <v>0</v>
      </c>
      <c r="S123" s="201">
        <v>0</v>
      </c>
      <c r="T123" s="202">
        <f>S123*H123</f>
        <v>0</v>
      </c>
      <c r="AR123" s="21" t="s">
        <v>2191</v>
      </c>
      <c r="AT123" s="21" t="s">
        <v>648</v>
      </c>
      <c r="AU123" s="21" t="s">
        <v>77</v>
      </c>
      <c r="AY123" s="21" t="s">
        <v>190</v>
      </c>
      <c r="BE123" s="203">
        <f>IF(N123="základní",J123,0)</f>
        <v>0</v>
      </c>
      <c r="BF123" s="203">
        <f>IF(N123="snížená",J123,0)</f>
        <v>0</v>
      </c>
      <c r="BG123" s="203">
        <f>IF(N123="zákl. přenesená",J123,0)</f>
        <v>0</v>
      </c>
      <c r="BH123" s="203">
        <f>IF(N123="sníž. přenesená",J123,0)</f>
        <v>0</v>
      </c>
      <c r="BI123" s="203">
        <f>IF(N123="nulová",J123,0)</f>
        <v>0</v>
      </c>
      <c r="BJ123" s="21" t="s">
        <v>77</v>
      </c>
      <c r="BK123" s="203">
        <f>ROUND(I123*H123,2)</f>
        <v>0</v>
      </c>
      <c r="BL123" s="21" t="s">
        <v>2191</v>
      </c>
      <c r="BM123" s="21" t="s">
        <v>336</v>
      </c>
    </row>
    <row r="124" spans="2:65" s="1" customFormat="1" ht="27">
      <c r="B124" s="38"/>
      <c r="C124" s="60"/>
      <c r="D124" s="204" t="s">
        <v>240</v>
      </c>
      <c r="E124" s="60"/>
      <c r="F124" s="205" t="s">
        <v>2207</v>
      </c>
      <c r="G124" s="60"/>
      <c r="H124" s="60"/>
      <c r="I124" s="162"/>
      <c r="J124" s="60"/>
      <c r="K124" s="60"/>
      <c r="L124" s="58"/>
      <c r="M124" s="206"/>
      <c r="N124" s="39"/>
      <c r="O124" s="39"/>
      <c r="P124" s="39"/>
      <c r="Q124" s="39"/>
      <c r="R124" s="39"/>
      <c r="S124" s="39"/>
      <c r="T124" s="75"/>
      <c r="AT124" s="21" t="s">
        <v>240</v>
      </c>
      <c r="AU124" s="21" t="s">
        <v>77</v>
      </c>
    </row>
    <row r="125" spans="2:65" s="1" customFormat="1" ht="25.5" customHeight="1">
      <c r="B125" s="38"/>
      <c r="C125" s="207" t="s">
        <v>246</v>
      </c>
      <c r="D125" s="207" t="s">
        <v>648</v>
      </c>
      <c r="E125" s="208" t="s">
        <v>2208</v>
      </c>
      <c r="F125" s="209" t="s">
        <v>2209</v>
      </c>
      <c r="G125" s="210" t="s">
        <v>2022</v>
      </c>
      <c r="H125" s="211">
        <v>0.16400000000000001</v>
      </c>
      <c r="I125" s="212"/>
      <c r="J125" s="213">
        <f>ROUND(I125*H125,2)</f>
        <v>0</v>
      </c>
      <c r="K125" s="209" t="s">
        <v>195</v>
      </c>
      <c r="L125" s="58"/>
      <c r="M125" s="214" t="s">
        <v>21</v>
      </c>
      <c r="N125" s="215" t="s">
        <v>41</v>
      </c>
      <c r="O125" s="39"/>
      <c r="P125" s="201">
        <f>O125*H125</f>
        <v>0</v>
      </c>
      <c r="Q125" s="201">
        <v>0</v>
      </c>
      <c r="R125" s="201">
        <f>Q125*H125</f>
        <v>0</v>
      </c>
      <c r="S125" s="201">
        <v>0</v>
      </c>
      <c r="T125" s="202">
        <f>S125*H125</f>
        <v>0</v>
      </c>
      <c r="AR125" s="21" t="s">
        <v>2191</v>
      </c>
      <c r="AT125" s="21" t="s">
        <v>648</v>
      </c>
      <c r="AU125" s="21" t="s">
        <v>77</v>
      </c>
      <c r="AY125" s="21" t="s">
        <v>190</v>
      </c>
      <c r="BE125" s="203">
        <f>IF(N125="základní",J125,0)</f>
        <v>0</v>
      </c>
      <c r="BF125" s="203">
        <f>IF(N125="snížená",J125,0)</f>
        <v>0</v>
      </c>
      <c r="BG125" s="203">
        <f>IF(N125="zákl. přenesená",J125,0)</f>
        <v>0</v>
      </c>
      <c r="BH125" s="203">
        <f>IF(N125="sníž. přenesená",J125,0)</f>
        <v>0</v>
      </c>
      <c r="BI125" s="203">
        <f>IF(N125="nulová",J125,0)</f>
        <v>0</v>
      </c>
      <c r="BJ125" s="21" t="s">
        <v>77</v>
      </c>
      <c r="BK125" s="203">
        <f>ROUND(I125*H125,2)</f>
        <v>0</v>
      </c>
      <c r="BL125" s="21" t="s">
        <v>2191</v>
      </c>
      <c r="BM125" s="21" t="s">
        <v>344</v>
      </c>
    </row>
    <row r="126" spans="2:65" s="10" customFormat="1" ht="37.35" customHeight="1">
      <c r="B126" s="177"/>
      <c r="C126" s="178"/>
      <c r="D126" s="179" t="s">
        <v>69</v>
      </c>
      <c r="E126" s="180" t="s">
        <v>114</v>
      </c>
      <c r="F126" s="180" t="s">
        <v>2210</v>
      </c>
      <c r="G126" s="178"/>
      <c r="H126" s="178"/>
      <c r="I126" s="181"/>
      <c r="J126" s="182">
        <f>BK126</f>
        <v>0</v>
      </c>
      <c r="K126" s="178"/>
      <c r="L126" s="183"/>
      <c r="M126" s="184"/>
      <c r="N126" s="185"/>
      <c r="O126" s="185"/>
      <c r="P126" s="186">
        <f>SUM(P127:P132)</f>
        <v>0</v>
      </c>
      <c r="Q126" s="185"/>
      <c r="R126" s="186">
        <f>SUM(R127:R132)</f>
        <v>0</v>
      </c>
      <c r="S126" s="185"/>
      <c r="T126" s="187">
        <f>SUM(T127:T132)</f>
        <v>0</v>
      </c>
      <c r="AR126" s="188" t="s">
        <v>208</v>
      </c>
      <c r="AT126" s="189" t="s">
        <v>69</v>
      </c>
      <c r="AU126" s="189" t="s">
        <v>70</v>
      </c>
      <c r="AY126" s="188" t="s">
        <v>190</v>
      </c>
      <c r="BK126" s="190">
        <f>SUM(BK127:BK132)</f>
        <v>0</v>
      </c>
    </row>
    <row r="127" spans="2:65" s="1" customFormat="1" ht="25.5" customHeight="1">
      <c r="B127" s="38"/>
      <c r="C127" s="207" t="s">
        <v>257</v>
      </c>
      <c r="D127" s="207" t="s">
        <v>648</v>
      </c>
      <c r="E127" s="208" t="s">
        <v>2211</v>
      </c>
      <c r="F127" s="209" t="s">
        <v>2212</v>
      </c>
      <c r="G127" s="210" t="s">
        <v>2213</v>
      </c>
      <c r="H127" s="211">
        <v>1</v>
      </c>
      <c r="I127" s="212"/>
      <c r="J127" s="213">
        <f>ROUND(I127*H127,2)</f>
        <v>0</v>
      </c>
      <c r="K127" s="209" t="s">
        <v>195</v>
      </c>
      <c r="L127" s="58"/>
      <c r="M127" s="214" t="s">
        <v>21</v>
      </c>
      <c r="N127" s="215" t="s">
        <v>41</v>
      </c>
      <c r="O127" s="39"/>
      <c r="P127" s="201">
        <f>O127*H127</f>
        <v>0</v>
      </c>
      <c r="Q127" s="201">
        <v>0</v>
      </c>
      <c r="R127" s="201">
        <f>Q127*H127</f>
        <v>0</v>
      </c>
      <c r="S127" s="201">
        <v>0</v>
      </c>
      <c r="T127" s="202">
        <f>S127*H127</f>
        <v>0</v>
      </c>
      <c r="AR127" s="21" t="s">
        <v>197</v>
      </c>
      <c r="AT127" s="21" t="s">
        <v>648</v>
      </c>
      <c r="AU127" s="21" t="s">
        <v>77</v>
      </c>
      <c r="AY127" s="21" t="s">
        <v>190</v>
      </c>
      <c r="BE127" s="203">
        <f>IF(N127="základní",J127,0)</f>
        <v>0</v>
      </c>
      <c r="BF127" s="203">
        <f>IF(N127="snížená",J127,0)</f>
        <v>0</v>
      </c>
      <c r="BG127" s="203">
        <f>IF(N127="zákl. přenesená",J127,0)</f>
        <v>0</v>
      </c>
      <c r="BH127" s="203">
        <f>IF(N127="sníž. přenesená",J127,0)</f>
        <v>0</v>
      </c>
      <c r="BI127" s="203">
        <f>IF(N127="nulová",J127,0)</f>
        <v>0</v>
      </c>
      <c r="BJ127" s="21" t="s">
        <v>77</v>
      </c>
      <c r="BK127" s="203">
        <f>ROUND(I127*H127,2)</f>
        <v>0</v>
      </c>
      <c r="BL127" s="21" t="s">
        <v>197</v>
      </c>
      <c r="BM127" s="21" t="s">
        <v>352</v>
      </c>
    </row>
    <row r="128" spans="2:65" s="1" customFormat="1" ht="40.5">
      <c r="B128" s="38"/>
      <c r="C128" s="60"/>
      <c r="D128" s="204" t="s">
        <v>240</v>
      </c>
      <c r="E128" s="60"/>
      <c r="F128" s="205" t="s">
        <v>2214</v>
      </c>
      <c r="G128" s="60"/>
      <c r="H128" s="60"/>
      <c r="I128" s="162"/>
      <c r="J128" s="60"/>
      <c r="K128" s="60"/>
      <c r="L128" s="58"/>
      <c r="M128" s="206"/>
      <c r="N128" s="39"/>
      <c r="O128" s="39"/>
      <c r="P128" s="39"/>
      <c r="Q128" s="39"/>
      <c r="R128" s="39"/>
      <c r="S128" s="39"/>
      <c r="T128" s="75"/>
      <c r="AT128" s="21" t="s">
        <v>240</v>
      </c>
      <c r="AU128" s="21" t="s">
        <v>77</v>
      </c>
    </row>
    <row r="129" spans="2:65" s="1" customFormat="1" ht="16.5" customHeight="1">
      <c r="B129" s="38"/>
      <c r="C129" s="207" t="s">
        <v>289</v>
      </c>
      <c r="D129" s="207" t="s">
        <v>648</v>
      </c>
      <c r="E129" s="208" t="s">
        <v>1987</v>
      </c>
      <c r="F129" s="209" t="s">
        <v>2215</v>
      </c>
      <c r="G129" s="210" t="s">
        <v>2213</v>
      </c>
      <c r="H129" s="211">
        <v>1</v>
      </c>
      <c r="I129" s="212"/>
      <c r="J129" s="213">
        <f>ROUND(I129*H129,2)</f>
        <v>0</v>
      </c>
      <c r="K129" s="209" t="s">
        <v>195</v>
      </c>
      <c r="L129" s="58"/>
      <c r="M129" s="214" t="s">
        <v>21</v>
      </c>
      <c r="N129" s="215" t="s">
        <v>41</v>
      </c>
      <c r="O129" s="39"/>
      <c r="P129" s="201">
        <f>O129*H129</f>
        <v>0</v>
      </c>
      <c r="Q129" s="201">
        <v>0</v>
      </c>
      <c r="R129" s="201">
        <f>Q129*H129</f>
        <v>0</v>
      </c>
      <c r="S129" s="201">
        <v>0</v>
      </c>
      <c r="T129" s="202">
        <f>S129*H129</f>
        <v>0</v>
      </c>
      <c r="AR129" s="21" t="s">
        <v>197</v>
      </c>
      <c r="AT129" s="21" t="s">
        <v>648</v>
      </c>
      <c r="AU129" s="21" t="s">
        <v>77</v>
      </c>
      <c r="AY129" s="21" t="s">
        <v>190</v>
      </c>
      <c r="BE129" s="203">
        <f>IF(N129="základní",J129,0)</f>
        <v>0</v>
      </c>
      <c r="BF129" s="203">
        <f>IF(N129="snížená",J129,0)</f>
        <v>0</v>
      </c>
      <c r="BG129" s="203">
        <f>IF(N129="zákl. přenesená",J129,0)</f>
        <v>0</v>
      </c>
      <c r="BH129" s="203">
        <f>IF(N129="sníž. přenesená",J129,0)</f>
        <v>0</v>
      </c>
      <c r="BI129" s="203">
        <f>IF(N129="nulová",J129,0)</f>
        <v>0</v>
      </c>
      <c r="BJ129" s="21" t="s">
        <v>77</v>
      </c>
      <c r="BK129" s="203">
        <f>ROUND(I129*H129,2)</f>
        <v>0</v>
      </c>
      <c r="BL129" s="21" t="s">
        <v>197</v>
      </c>
      <c r="BM129" s="21" t="s">
        <v>360</v>
      </c>
    </row>
    <row r="130" spans="2:65" s="1" customFormat="1" ht="40.5">
      <c r="B130" s="38"/>
      <c r="C130" s="60"/>
      <c r="D130" s="204" t="s">
        <v>240</v>
      </c>
      <c r="E130" s="60"/>
      <c r="F130" s="205" t="s">
        <v>2216</v>
      </c>
      <c r="G130" s="60"/>
      <c r="H130" s="60"/>
      <c r="I130" s="162"/>
      <c r="J130" s="60"/>
      <c r="K130" s="60"/>
      <c r="L130" s="58"/>
      <c r="M130" s="206"/>
      <c r="N130" s="39"/>
      <c r="O130" s="39"/>
      <c r="P130" s="39"/>
      <c r="Q130" s="39"/>
      <c r="R130" s="39"/>
      <c r="S130" s="39"/>
      <c r="T130" s="75"/>
      <c r="AT130" s="21" t="s">
        <v>240</v>
      </c>
      <c r="AU130" s="21" t="s">
        <v>77</v>
      </c>
    </row>
    <row r="131" spans="2:65" s="1" customFormat="1" ht="16.5" customHeight="1">
      <c r="B131" s="38"/>
      <c r="C131" s="207" t="s">
        <v>294</v>
      </c>
      <c r="D131" s="207" t="s">
        <v>648</v>
      </c>
      <c r="E131" s="208" t="s">
        <v>2217</v>
      </c>
      <c r="F131" s="209" t="s">
        <v>2218</v>
      </c>
      <c r="G131" s="210" t="s">
        <v>2213</v>
      </c>
      <c r="H131" s="211">
        <v>1</v>
      </c>
      <c r="I131" s="212"/>
      <c r="J131" s="213">
        <f>ROUND(I131*H131,2)</f>
        <v>0</v>
      </c>
      <c r="K131" s="209" t="s">
        <v>195</v>
      </c>
      <c r="L131" s="58"/>
      <c r="M131" s="214" t="s">
        <v>21</v>
      </c>
      <c r="N131" s="215" t="s">
        <v>41</v>
      </c>
      <c r="O131" s="39"/>
      <c r="P131" s="201">
        <f>O131*H131</f>
        <v>0</v>
      </c>
      <c r="Q131" s="201">
        <v>0</v>
      </c>
      <c r="R131" s="201">
        <f>Q131*H131</f>
        <v>0</v>
      </c>
      <c r="S131" s="201">
        <v>0</v>
      </c>
      <c r="T131" s="202">
        <f>S131*H131</f>
        <v>0</v>
      </c>
      <c r="AR131" s="21" t="s">
        <v>197</v>
      </c>
      <c r="AT131" s="21" t="s">
        <v>648</v>
      </c>
      <c r="AU131" s="21" t="s">
        <v>77</v>
      </c>
      <c r="AY131" s="21" t="s">
        <v>190</v>
      </c>
      <c r="BE131" s="203">
        <f>IF(N131="základní",J131,0)</f>
        <v>0</v>
      </c>
      <c r="BF131" s="203">
        <f>IF(N131="snížená",J131,0)</f>
        <v>0</v>
      </c>
      <c r="BG131" s="203">
        <f>IF(N131="zákl. přenesená",J131,0)</f>
        <v>0</v>
      </c>
      <c r="BH131" s="203">
        <f>IF(N131="sníž. přenesená",J131,0)</f>
        <v>0</v>
      </c>
      <c r="BI131" s="203">
        <f>IF(N131="nulová",J131,0)</f>
        <v>0</v>
      </c>
      <c r="BJ131" s="21" t="s">
        <v>77</v>
      </c>
      <c r="BK131" s="203">
        <f>ROUND(I131*H131,2)</f>
        <v>0</v>
      </c>
      <c r="BL131" s="21" t="s">
        <v>197</v>
      </c>
      <c r="BM131" s="21" t="s">
        <v>369</v>
      </c>
    </row>
    <row r="132" spans="2:65" s="1" customFormat="1" ht="67.5">
      <c r="B132" s="38"/>
      <c r="C132" s="60"/>
      <c r="D132" s="204" t="s">
        <v>240</v>
      </c>
      <c r="E132" s="60"/>
      <c r="F132" s="205" t="s">
        <v>2219</v>
      </c>
      <c r="G132" s="60"/>
      <c r="H132" s="60"/>
      <c r="I132" s="162"/>
      <c r="J132" s="60"/>
      <c r="K132" s="60"/>
      <c r="L132" s="58"/>
      <c r="M132" s="230"/>
      <c r="N132" s="217"/>
      <c r="O132" s="217"/>
      <c r="P132" s="217"/>
      <c r="Q132" s="217"/>
      <c r="R132" s="217"/>
      <c r="S132" s="217"/>
      <c r="T132" s="231"/>
      <c r="AT132" s="21" t="s">
        <v>240</v>
      </c>
      <c r="AU132" s="21" t="s">
        <v>77</v>
      </c>
    </row>
    <row r="133" spans="2:65" s="1" customFormat="1" ht="6.95" customHeight="1">
      <c r="B133" s="53"/>
      <c r="C133" s="54"/>
      <c r="D133" s="54"/>
      <c r="E133" s="54"/>
      <c r="F133" s="54"/>
      <c r="G133" s="54"/>
      <c r="H133" s="54"/>
      <c r="I133" s="145"/>
      <c r="J133" s="54"/>
      <c r="K133" s="54"/>
      <c r="L133" s="58"/>
    </row>
  </sheetData>
  <sheetProtection algorithmName="SHA-512" hashValue="wlXZ0I1ZG/ovAIDB12Fs7lUgwy59qS1FRuZornQDqHBpZHsBxRujE9PoiQny95TGBcAtnUUwxykVkE8y8dNxUA==" saltValue="TnB5AfKBq9uSINsoYaELZZhaZotVnYI4nLR57KO3B4VbXUuZ/0avzjuQtwZSH/nxvkZS2U6LiImecGz3SrlaRw==" spinCount="100000" sheet="1" objects="1" scenarios="1" formatColumns="0" formatRows="0" autoFilter="0"/>
  <autoFilter ref="C85:K132"/>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40"/>
  <sheetViews>
    <sheetView showGridLines="0" workbookViewId="0">
      <pane ySplit="1" topLeftCell="A2" activePane="bottomLeft" state="frozen"/>
      <selection pane="bottomLeft" activeCell="I91" sqref="I91"/>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1.1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129</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2220</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ROUND(J86,2)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ROUND(SUM(BE86:BE239), 2)</f>
        <v>0</v>
      </c>
      <c r="G32" s="39"/>
      <c r="H32" s="39"/>
      <c r="I32" s="137">
        <v>0.21</v>
      </c>
      <c r="J32" s="136">
        <f>ROUND(ROUND((SUM(BE86:BE239)), 2)*I32, 2)</f>
        <v>0</v>
      </c>
      <c r="K32" s="42"/>
    </row>
    <row r="33" spans="2:11" s="1" customFormat="1" ht="14.45" customHeight="1">
      <c r="B33" s="38"/>
      <c r="C33" s="39"/>
      <c r="D33" s="39"/>
      <c r="E33" s="46" t="s">
        <v>42</v>
      </c>
      <c r="F33" s="136">
        <f>ROUND(SUM(BF86:BF239), 2)</f>
        <v>0</v>
      </c>
      <c r="G33" s="39"/>
      <c r="H33" s="39"/>
      <c r="I33" s="137">
        <v>0.15</v>
      </c>
      <c r="J33" s="136">
        <f>ROUND(ROUND((SUM(BF86:BF239)), 2)*I33, 2)</f>
        <v>0</v>
      </c>
      <c r="K33" s="42"/>
    </row>
    <row r="34" spans="2:11" s="1" customFormat="1" ht="14.45" hidden="1" customHeight="1">
      <c r="B34" s="38"/>
      <c r="C34" s="39"/>
      <c r="D34" s="39"/>
      <c r="E34" s="46" t="s">
        <v>43</v>
      </c>
      <c r="F34" s="136">
        <f>ROUND(SUM(BG86:BG239), 2)</f>
        <v>0</v>
      </c>
      <c r="G34" s="39"/>
      <c r="H34" s="39"/>
      <c r="I34" s="137">
        <v>0.21</v>
      </c>
      <c r="J34" s="136">
        <v>0</v>
      </c>
      <c r="K34" s="42"/>
    </row>
    <row r="35" spans="2:11" s="1" customFormat="1" ht="14.45" hidden="1" customHeight="1">
      <c r="B35" s="38"/>
      <c r="C35" s="39"/>
      <c r="D35" s="39"/>
      <c r="E35" s="46" t="s">
        <v>44</v>
      </c>
      <c r="F35" s="136">
        <f>ROUND(SUM(BH86:BH239), 2)</f>
        <v>0</v>
      </c>
      <c r="G35" s="39"/>
      <c r="H35" s="39"/>
      <c r="I35" s="137">
        <v>0.15</v>
      </c>
      <c r="J35" s="136">
        <v>0</v>
      </c>
      <c r="K35" s="42"/>
    </row>
    <row r="36" spans="2:11" s="1" customFormat="1" ht="14.45" hidden="1" customHeight="1">
      <c r="B36" s="38"/>
      <c r="C36" s="39"/>
      <c r="D36" s="39"/>
      <c r="E36" s="46" t="s">
        <v>45</v>
      </c>
      <c r="F36" s="136">
        <f>ROUND(SUM(BI86:BI239),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SO2 - TH - výh. č. 1 - SO2 - TH - výh. č. 1</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J86</f>
        <v>0</v>
      </c>
      <c r="K60" s="42"/>
      <c r="AU60" s="21" t="s">
        <v>171</v>
      </c>
    </row>
    <row r="61" spans="2:47" s="8" customFormat="1" ht="24.95" customHeight="1">
      <c r="B61" s="155"/>
      <c r="C61" s="156"/>
      <c r="D61" s="157" t="s">
        <v>2005</v>
      </c>
      <c r="E61" s="158"/>
      <c r="F61" s="158"/>
      <c r="G61" s="158"/>
      <c r="H61" s="158"/>
      <c r="I61" s="159"/>
      <c r="J61" s="160">
        <f>J165</f>
        <v>0</v>
      </c>
      <c r="K61" s="161"/>
    </row>
    <row r="62" spans="2:47" s="11" customFormat="1" ht="19.899999999999999" customHeight="1">
      <c r="B62" s="221"/>
      <c r="C62" s="222"/>
      <c r="D62" s="223" t="s">
        <v>2151</v>
      </c>
      <c r="E62" s="224"/>
      <c r="F62" s="224"/>
      <c r="G62" s="224"/>
      <c r="H62" s="224"/>
      <c r="I62" s="225"/>
      <c r="J62" s="226">
        <f>J166</f>
        <v>0</v>
      </c>
      <c r="K62" s="227"/>
    </row>
    <row r="63" spans="2:47" s="8" customFormat="1" ht="24.95" customHeight="1">
      <c r="B63" s="155"/>
      <c r="C63" s="156"/>
      <c r="D63" s="157" t="s">
        <v>2152</v>
      </c>
      <c r="E63" s="158"/>
      <c r="F63" s="158"/>
      <c r="G63" s="158"/>
      <c r="H63" s="158"/>
      <c r="I63" s="159"/>
      <c r="J63" s="160">
        <f>J217</f>
        <v>0</v>
      </c>
      <c r="K63" s="161"/>
    </row>
    <row r="64" spans="2:47" s="8" customFormat="1" ht="24.95" customHeight="1">
      <c r="B64" s="155"/>
      <c r="C64" s="156"/>
      <c r="D64" s="157" t="s">
        <v>2153</v>
      </c>
      <c r="E64" s="158"/>
      <c r="F64" s="158"/>
      <c r="G64" s="158"/>
      <c r="H64" s="158"/>
      <c r="I64" s="159"/>
      <c r="J64" s="160">
        <f>J237</f>
        <v>0</v>
      </c>
      <c r="K64" s="161"/>
    </row>
    <row r="65" spans="2:12" s="1" customFormat="1" ht="21.75" customHeight="1">
      <c r="B65" s="38"/>
      <c r="C65" s="39"/>
      <c r="D65" s="39"/>
      <c r="E65" s="39"/>
      <c r="F65" s="39"/>
      <c r="G65" s="39"/>
      <c r="H65" s="39"/>
      <c r="I65" s="124"/>
      <c r="J65" s="39"/>
      <c r="K65" s="42"/>
    </row>
    <row r="66" spans="2:12" s="1" customFormat="1" ht="6.95" customHeight="1">
      <c r="B66" s="53"/>
      <c r="C66" s="54"/>
      <c r="D66" s="54"/>
      <c r="E66" s="54"/>
      <c r="F66" s="54"/>
      <c r="G66" s="54"/>
      <c r="H66" s="54"/>
      <c r="I66" s="145"/>
      <c r="J66" s="54"/>
      <c r="K66" s="55"/>
    </row>
    <row r="70" spans="2:12" s="1" customFormat="1" ht="6.95" customHeight="1">
      <c r="B70" s="56"/>
      <c r="C70" s="57"/>
      <c r="D70" s="57"/>
      <c r="E70" s="57"/>
      <c r="F70" s="57"/>
      <c r="G70" s="57"/>
      <c r="H70" s="57"/>
      <c r="I70" s="148"/>
      <c r="J70" s="57"/>
      <c r="K70" s="57"/>
      <c r="L70" s="58"/>
    </row>
    <row r="71" spans="2:12" s="1" customFormat="1" ht="36.950000000000003" customHeight="1">
      <c r="B71" s="38"/>
      <c r="C71" s="59" t="s">
        <v>174</v>
      </c>
      <c r="D71" s="60"/>
      <c r="E71" s="60"/>
      <c r="F71" s="60"/>
      <c r="G71" s="60"/>
      <c r="H71" s="60"/>
      <c r="I71" s="162"/>
      <c r="J71" s="60"/>
      <c r="K71" s="60"/>
      <c r="L71" s="58"/>
    </row>
    <row r="72" spans="2:12" s="1" customFormat="1" ht="6.95" customHeight="1">
      <c r="B72" s="38"/>
      <c r="C72" s="60"/>
      <c r="D72" s="60"/>
      <c r="E72" s="60"/>
      <c r="F72" s="60"/>
      <c r="G72" s="60"/>
      <c r="H72" s="60"/>
      <c r="I72" s="162"/>
      <c r="J72" s="60"/>
      <c r="K72" s="60"/>
      <c r="L72" s="58"/>
    </row>
    <row r="73" spans="2:12" s="1" customFormat="1" ht="14.45" customHeight="1">
      <c r="B73" s="38"/>
      <c r="C73" s="62" t="s">
        <v>18</v>
      </c>
      <c r="D73" s="60"/>
      <c r="E73" s="60"/>
      <c r="F73" s="60"/>
      <c r="G73" s="60"/>
      <c r="H73" s="60"/>
      <c r="I73" s="162"/>
      <c r="J73" s="60"/>
      <c r="K73" s="60"/>
      <c r="L73" s="58"/>
    </row>
    <row r="74" spans="2:12" s="1" customFormat="1" ht="16.5" customHeight="1">
      <c r="B74" s="38"/>
      <c r="C74" s="60"/>
      <c r="D74" s="60"/>
      <c r="E74" s="359" t="str">
        <f>E7</f>
        <v>Žst. Vlastec, oprava SZZ a osvětlení včetně zrušení postradatelného zařízení infrastruktury</v>
      </c>
      <c r="F74" s="360"/>
      <c r="G74" s="360"/>
      <c r="H74" s="360"/>
      <c r="I74" s="162"/>
      <c r="J74" s="60"/>
      <c r="K74" s="60"/>
      <c r="L74" s="58"/>
    </row>
    <row r="75" spans="2:12">
      <c r="B75" s="25"/>
      <c r="C75" s="62" t="s">
        <v>161</v>
      </c>
      <c r="D75" s="163"/>
      <c r="E75" s="163"/>
      <c r="F75" s="163"/>
      <c r="G75" s="163"/>
      <c r="H75" s="163"/>
      <c r="J75" s="163"/>
      <c r="K75" s="163"/>
      <c r="L75" s="164"/>
    </row>
    <row r="76" spans="2:12" s="1" customFormat="1" ht="16.5" customHeight="1">
      <c r="B76" s="38"/>
      <c r="C76" s="60"/>
      <c r="D76" s="60"/>
      <c r="E76" s="359" t="s">
        <v>2149</v>
      </c>
      <c r="F76" s="362"/>
      <c r="G76" s="362"/>
      <c r="H76" s="362"/>
      <c r="I76" s="162"/>
      <c r="J76" s="60"/>
      <c r="K76" s="60"/>
      <c r="L76" s="58"/>
    </row>
    <row r="77" spans="2:12" s="1" customFormat="1" ht="14.45" customHeight="1">
      <c r="B77" s="38"/>
      <c r="C77" s="62" t="s">
        <v>163</v>
      </c>
      <c r="D77" s="60"/>
      <c r="E77" s="60"/>
      <c r="F77" s="60"/>
      <c r="G77" s="60"/>
      <c r="H77" s="60"/>
      <c r="I77" s="162"/>
      <c r="J77" s="60"/>
      <c r="K77" s="60"/>
      <c r="L77" s="58"/>
    </row>
    <row r="78" spans="2:12" s="1" customFormat="1" ht="17.25" customHeight="1">
      <c r="B78" s="38"/>
      <c r="C78" s="60"/>
      <c r="D78" s="60"/>
      <c r="E78" s="329" t="str">
        <f>E11</f>
        <v>SO2 - TH - výh. č. 1 - SO2 - TH - výh. č. 1</v>
      </c>
      <c r="F78" s="362"/>
      <c r="G78" s="362"/>
      <c r="H78" s="362"/>
      <c r="I78" s="162"/>
      <c r="J78" s="60"/>
      <c r="K78" s="60"/>
      <c r="L78" s="58"/>
    </row>
    <row r="79" spans="2:12" s="1" customFormat="1" ht="6.95" customHeight="1">
      <c r="B79" s="38"/>
      <c r="C79" s="60"/>
      <c r="D79" s="60"/>
      <c r="E79" s="60"/>
      <c r="F79" s="60"/>
      <c r="G79" s="60"/>
      <c r="H79" s="60"/>
      <c r="I79" s="162"/>
      <c r="J79" s="60"/>
      <c r="K79" s="60"/>
      <c r="L79" s="58"/>
    </row>
    <row r="80" spans="2:12" s="1" customFormat="1" ht="18" customHeight="1">
      <c r="B80" s="38"/>
      <c r="C80" s="62" t="s">
        <v>23</v>
      </c>
      <c r="D80" s="60"/>
      <c r="E80" s="60"/>
      <c r="F80" s="165" t="str">
        <f>F14</f>
        <v xml:space="preserve"> </v>
      </c>
      <c r="G80" s="60"/>
      <c r="H80" s="60"/>
      <c r="I80" s="166" t="s">
        <v>25</v>
      </c>
      <c r="J80" s="70" t="str">
        <f>IF(J14="","",J14)</f>
        <v>15.8.2018</v>
      </c>
      <c r="K80" s="60"/>
      <c r="L80" s="58"/>
    </row>
    <row r="81" spans="2:65" s="1" customFormat="1" ht="6.95" customHeight="1">
      <c r="B81" s="38"/>
      <c r="C81" s="60"/>
      <c r="D81" s="60"/>
      <c r="E81" s="60"/>
      <c r="F81" s="60"/>
      <c r="G81" s="60"/>
      <c r="H81" s="60"/>
      <c r="I81" s="162"/>
      <c r="J81" s="60"/>
      <c r="K81" s="60"/>
      <c r="L81" s="58"/>
    </row>
    <row r="82" spans="2:65" s="1" customFormat="1">
      <c r="B82" s="38"/>
      <c r="C82" s="62" t="s">
        <v>27</v>
      </c>
      <c r="D82" s="60"/>
      <c r="E82" s="60"/>
      <c r="F82" s="165" t="str">
        <f>E17</f>
        <v xml:space="preserve"> </v>
      </c>
      <c r="G82" s="60"/>
      <c r="H82" s="60"/>
      <c r="I82" s="166" t="s">
        <v>32</v>
      </c>
      <c r="J82" s="165" t="str">
        <f>E23</f>
        <v xml:space="preserve"> </v>
      </c>
      <c r="K82" s="60"/>
      <c r="L82" s="58"/>
    </row>
    <row r="83" spans="2:65" s="1" customFormat="1" ht="14.45" customHeight="1">
      <c r="B83" s="38"/>
      <c r="C83" s="62" t="s">
        <v>30</v>
      </c>
      <c r="D83" s="60"/>
      <c r="E83" s="60"/>
      <c r="F83" s="165" t="str">
        <f>IF(E20="","",E20)</f>
        <v/>
      </c>
      <c r="G83" s="60"/>
      <c r="H83" s="60"/>
      <c r="I83" s="162"/>
      <c r="J83" s="60"/>
      <c r="K83" s="60"/>
      <c r="L83" s="58"/>
    </row>
    <row r="84" spans="2:65" s="1" customFormat="1" ht="10.35" customHeight="1">
      <c r="B84" s="38"/>
      <c r="C84" s="60"/>
      <c r="D84" s="60"/>
      <c r="E84" s="60"/>
      <c r="F84" s="60"/>
      <c r="G84" s="60"/>
      <c r="H84" s="60"/>
      <c r="I84" s="162"/>
      <c r="J84" s="60"/>
      <c r="K84" s="60"/>
      <c r="L84" s="58"/>
    </row>
    <row r="85" spans="2:65" s="9" customFormat="1" ht="29.25" customHeight="1">
      <c r="B85" s="167"/>
      <c r="C85" s="168" t="s">
        <v>175</v>
      </c>
      <c r="D85" s="169" t="s">
        <v>55</v>
      </c>
      <c r="E85" s="169" t="s">
        <v>51</v>
      </c>
      <c r="F85" s="169" t="s">
        <v>176</v>
      </c>
      <c r="G85" s="169" t="s">
        <v>177</v>
      </c>
      <c r="H85" s="169" t="s">
        <v>178</v>
      </c>
      <c r="I85" s="170" t="s">
        <v>179</v>
      </c>
      <c r="J85" s="169" t="s">
        <v>169</v>
      </c>
      <c r="K85" s="171" t="s">
        <v>180</v>
      </c>
      <c r="L85" s="172"/>
      <c r="M85" s="78" t="s">
        <v>181</v>
      </c>
      <c r="N85" s="79" t="s">
        <v>40</v>
      </c>
      <c r="O85" s="79" t="s">
        <v>182</v>
      </c>
      <c r="P85" s="79" t="s">
        <v>183</v>
      </c>
      <c r="Q85" s="79" t="s">
        <v>184</v>
      </c>
      <c r="R85" s="79" t="s">
        <v>185</v>
      </c>
      <c r="S85" s="79" t="s">
        <v>186</v>
      </c>
      <c r="T85" s="80" t="s">
        <v>187</v>
      </c>
    </row>
    <row r="86" spans="2:65" s="1" customFormat="1" ht="29.25" customHeight="1">
      <c r="B86" s="38"/>
      <c r="C86" s="84" t="s">
        <v>170</v>
      </c>
      <c r="D86" s="60"/>
      <c r="E86" s="60"/>
      <c r="F86" s="60"/>
      <c r="G86" s="60"/>
      <c r="H86" s="60"/>
      <c r="I86" s="162"/>
      <c r="J86" s="173">
        <f>BK86</f>
        <v>0</v>
      </c>
      <c r="K86" s="60"/>
      <c r="L86" s="58"/>
      <c r="M86" s="81"/>
      <c r="N86" s="82"/>
      <c r="O86" s="82"/>
      <c r="P86" s="174">
        <f>P87+SUM(P88:P165)+P217+P237</f>
        <v>0</v>
      </c>
      <c r="Q86" s="82"/>
      <c r="R86" s="174">
        <f>R87+SUM(R88:R165)+R217+R237</f>
        <v>0</v>
      </c>
      <c r="S86" s="82"/>
      <c r="T86" s="175">
        <f>T87+SUM(T88:T165)+T217+T237</f>
        <v>0</v>
      </c>
      <c r="AT86" s="21" t="s">
        <v>69</v>
      </c>
      <c r="AU86" s="21" t="s">
        <v>171</v>
      </c>
      <c r="BK86" s="176">
        <f>BK87+SUM(BK88:BK165)+BK217+BK237</f>
        <v>0</v>
      </c>
    </row>
    <row r="87" spans="2:65" s="1" customFormat="1" ht="16.5" customHeight="1">
      <c r="B87" s="38"/>
      <c r="C87" s="191" t="s">
        <v>457</v>
      </c>
      <c r="D87" s="191" t="s">
        <v>191</v>
      </c>
      <c r="E87" s="192" t="s">
        <v>2221</v>
      </c>
      <c r="F87" s="193" t="s">
        <v>2222</v>
      </c>
      <c r="G87" s="194" t="s">
        <v>194</v>
      </c>
      <c r="H87" s="195">
        <v>70</v>
      </c>
      <c r="I87" s="374">
        <v>0</v>
      </c>
      <c r="J87" s="197">
        <f>ROUND(I87*H87,2)</f>
        <v>0</v>
      </c>
      <c r="K87" s="193" t="s">
        <v>195</v>
      </c>
      <c r="L87" s="198"/>
      <c r="M87" s="373" t="s">
        <v>2970</v>
      </c>
      <c r="N87" s="200" t="s">
        <v>41</v>
      </c>
      <c r="O87" s="39"/>
      <c r="P87" s="201">
        <f>O87*H87</f>
        <v>0</v>
      </c>
      <c r="Q87" s="201">
        <v>0</v>
      </c>
      <c r="R87" s="201">
        <f>Q87*H87</f>
        <v>0</v>
      </c>
      <c r="S87" s="201">
        <v>0</v>
      </c>
      <c r="T87" s="202">
        <f>S87*H87</f>
        <v>0</v>
      </c>
      <c r="AR87" s="21" t="s">
        <v>196</v>
      </c>
      <c r="AT87" s="21" t="s">
        <v>191</v>
      </c>
      <c r="AU87" s="21" t="s">
        <v>70</v>
      </c>
      <c r="AY87" s="21" t="s">
        <v>190</v>
      </c>
      <c r="BE87" s="203">
        <f>IF(N87="základní",J87,0)</f>
        <v>0</v>
      </c>
      <c r="BF87" s="203">
        <f>IF(N87="snížená",J87,0)</f>
        <v>0</v>
      </c>
      <c r="BG87" s="203">
        <f>IF(N87="zákl. přenesená",J87,0)</f>
        <v>0</v>
      </c>
      <c r="BH87" s="203">
        <f>IF(N87="sníž. přenesená",J87,0)</f>
        <v>0</v>
      </c>
      <c r="BI87" s="203">
        <f>IF(N87="nulová",J87,0)</f>
        <v>0</v>
      </c>
      <c r="BJ87" s="21" t="s">
        <v>77</v>
      </c>
      <c r="BK87" s="203">
        <f>ROUND(I87*H87,2)</f>
        <v>0</v>
      </c>
      <c r="BL87" s="21" t="s">
        <v>197</v>
      </c>
      <c r="BM87" s="21" t="s">
        <v>79</v>
      </c>
    </row>
    <row r="88" spans="2:65" s="1" customFormat="1" ht="40.5">
      <c r="B88" s="38"/>
      <c r="C88" s="60"/>
      <c r="D88" s="204" t="s">
        <v>240</v>
      </c>
      <c r="E88" s="60"/>
      <c r="F88" s="205" t="s">
        <v>2223</v>
      </c>
      <c r="G88" s="60"/>
      <c r="H88" s="60"/>
      <c r="I88" s="162"/>
      <c r="J88" s="60"/>
      <c r="K88" s="60"/>
      <c r="L88" s="58"/>
      <c r="M88" s="206"/>
      <c r="N88" s="39"/>
      <c r="O88" s="39"/>
      <c r="P88" s="39"/>
      <c r="Q88" s="39"/>
      <c r="R88" s="39"/>
      <c r="S88" s="39"/>
      <c r="T88" s="75"/>
      <c r="AT88" s="21" t="s">
        <v>240</v>
      </c>
      <c r="AU88" s="21" t="s">
        <v>70</v>
      </c>
    </row>
    <row r="89" spans="2:65" s="1" customFormat="1" ht="16.5" customHeight="1">
      <c r="B89" s="38"/>
      <c r="C89" s="191" t="s">
        <v>549</v>
      </c>
      <c r="D89" s="191" t="s">
        <v>191</v>
      </c>
      <c r="E89" s="192" t="s">
        <v>2224</v>
      </c>
      <c r="F89" s="193" t="s">
        <v>2225</v>
      </c>
      <c r="G89" s="194" t="s">
        <v>194</v>
      </c>
      <c r="H89" s="195">
        <v>44</v>
      </c>
      <c r="I89" s="374">
        <v>0</v>
      </c>
      <c r="J89" s="197">
        <f>ROUND(I89*H89,2)</f>
        <v>0</v>
      </c>
      <c r="K89" s="193" t="s">
        <v>195</v>
      </c>
      <c r="L89" s="198"/>
      <c r="M89" s="373" t="s">
        <v>2970</v>
      </c>
      <c r="N89" s="200" t="s">
        <v>41</v>
      </c>
      <c r="O89" s="39"/>
      <c r="P89" s="201">
        <f>O89*H89</f>
        <v>0</v>
      </c>
      <c r="Q89" s="201">
        <v>0</v>
      </c>
      <c r="R89" s="201">
        <f>Q89*H89</f>
        <v>0</v>
      </c>
      <c r="S89" s="201">
        <v>0</v>
      </c>
      <c r="T89" s="202">
        <f>S89*H89</f>
        <v>0</v>
      </c>
      <c r="AR89" s="21" t="s">
        <v>196</v>
      </c>
      <c r="AT89" s="21" t="s">
        <v>191</v>
      </c>
      <c r="AU89" s="21" t="s">
        <v>70</v>
      </c>
      <c r="AY89" s="21" t="s">
        <v>190</v>
      </c>
      <c r="BE89" s="203">
        <f>IF(N89="základní",J89,0)</f>
        <v>0</v>
      </c>
      <c r="BF89" s="203">
        <f>IF(N89="snížená",J89,0)</f>
        <v>0</v>
      </c>
      <c r="BG89" s="203">
        <f>IF(N89="zákl. přenesená",J89,0)</f>
        <v>0</v>
      </c>
      <c r="BH89" s="203">
        <f>IF(N89="sníž. přenesená",J89,0)</f>
        <v>0</v>
      </c>
      <c r="BI89" s="203">
        <f>IF(N89="nulová",J89,0)</f>
        <v>0</v>
      </c>
      <c r="BJ89" s="21" t="s">
        <v>77</v>
      </c>
      <c r="BK89" s="203">
        <f>ROUND(I89*H89,2)</f>
        <v>0</v>
      </c>
      <c r="BL89" s="21" t="s">
        <v>197</v>
      </c>
      <c r="BM89" s="21" t="s">
        <v>197</v>
      </c>
    </row>
    <row r="90" spans="2:65" s="1" customFormat="1" ht="40.5">
      <c r="B90" s="38"/>
      <c r="C90" s="60"/>
      <c r="D90" s="204" t="s">
        <v>240</v>
      </c>
      <c r="E90" s="60"/>
      <c r="F90" s="205" t="s">
        <v>2226</v>
      </c>
      <c r="G90" s="60"/>
      <c r="H90" s="60"/>
      <c r="I90" s="162"/>
      <c r="J90" s="60"/>
      <c r="K90" s="60"/>
      <c r="L90" s="58"/>
      <c r="M90" s="206"/>
      <c r="N90" s="39"/>
      <c r="O90" s="39"/>
      <c r="P90" s="39"/>
      <c r="Q90" s="39"/>
      <c r="R90" s="39"/>
      <c r="S90" s="39"/>
      <c r="T90" s="75"/>
      <c r="AT90" s="21" t="s">
        <v>240</v>
      </c>
      <c r="AU90" s="21" t="s">
        <v>70</v>
      </c>
    </row>
    <row r="91" spans="2:65" s="1" customFormat="1" ht="16.5" customHeight="1">
      <c r="B91" s="38"/>
      <c r="C91" s="191" t="s">
        <v>589</v>
      </c>
      <c r="D91" s="191" t="s">
        <v>191</v>
      </c>
      <c r="E91" s="192" t="s">
        <v>2227</v>
      </c>
      <c r="F91" s="193" t="s">
        <v>2228</v>
      </c>
      <c r="G91" s="194" t="s">
        <v>194</v>
      </c>
      <c r="H91" s="195">
        <v>2</v>
      </c>
      <c r="I91" s="196"/>
      <c r="J91" s="197">
        <f>ROUND(I91*H91,2)</f>
        <v>0</v>
      </c>
      <c r="K91" s="193" t="s">
        <v>195</v>
      </c>
      <c r="L91" s="198"/>
      <c r="M91" s="199" t="s">
        <v>21</v>
      </c>
      <c r="N91" s="200" t="s">
        <v>41</v>
      </c>
      <c r="O91" s="39"/>
      <c r="P91" s="201">
        <f>O91*H91</f>
        <v>0</v>
      </c>
      <c r="Q91" s="201">
        <v>0</v>
      </c>
      <c r="R91" s="201">
        <f>Q91*H91</f>
        <v>0</v>
      </c>
      <c r="S91" s="201">
        <v>0</v>
      </c>
      <c r="T91" s="202">
        <f>S91*H91</f>
        <v>0</v>
      </c>
      <c r="AR91" s="21" t="s">
        <v>196</v>
      </c>
      <c r="AT91" s="21" t="s">
        <v>191</v>
      </c>
      <c r="AU91" s="21" t="s">
        <v>70</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212</v>
      </c>
    </row>
    <row r="92" spans="2:65" s="1" customFormat="1" ht="27">
      <c r="B92" s="38"/>
      <c r="C92" s="60"/>
      <c r="D92" s="204" t="s">
        <v>240</v>
      </c>
      <c r="E92" s="60"/>
      <c r="F92" s="205" t="s">
        <v>2229</v>
      </c>
      <c r="G92" s="60"/>
      <c r="H92" s="60"/>
      <c r="I92" s="162"/>
      <c r="J92" s="60"/>
      <c r="K92" s="60"/>
      <c r="L92" s="58"/>
      <c r="M92" s="206"/>
      <c r="N92" s="39"/>
      <c r="O92" s="39"/>
      <c r="P92" s="39"/>
      <c r="Q92" s="39"/>
      <c r="R92" s="39"/>
      <c r="S92" s="39"/>
      <c r="T92" s="75"/>
      <c r="AT92" s="21" t="s">
        <v>240</v>
      </c>
      <c r="AU92" s="21" t="s">
        <v>70</v>
      </c>
    </row>
    <row r="93" spans="2:65" s="1" customFormat="1" ht="16.5" customHeight="1">
      <c r="B93" s="38"/>
      <c r="C93" s="191" t="s">
        <v>453</v>
      </c>
      <c r="D93" s="191" t="s">
        <v>191</v>
      </c>
      <c r="E93" s="192" t="s">
        <v>2230</v>
      </c>
      <c r="F93" s="193" t="s">
        <v>2231</v>
      </c>
      <c r="G93" s="194" t="s">
        <v>194</v>
      </c>
      <c r="H93" s="195">
        <v>6</v>
      </c>
      <c r="I93" s="196"/>
      <c r="J93" s="197">
        <f>ROUND(I93*H93,2)</f>
        <v>0</v>
      </c>
      <c r="K93" s="193" t="s">
        <v>195</v>
      </c>
      <c r="L93" s="198"/>
      <c r="M93" s="199" t="s">
        <v>21</v>
      </c>
      <c r="N93" s="200" t="s">
        <v>41</v>
      </c>
      <c r="O93" s="39"/>
      <c r="P93" s="201">
        <f>O93*H93</f>
        <v>0</v>
      </c>
      <c r="Q93" s="201">
        <v>0</v>
      </c>
      <c r="R93" s="201">
        <f>Q93*H93</f>
        <v>0</v>
      </c>
      <c r="S93" s="201">
        <v>0</v>
      </c>
      <c r="T93" s="202">
        <f>S93*H93</f>
        <v>0</v>
      </c>
      <c r="AR93" s="21" t="s">
        <v>196</v>
      </c>
      <c r="AT93" s="21" t="s">
        <v>191</v>
      </c>
      <c r="AU93" s="21" t="s">
        <v>70</v>
      </c>
      <c r="AY93" s="21" t="s">
        <v>190</v>
      </c>
      <c r="BE93" s="203">
        <f>IF(N93="základní",J93,0)</f>
        <v>0</v>
      </c>
      <c r="BF93" s="203">
        <f>IF(N93="snížená",J93,0)</f>
        <v>0</v>
      </c>
      <c r="BG93" s="203">
        <f>IF(N93="zákl. přenesená",J93,0)</f>
        <v>0</v>
      </c>
      <c r="BH93" s="203">
        <f>IF(N93="sníž. přenesená",J93,0)</f>
        <v>0</v>
      </c>
      <c r="BI93" s="203">
        <f>IF(N93="nulová",J93,0)</f>
        <v>0</v>
      </c>
      <c r="BJ93" s="21" t="s">
        <v>77</v>
      </c>
      <c r="BK93" s="203">
        <f>ROUND(I93*H93,2)</f>
        <v>0</v>
      </c>
      <c r="BL93" s="21" t="s">
        <v>197</v>
      </c>
      <c r="BM93" s="21" t="s">
        <v>196</v>
      </c>
    </row>
    <row r="94" spans="2:65" s="1" customFormat="1" ht="40.5">
      <c r="B94" s="38"/>
      <c r="C94" s="60"/>
      <c r="D94" s="204" t="s">
        <v>240</v>
      </c>
      <c r="E94" s="60"/>
      <c r="F94" s="205" t="s">
        <v>2232</v>
      </c>
      <c r="G94" s="60"/>
      <c r="H94" s="60"/>
      <c r="I94" s="162"/>
      <c r="J94" s="60"/>
      <c r="K94" s="60"/>
      <c r="L94" s="58"/>
      <c r="M94" s="206"/>
      <c r="N94" s="39"/>
      <c r="O94" s="39"/>
      <c r="P94" s="39"/>
      <c r="Q94" s="39"/>
      <c r="R94" s="39"/>
      <c r="S94" s="39"/>
      <c r="T94" s="75"/>
      <c r="AT94" s="21" t="s">
        <v>240</v>
      </c>
      <c r="AU94" s="21" t="s">
        <v>70</v>
      </c>
    </row>
    <row r="95" spans="2:65" s="1" customFormat="1" ht="16.5" customHeight="1">
      <c r="B95" s="38"/>
      <c r="C95" s="191" t="s">
        <v>77</v>
      </c>
      <c r="D95" s="191" t="s">
        <v>191</v>
      </c>
      <c r="E95" s="192" t="s">
        <v>2233</v>
      </c>
      <c r="F95" s="193" t="s">
        <v>2234</v>
      </c>
      <c r="G95" s="194" t="s">
        <v>194</v>
      </c>
      <c r="H95" s="195">
        <v>13</v>
      </c>
      <c r="I95" s="196"/>
      <c r="J95" s="197">
        <f>ROUND(I95*H95,2)</f>
        <v>0</v>
      </c>
      <c r="K95" s="193" t="s">
        <v>195</v>
      </c>
      <c r="L95" s="198"/>
      <c r="M95" s="199" t="s">
        <v>21</v>
      </c>
      <c r="N95" s="200" t="s">
        <v>41</v>
      </c>
      <c r="O95" s="39"/>
      <c r="P95" s="201">
        <f>O95*H95</f>
        <v>0</v>
      </c>
      <c r="Q95" s="201">
        <v>0</v>
      </c>
      <c r="R95" s="201">
        <f>Q95*H95</f>
        <v>0</v>
      </c>
      <c r="S95" s="201">
        <v>0</v>
      </c>
      <c r="T95" s="202">
        <f>S95*H95</f>
        <v>0</v>
      </c>
      <c r="AR95" s="21" t="s">
        <v>196</v>
      </c>
      <c r="AT95" s="21" t="s">
        <v>191</v>
      </c>
      <c r="AU95" s="21" t="s">
        <v>70</v>
      </c>
      <c r="AY95" s="21" t="s">
        <v>190</v>
      </c>
      <c r="BE95" s="203">
        <f>IF(N95="základní",J95,0)</f>
        <v>0</v>
      </c>
      <c r="BF95" s="203">
        <f>IF(N95="snížená",J95,0)</f>
        <v>0</v>
      </c>
      <c r="BG95" s="203">
        <f>IF(N95="zákl. přenesená",J95,0)</f>
        <v>0</v>
      </c>
      <c r="BH95" s="203">
        <f>IF(N95="sníž. přenesená",J95,0)</f>
        <v>0</v>
      </c>
      <c r="BI95" s="203">
        <f>IF(N95="nulová",J95,0)</f>
        <v>0</v>
      </c>
      <c r="BJ95" s="21" t="s">
        <v>77</v>
      </c>
      <c r="BK95" s="203">
        <f>ROUND(I95*H95,2)</f>
        <v>0</v>
      </c>
      <c r="BL95" s="21" t="s">
        <v>197</v>
      </c>
      <c r="BM95" s="21" t="s">
        <v>228</v>
      </c>
    </row>
    <row r="96" spans="2:65" s="1" customFormat="1" ht="27">
      <c r="B96" s="38"/>
      <c r="C96" s="60"/>
      <c r="D96" s="204" t="s">
        <v>240</v>
      </c>
      <c r="E96" s="60"/>
      <c r="F96" s="205" t="s">
        <v>2235</v>
      </c>
      <c r="G96" s="60"/>
      <c r="H96" s="60"/>
      <c r="I96" s="162"/>
      <c r="J96" s="60"/>
      <c r="K96" s="60"/>
      <c r="L96" s="58"/>
      <c r="M96" s="206"/>
      <c r="N96" s="39"/>
      <c r="O96" s="39"/>
      <c r="P96" s="39"/>
      <c r="Q96" s="39"/>
      <c r="R96" s="39"/>
      <c r="S96" s="39"/>
      <c r="T96" s="75"/>
      <c r="AT96" s="21" t="s">
        <v>240</v>
      </c>
      <c r="AU96" s="21" t="s">
        <v>70</v>
      </c>
    </row>
    <row r="97" spans="2:65" s="1" customFormat="1" ht="16.5" customHeight="1">
      <c r="B97" s="38"/>
      <c r="C97" s="191" t="s">
        <v>79</v>
      </c>
      <c r="D97" s="191" t="s">
        <v>191</v>
      </c>
      <c r="E97" s="192" t="s">
        <v>2236</v>
      </c>
      <c r="F97" s="193" t="s">
        <v>2237</v>
      </c>
      <c r="G97" s="194" t="s">
        <v>194</v>
      </c>
      <c r="H97" s="195">
        <v>6</v>
      </c>
      <c r="I97" s="196"/>
      <c r="J97" s="197">
        <f t="shared" ref="J97:J115" si="0">ROUND(I97*H97,2)</f>
        <v>0</v>
      </c>
      <c r="K97" s="193" t="s">
        <v>195</v>
      </c>
      <c r="L97" s="198"/>
      <c r="M97" s="199" t="s">
        <v>21</v>
      </c>
      <c r="N97" s="200" t="s">
        <v>41</v>
      </c>
      <c r="O97" s="39"/>
      <c r="P97" s="201">
        <f t="shared" ref="P97:P115" si="1">O97*H97</f>
        <v>0</v>
      </c>
      <c r="Q97" s="201">
        <v>0</v>
      </c>
      <c r="R97" s="201">
        <f t="shared" ref="R97:R115" si="2">Q97*H97</f>
        <v>0</v>
      </c>
      <c r="S97" s="201">
        <v>0</v>
      </c>
      <c r="T97" s="202">
        <f t="shared" ref="T97:T115" si="3">S97*H97</f>
        <v>0</v>
      </c>
      <c r="AR97" s="21" t="s">
        <v>196</v>
      </c>
      <c r="AT97" s="21" t="s">
        <v>191</v>
      </c>
      <c r="AU97" s="21" t="s">
        <v>70</v>
      </c>
      <c r="AY97" s="21" t="s">
        <v>190</v>
      </c>
      <c r="BE97" s="203">
        <f t="shared" ref="BE97:BE115" si="4">IF(N97="základní",J97,0)</f>
        <v>0</v>
      </c>
      <c r="BF97" s="203">
        <f t="shared" ref="BF97:BF115" si="5">IF(N97="snížená",J97,0)</f>
        <v>0</v>
      </c>
      <c r="BG97" s="203">
        <f t="shared" ref="BG97:BG115" si="6">IF(N97="zákl. přenesená",J97,0)</f>
        <v>0</v>
      </c>
      <c r="BH97" s="203">
        <f t="shared" ref="BH97:BH115" si="7">IF(N97="sníž. přenesená",J97,0)</f>
        <v>0</v>
      </c>
      <c r="BI97" s="203">
        <f t="shared" ref="BI97:BI115" si="8">IF(N97="nulová",J97,0)</f>
        <v>0</v>
      </c>
      <c r="BJ97" s="21" t="s">
        <v>77</v>
      </c>
      <c r="BK97" s="203">
        <f t="shared" ref="BK97:BK115" si="9">ROUND(I97*H97,2)</f>
        <v>0</v>
      </c>
      <c r="BL97" s="21" t="s">
        <v>197</v>
      </c>
      <c r="BM97" s="21" t="s">
        <v>236</v>
      </c>
    </row>
    <row r="98" spans="2:65" s="1" customFormat="1" ht="16.5" customHeight="1">
      <c r="B98" s="38"/>
      <c r="C98" s="191" t="s">
        <v>86</v>
      </c>
      <c r="D98" s="191" t="s">
        <v>191</v>
      </c>
      <c r="E98" s="192" t="s">
        <v>2238</v>
      </c>
      <c r="F98" s="193" t="s">
        <v>2239</v>
      </c>
      <c r="G98" s="194" t="s">
        <v>194</v>
      </c>
      <c r="H98" s="195">
        <v>5</v>
      </c>
      <c r="I98" s="196"/>
      <c r="J98" s="197">
        <f t="shared" si="0"/>
        <v>0</v>
      </c>
      <c r="K98" s="193" t="s">
        <v>195</v>
      </c>
      <c r="L98" s="198"/>
      <c r="M98" s="199" t="s">
        <v>21</v>
      </c>
      <c r="N98" s="200" t="s">
        <v>41</v>
      </c>
      <c r="O98" s="39"/>
      <c r="P98" s="201">
        <f t="shared" si="1"/>
        <v>0</v>
      </c>
      <c r="Q98" s="201">
        <v>0</v>
      </c>
      <c r="R98" s="201">
        <f t="shared" si="2"/>
        <v>0</v>
      </c>
      <c r="S98" s="201">
        <v>0</v>
      </c>
      <c r="T98" s="202">
        <f t="shared" si="3"/>
        <v>0</v>
      </c>
      <c r="AR98" s="21" t="s">
        <v>196</v>
      </c>
      <c r="AT98" s="21" t="s">
        <v>191</v>
      </c>
      <c r="AU98" s="21" t="s">
        <v>70</v>
      </c>
      <c r="AY98" s="21" t="s">
        <v>190</v>
      </c>
      <c r="BE98" s="203">
        <f t="shared" si="4"/>
        <v>0</v>
      </c>
      <c r="BF98" s="203">
        <f t="shared" si="5"/>
        <v>0</v>
      </c>
      <c r="BG98" s="203">
        <f t="shared" si="6"/>
        <v>0</v>
      </c>
      <c r="BH98" s="203">
        <f t="shared" si="7"/>
        <v>0</v>
      </c>
      <c r="BI98" s="203">
        <f t="shared" si="8"/>
        <v>0</v>
      </c>
      <c r="BJ98" s="21" t="s">
        <v>77</v>
      </c>
      <c r="BK98" s="203">
        <f t="shared" si="9"/>
        <v>0</v>
      </c>
      <c r="BL98" s="21" t="s">
        <v>197</v>
      </c>
      <c r="BM98" s="21" t="s">
        <v>246</v>
      </c>
    </row>
    <row r="99" spans="2:65" s="1" customFormat="1" ht="16.5" customHeight="1">
      <c r="B99" s="38"/>
      <c r="C99" s="191" t="s">
        <v>197</v>
      </c>
      <c r="D99" s="191" t="s">
        <v>191</v>
      </c>
      <c r="E99" s="192" t="s">
        <v>2240</v>
      </c>
      <c r="F99" s="193" t="s">
        <v>2241</v>
      </c>
      <c r="G99" s="194" t="s">
        <v>194</v>
      </c>
      <c r="H99" s="195">
        <v>4</v>
      </c>
      <c r="I99" s="196"/>
      <c r="J99" s="197">
        <f t="shared" si="0"/>
        <v>0</v>
      </c>
      <c r="K99" s="193" t="s">
        <v>195</v>
      </c>
      <c r="L99" s="198"/>
      <c r="M99" s="199" t="s">
        <v>21</v>
      </c>
      <c r="N99" s="200" t="s">
        <v>41</v>
      </c>
      <c r="O99" s="39"/>
      <c r="P99" s="201">
        <f t="shared" si="1"/>
        <v>0</v>
      </c>
      <c r="Q99" s="201">
        <v>0</v>
      </c>
      <c r="R99" s="201">
        <f t="shared" si="2"/>
        <v>0</v>
      </c>
      <c r="S99" s="201">
        <v>0</v>
      </c>
      <c r="T99" s="202">
        <f t="shared" si="3"/>
        <v>0</v>
      </c>
      <c r="AR99" s="21" t="s">
        <v>196</v>
      </c>
      <c r="AT99" s="21" t="s">
        <v>191</v>
      </c>
      <c r="AU99" s="21" t="s">
        <v>70</v>
      </c>
      <c r="AY99" s="21" t="s">
        <v>190</v>
      </c>
      <c r="BE99" s="203">
        <f t="shared" si="4"/>
        <v>0</v>
      </c>
      <c r="BF99" s="203">
        <f t="shared" si="5"/>
        <v>0</v>
      </c>
      <c r="BG99" s="203">
        <f t="shared" si="6"/>
        <v>0</v>
      </c>
      <c r="BH99" s="203">
        <f t="shared" si="7"/>
        <v>0</v>
      </c>
      <c r="BI99" s="203">
        <f t="shared" si="8"/>
        <v>0</v>
      </c>
      <c r="BJ99" s="21" t="s">
        <v>77</v>
      </c>
      <c r="BK99" s="203">
        <f t="shared" si="9"/>
        <v>0</v>
      </c>
      <c r="BL99" s="21" t="s">
        <v>197</v>
      </c>
      <c r="BM99" s="21" t="s">
        <v>253</v>
      </c>
    </row>
    <row r="100" spans="2:65" s="1" customFormat="1" ht="16.5" customHeight="1">
      <c r="B100" s="38"/>
      <c r="C100" s="191" t="s">
        <v>208</v>
      </c>
      <c r="D100" s="191" t="s">
        <v>191</v>
      </c>
      <c r="E100" s="192" t="s">
        <v>2242</v>
      </c>
      <c r="F100" s="193" t="s">
        <v>2243</v>
      </c>
      <c r="G100" s="194" t="s">
        <v>194</v>
      </c>
      <c r="H100" s="195">
        <v>3</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196</v>
      </c>
      <c r="AT100" s="21" t="s">
        <v>191</v>
      </c>
      <c r="AU100" s="21" t="s">
        <v>70</v>
      </c>
      <c r="AY100" s="21" t="s">
        <v>190</v>
      </c>
      <c r="BE100" s="203">
        <f t="shared" si="4"/>
        <v>0</v>
      </c>
      <c r="BF100" s="203">
        <f t="shared" si="5"/>
        <v>0</v>
      </c>
      <c r="BG100" s="203">
        <f t="shared" si="6"/>
        <v>0</v>
      </c>
      <c r="BH100" s="203">
        <f t="shared" si="7"/>
        <v>0</v>
      </c>
      <c r="BI100" s="203">
        <f t="shared" si="8"/>
        <v>0</v>
      </c>
      <c r="BJ100" s="21" t="s">
        <v>77</v>
      </c>
      <c r="BK100" s="203">
        <f t="shared" si="9"/>
        <v>0</v>
      </c>
      <c r="BL100" s="21" t="s">
        <v>197</v>
      </c>
      <c r="BM100" s="21" t="s">
        <v>261</v>
      </c>
    </row>
    <row r="101" spans="2:65" s="1" customFormat="1" ht="16.5" customHeight="1">
      <c r="B101" s="38"/>
      <c r="C101" s="191" t="s">
        <v>212</v>
      </c>
      <c r="D101" s="191" t="s">
        <v>191</v>
      </c>
      <c r="E101" s="192" t="s">
        <v>2244</v>
      </c>
      <c r="F101" s="193" t="s">
        <v>2245</v>
      </c>
      <c r="G101" s="194" t="s">
        <v>194</v>
      </c>
      <c r="H101" s="195">
        <v>3</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196</v>
      </c>
      <c r="AT101" s="21" t="s">
        <v>191</v>
      </c>
      <c r="AU101" s="21" t="s">
        <v>70</v>
      </c>
      <c r="AY101" s="21" t="s">
        <v>190</v>
      </c>
      <c r="BE101" s="203">
        <f t="shared" si="4"/>
        <v>0</v>
      </c>
      <c r="BF101" s="203">
        <f t="shared" si="5"/>
        <v>0</v>
      </c>
      <c r="BG101" s="203">
        <f t="shared" si="6"/>
        <v>0</v>
      </c>
      <c r="BH101" s="203">
        <f t="shared" si="7"/>
        <v>0</v>
      </c>
      <c r="BI101" s="203">
        <f t="shared" si="8"/>
        <v>0</v>
      </c>
      <c r="BJ101" s="21" t="s">
        <v>77</v>
      </c>
      <c r="BK101" s="203">
        <f t="shared" si="9"/>
        <v>0</v>
      </c>
      <c r="BL101" s="21" t="s">
        <v>197</v>
      </c>
      <c r="BM101" s="21" t="s">
        <v>269</v>
      </c>
    </row>
    <row r="102" spans="2:65" s="1" customFormat="1" ht="16.5" customHeight="1">
      <c r="B102" s="38"/>
      <c r="C102" s="191" t="s">
        <v>216</v>
      </c>
      <c r="D102" s="191" t="s">
        <v>191</v>
      </c>
      <c r="E102" s="192" t="s">
        <v>2246</v>
      </c>
      <c r="F102" s="193" t="s">
        <v>2247</v>
      </c>
      <c r="G102" s="194" t="s">
        <v>194</v>
      </c>
      <c r="H102" s="195">
        <v>2</v>
      </c>
      <c r="I102" s="196"/>
      <c r="J102" s="197">
        <f t="shared" si="0"/>
        <v>0</v>
      </c>
      <c r="K102" s="193" t="s">
        <v>195</v>
      </c>
      <c r="L102" s="198"/>
      <c r="M102" s="199" t="s">
        <v>21</v>
      </c>
      <c r="N102" s="200" t="s">
        <v>41</v>
      </c>
      <c r="O102" s="39"/>
      <c r="P102" s="201">
        <f t="shared" si="1"/>
        <v>0</v>
      </c>
      <c r="Q102" s="201">
        <v>0</v>
      </c>
      <c r="R102" s="201">
        <f t="shared" si="2"/>
        <v>0</v>
      </c>
      <c r="S102" s="201">
        <v>0</v>
      </c>
      <c r="T102" s="202">
        <f t="shared" si="3"/>
        <v>0</v>
      </c>
      <c r="AR102" s="21" t="s">
        <v>196</v>
      </c>
      <c r="AT102" s="21" t="s">
        <v>191</v>
      </c>
      <c r="AU102" s="21" t="s">
        <v>70</v>
      </c>
      <c r="AY102" s="21" t="s">
        <v>190</v>
      </c>
      <c r="BE102" s="203">
        <f t="shared" si="4"/>
        <v>0</v>
      </c>
      <c r="BF102" s="203">
        <f t="shared" si="5"/>
        <v>0</v>
      </c>
      <c r="BG102" s="203">
        <f t="shared" si="6"/>
        <v>0</v>
      </c>
      <c r="BH102" s="203">
        <f t="shared" si="7"/>
        <v>0</v>
      </c>
      <c r="BI102" s="203">
        <f t="shared" si="8"/>
        <v>0</v>
      </c>
      <c r="BJ102" s="21" t="s">
        <v>77</v>
      </c>
      <c r="BK102" s="203">
        <f t="shared" si="9"/>
        <v>0</v>
      </c>
      <c r="BL102" s="21" t="s">
        <v>197</v>
      </c>
      <c r="BM102" s="21" t="s">
        <v>277</v>
      </c>
    </row>
    <row r="103" spans="2:65" s="1" customFormat="1" ht="16.5" customHeight="1">
      <c r="B103" s="38"/>
      <c r="C103" s="191" t="s">
        <v>196</v>
      </c>
      <c r="D103" s="191" t="s">
        <v>191</v>
      </c>
      <c r="E103" s="192" t="s">
        <v>2248</v>
      </c>
      <c r="F103" s="193" t="s">
        <v>2249</v>
      </c>
      <c r="G103" s="194" t="s">
        <v>194</v>
      </c>
      <c r="H103" s="195">
        <v>3</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196</v>
      </c>
      <c r="AT103" s="21" t="s">
        <v>191</v>
      </c>
      <c r="AU103" s="21" t="s">
        <v>70</v>
      </c>
      <c r="AY103" s="21" t="s">
        <v>190</v>
      </c>
      <c r="BE103" s="203">
        <f t="shared" si="4"/>
        <v>0</v>
      </c>
      <c r="BF103" s="203">
        <f t="shared" si="5"/>
        <v>0</v>
      </c>
      <c r="BG103" s="203">
        <f t="shared" si="6"/>
        <v>0</v>
      </c>
      <c r="BH103" s="203">
        <f t="shared" si="7"/>
        <v>0</v>
      </c>
      <c r="BI103" s="203">
        <f t="shared" si="8"/>
        <v>0</v>
      </c>
      <c r="BJ103" s="21" t="s">
        <v>77</v>
      </c>
      <c r="BK103" s="203">
        <f t="shared" si="9"/>
        <v>0</v>
      </c>
      <c r="BL103" s="21" t="s">
        <v>197</v>
      </c>
      <c r="BM103" s="21" t="s">
        <v>285</v>
      </c>
    </row>
    <row r="104" spans="2:65" s="1" customFormat="1" ht="16.5" customHeight="1">
      <c r="B104" s="38"/>
      <c r="C104" s="191" t="s">
        <v>224</v>
      </c>
      <c r="D104" s="191" t="s">
        <v>191</v>
      </c>
      <c r="E104" s="192" t="s">
        <v>2250</v>
      </c>
      <c r="F104" s="193" t="s">
        <v>2251</v>
      </c>
      <c r="G104" s="194" t="s">
        <v>194</v>
      </c>
      <c r="H104" s="195">
        <v>3</v>
      </c>
      <c r="I104" s="196"/>
      <c r="J104" s="197">
        <f t="shared" si="0"/>
        <v>0</v>
      </c>
      <c r="K104" s="193" t="s">
        <v>195</v>
      </c>
      <c r="L104" s="198"/>
      <c r="M104" s="199" t="s">
        <v>21</v>
      </c>
      <c r="N104" s="200" t="s">
        <v>41</v>
      </c>
      <c r="O104" s="39"/>
      <c r="P104" s="201">
        <f t="shared" si="1"/>
        <v>0</v>
      </c>
      <c r="Q104" s="201">
        <v>0</v>
      </c>
      <c r="R104" s="201">
        <f t="shared" si="2"/>
        <v>0</v>
      </c>
      <c r="S104" s="201">
        <v>0</v>
      </c>
      <c r="T104" s="202">
        <f t="shared" si="3"/>
        <v>0</v>
      </c>
      <c r="AR104" s="21" t="s">
        <v>196</v>
      </c>
      <c r="AT104" s="21" t="s">
        <v>191</v>
      </c>
      <c r="AU104" s="21" t="s">
        <v>70</v>
      </c>
      <c r="AY104" s="21" t="s">
        <v>190</v>
      </c>
      <c r="BE104" s="203">
        <f t="shared" si="4"/>
        <v>0</v>
      </c>
      <c r="BF104" s="203">
        <f t="shared" si="5"/>
        <v>0</v>
      </c>
      <c r="BG104" s="203">
        <f t="shared" si="6"/>
        <v>0</v>
      </c>
      <c r="BH104" s="203">
        <f t="shared" si="7"/>
        <v>0</v>
      </c>
      <c r="BI104" s="203">
        <f t="shared" si="8"/>
        <v>0</v>
      </c>
      <c r="BJ104" s="21" t="s">
        <v>77</v>
      </c>
      <c r="BK104" s="203">
        <f t="shared" si="9"/>
        <v>0</v>
      </c>
      <c r="BL104" s="21" t="s">
        <v>197</v>
      </c>
      <c r="BM104" s="21" t="s">
        <v>294</v>
      </c>
    </row>
    <row r="105" spans="2:65" s="1" customFormat="1" ht="16.5" customHeight="1">
      <c r="B105" s="38"/>
      <c r="C105" s="191" t="s">
        <v>228</v>
      </c>
      <c r="D105" s="191" t="s">
        <v>191</v>
      </c>
      <c r="E105" s="192" t="s">
        <v>2252</v>
      </c>
      <c r="F105" s="193" t="s">
        <v>2253</v>
      </c>
      <c r="G105" s="194" t="s">
        <v>194</v>
      </c>
      <c r="H105" s="195">
        <v>3</v>
      </c>
      <c r="I105" s="196"/>
      <c r="J105" s="197">
        <f t="shared" si="0"/>
        <v>0</v>
      </c>
      <c r="K105" s="193" t="s">
        <v>195</v>
      </c>
      <c r="L105" s="198"/>
      <c r="M105" s="199" t="s">
        <v>21</v>
      </c>
      <c r="N105" s="200" t="s">
        <v>41</v>
      </c>
      <c r="O105" s="39"/>
      <c r="P105" s="201">
        <f t="shared" si="1"/>
        <v>0</v>
      </c>
      <c r="Q105" s="201">
        <v>0</v>
      </c>
      <c r="R105" s="201">
        <f t="shared" si="2"/>
        <v>0</v>
      </c>
      <c r="S105" s="201">
        <v>0</v>
      </c>
      <c r="T105" s="202">
        <f t="shared" si="3"/>
        <v>0</v>
      </c>
      <c r="AR105" s="21" t="s">
        <v>196</v>
      </c>
      <c r="AT105" s="21" t="s">
        <v>191</v>
      </c>
      <c r="AU105" s="21" t="s">
        <v>70</v>
      </c>
      <c r="AY105" s="21" t="s">
        <v>190</v>
      </c>
      <c r="BE105" s="203">
        <f t="shared" si="4"/>
        <v>0</v>
      </c>
      <c r="BF105" s="203">
        <f t="shared" si="5"/>
        <v>0</v>
      </c>
      <c r="BG105" s="203">
        <f t="shared" si="6"/>
        <v>0</v>
      </c>
      <c r="BH105" s="203">
        <f t="shared" si="7"/>
        <v>0</v>
      </c>
      <c r="BI105" s="203">
        <f t="shared" si="8"/>
        <v>0</v>
      </c>
      <c r="BJ105" s="21" t="s">
        <v>77</v>
      </c>
      <c r="BK105" s="203">
        <f t="shared" si="9"/>
        <v>0</v>
      </c>
      <c r="BL105" s="21" t="s">
        <v>197</v>
      </c>
      <c r="BM105" s="21" t="s">
        <v>302</v>
      </c>
    </row>
    <row r="106" spans="2:65" s="1" customFormat="1" ht="16.5" customHeight="1">
      <c r="B106" s="38"/>
      <c r="C106" s="191" t="s">
        <v>232</v>
      </c>
      <c r="D106" s="191" t="s">
        <v>191</v>
      </c>
      <c r="E106" s="192" t="s">
        <v>2254</v>
      </c>
      <c r="F106" s="193" t="s">
        <v>2255</v>
      </c>
      <c r="G106" s="194" t="s">
        <v>194</v>
      </c>
      <c r="H106" s="195">
        <v>1</v>
      </c>
      <c r="I106" s="196"/>
      <c r="J106" s="197">
        <f t="shared" si="0"/>
        <v>0</v>
      </c>
      <c r="K106" s="193" t="s">
        <v>195</v>
      </c>
      <c r="L106" s="198"/>
      <c r="M106" s="199" t="s">
        <v>21</v>
      </c>
      <c r="N106" s="200" t="s">
        <v>41</v>
      </c>
      <c r="O106" s="39"/>
      <c r="P106" s="201">
        <f t="shared" si="1"/>
        <v>0</v>
      </c>
      <c r="Q106" s="201">
        <v>0</v>
      </c>
      <c r="R106" s="201">
        <f t="shared" si="2"/>
        <v>0</v>
      </c>
      <c r="S106" s="201">
        <v>0</v>
      </c>
      <c r="T106" s="202">
        <f t="shared" si="3"/>
        <v>0</v>
      </c>
      <c r="AR106" s="21" t="s">
        <v>196</v>
      </c>
      <c r="AT106" s="21" t="s">
        <v>191</v>
      </c>
      <c r="AU106" s="21" t="s">
        <v>70</v>
      </c>
      <c r="AY106" s="21" t="s">
        <v>190</v>
      </c>
      <c r="BE106" s="203">
        <f t="shared" si="4"/>
        <v>0</v>
      </c>
      <c r="BF106" s="203">
        <f t="shared" si="5"/>
        <v>0</v>
      </c>
      <c r="BG106" s="203">
        <f t="shared" si="6"/>
        <v>0</v>
      </c>
      <c r="BH106" s="203">
        <f t="shared" si="7"/>
        <v>0</v>
      </c>
      <c r="BI106" s="203">
        <f t="shared" si="8"/>
        <v>0</v>
      </c>
      <c r="BJ106" s="21" t="s">
        <v>77</v>
      </c>
      <c r="BK106" s="203">
        <f t="shared" si="9"/>
        <v>0</v>
      </c>
      <c r="BL106" s="21" t="s">
        <v>197</v>
      </c>
      <c r="BM106" s="21" t="s">
        <v>311</v>
      </c>
    </row>
    <row r="107" spans="2:65" s="1" customFormat="1" ht="16.5" customHeight="1">
      <c r="B107" s="38"/>
      <c r="C107" s="191" t="s">
        <v>236</v>
      </c>
      <c r="D107" s="191" t="s">
        <v>191</v>
      </c>
      <c r="E107" s="192" t="s">
        <v>2256</v>
      </c>
      <c r="F107" s="193" t="s">
        <v>2257</v>
      </c>
      <c r="G107" s="194" t="s">
        <v>194</v>
      </c>
      <c r="H107" s="195">
        <v>2</v>
      </c>
      <c r="I107" s="196"/>
      <c r="J107" s="197">
        <f t="shared" si="0"/>
        <v>0</v>
      </c>
      <c r="K107" s="193" t="s">
        <v>195</v>
      </c>
      <c r="L107" s="198"/>
      <c r="M107" s="199" t="s">
        <v>21</v>
      </c>
      <c r="N107" s="200" t="s">
        <v>41</v>
      </c>
      <c r="O107" s="39"/>
      <c r="P107" s="201">
        <f t="shared" si="1"/>
        <v>0</v>
      </c>
      <c r="Q107" s="201">
        <v>0</v>
      </c>
      <c r="R107" s="201">
        <f t="shared" si="2"/>
        <v>0</v>
      </c>
      <c r="S107" s="201">
        <v>0</v>
      </c>
      <c r="T107" s="202">
        <f t="shared" si="3"/>
        <v>0</v>
      </c>
      <c r="AR107" s="21" t="s">
        <v>196</v>
      </c>
      <c r="AT107" s="21" t="s">
        <v>191</v>
      </c>
      <c r="AU107" s="21" t="s">
        <v>70</v>
      </c>
      <c r="AY107" s="21" t="s">
        <v>190</v>
      </c>
      <c r="BE107" s="203">
        <f t="shared" si="4"/>
        <v>0</v>
      </c>
      <c r="BF107" s="203">
        <f t="shared" si="5"/>
        <v>0</v>
      </c>
      <c r="BG107" s="203">
        <f t="shared" si="6"/>
        <v>0</v>
      </c>
      <c r="BH107" s="203">
        <f t="shared" si="7"/>
        <v>0</v>
      </c>
      <c r="BI107" s="203">
        <f t="shared" si="8"/>
        <v>0</v>
      </c>
      <c r="BJ107" s="21" t="s">
        <v>77</v>
      </c>
      <c r="BK107" s="203">
        <f t="shared" si="9"/>
        <v>0</v>
      </c>
      <c r="BL107" s="21" t="s">
        <v>197</v>
      </c>
      <c r="BM107" s="21" t="s">
        <v>320</v>
      </c>
    </row>
    <row r="108" spans="2:65" s="1" customFormat="1" ht="16.5" customHeight="1">
      <c r="B108" s="38"/>
      <c r="C108" s="191" t="s">
        <v>242</v>
      </c>
      <c r="D108" s="191" t="s">
        <v>191</v>
      </c>
      <c r="E108" s="192" t="s">
        <v>2258</v>
      </c>
      <c r="F108" s="193" t="s">
        <v>2259</v>
      </c>
      <c r="G108" s="194" t="s">
        <v>194</v>
      </c>
      <c r="H108" s="195">
        <v>2</v>
      </c>
      <c r="I108" s="196"/>
      <c r="J108" s="197">
        <f t="shared" si="0"/>
        <v>0</v>
      </c>
      <c r="K108" s="193" t="s">
        <v>195</v>
      </c>
      <c r="L108" s="198"/>
      <c r="M108" s="199" t="s">
        <v>21</v>
      </c>
      <c r="N108" s="200" t="s">
        <v>41</v>
      </c>
      <c r="O108" s="39"/>
      <c r="P108" s="201">
        <f t="shared" si="1"/>
        <v>0</v>
      </c>
      <c r="Q108" s="201">
        <v>0</v>
      </c>
      <c r="R108" s="201">
        <f t="shared" si="2"/>
        <v>0</v>
      </c>
      <c r="S108" s="201">
        <v>0</v>
      </c>
      <c r="T108" s="202">
        <f t="shared" si="3"/>
        <v>0</v>
      </c>
      <c r="AR108" s="21" t="s">
        <v>196</v>
      </c>
      <c r="AT108" s="21" t="s">
        <v>191</v>
      </c>
      <c r="AU108" s="21" t="s">
        <v>70</v>
      </c>
      <c r="AY108" s="21" t="s">
        <v>190</v>
      </c>
      <c r="BE108" s="203">
        <f t="shared" si="4"/>
        <v>0</v>
      </c>
      <c r="BF108" s="203">
        <f t="shared" si="5"/>
        <v>0</v>
      </c>
      <c r="BG108" s="203">
        <f t="shared" si="6"/>
        <v>0</v>
      </c>
      <c r="BH108" s="203">
        <f t="shared" si="7"/>
        <v>0</v>
      </c>
      <c r="BI108" s="203">
        <f t="shared" si="8"/>
        <v>0</v>
      </c>
      <c r="BJ108" s="21" t="s">
        <v>77</v>
      </c>
      <c r="BK108" s="203">
        <f t="shared" si="9"/>
        <v>0</v>
      </c>
      <c r="BL108" s="21" t="s">
        <v>197</v>
      </c>
      <c r="BM108" s="21" t="s">
        <v>328</v>
      </c>
    </row>
    <row r="109" spans="2:65" s="1" customFormat="1" ht="16.5" customHeight="1">
      <c r="B109" s="38"/>
      <c r="C109" s="191" t="s">
        <v>246</v>
      </c>
      <c r="D109" s="191" t="s">
        <v>191</v>
      </c>
      <c r="E109" s="192" t="s">
        <v>2260</v>
      </c>
      <c r="F109" s="193" t="s">
        <v>2261</v>
      </c>
      <c r="G109" s="194" t="s">
        <v>194</v>
      </c>
      <c r="H109" s="195">
        <v>1</v>
      </c>
      <c r="I109" s="196"/>
      <c r="J109" s="197">
        <f t="shared" si="0"/>
        <v>0</v>
      </c>
      <c r="K109" s="193" t="s">
        <v>195</v>
      </c>
      <c r="L109" s="198"/>
      <c r="M109" s="199" t="s">
        <v>21</v>
      </c>
      <c r="N109" s="200" t="s">
        <v>41</v>
      </c>
      <c r="O109" s="39"/>
      <c r="P109" s="201">
        <f t="shared" si="1"/>
        <v>0</v>
      </c>
      <c r="Q109" s="201">
        <v>0</v>
      </c>
      <c r="R109" s="201">
        <f t="shared" si="2"/>
        <v>0</v>
      </c>
      <c r="S109" s="201">
        <v>0</v>
      </c>
      <c r="T109" s="202">
        <f t="shared" si="3"/>
        <v>0</v>
      </c>
      <c r="AR109" s="21" t="s">
        <v>196</v>
      </c>
      <c r="AT109" s="21" t="s">
        <v>191</v>
      </c>
      <c r="AU109" s="21" t="s">
        <v>70</v>
      </c>
      <c r="AY109" s="21" t="s">
        <v>190</v>
      </c>
      <c r="BE109" s="203">
        <f t="shared" si="4"/>
        <v>0</v>
      </c>
      <c r="BF109" s="203">
        <f t="shared" si="5"/>
        <v>0</v>
      </c>
      <c r="BG109" s="203">
        <f t="shared" si="6"/>
        <v>0</v>
      </c>
      <c r="BH109" s="203">
        <f t="shared" si="7"/>
        <v>0</v>
      </c>
      <c r="BI109" s="203">
        <f t="shared" si="8"/>
        <v>0</v>
      </c>
      <c r="BJ109" s="21" t="s">
        <v>77</v>
      </c>
      <c r="BK109" s="203">
        <f t="shared" si="9"/>
        <v>0</v>
      </c>
      <c r="BL109" s="21" t="s">
        <v>197</v>
      </c>
      <c r="BM109" s="21" t="s">
        <v>336</v>
      </c>
    </row>
    <row r="110" spans="2:65" s="1" customFormat="1" ht="16.5" customHeight="1">
      <c r="B110" s="38"/>
      <c r="C110" s="191" t="s">
        <v>10</v>
      </c>
      <c r="D110" s="191" t="s">
        <v>191</v>
      </c>
      <c r="E110" s="192" t="s">
        <v>2262</v>
      </c>
      <c r="F110" s="193" t="s">
        <v>2263</v>
      </c>
      <c r="G110" s="194" t="s">
        <v>194</v>
      </c>
      <c r="H110" s="195">
        <v>2</v>
      </c>
      <c r="I110" s="196"/>
      <c r="J110" s="197">
        <f t="shared" si="0"/>
        <v>0</v>
      </c>
      <c r="K110" s="193" t="s">
        <v>195</v>
      </c>
      <c r="L110" s="198"/>
      <c r="M110" s="199" t="s">
        <v>21</v>
      </c>
      <c r="N110" s="200" t="s">
        <v>41</v>
      </c>
      <c r="O110" s="39"/>
      <c r="P110" s="201">
        <f t="shared" si="1"/>
        <v>0</v>
      </c>
      <c r="Q110" s="201">
        <v>0</v>
      </c>
      <c r="R110" s="201">
        <f t="shared" si="2"/>
        <v>0</v>
      </c>
      <c r="S110" s="201">
        <v>0</v>
      </c>
      <c r="T110" s="202">
        <f t="shared" si="3"/>
        <v>0</v>
      </c>
      <c r="AR110" s="21" t="s">
        <v>196</v>
      </c>
      <c r="AT110" s="21" t="s">
        <v>191</v>
      </c>
      <c r="AU110" s="21" t="s">
        <v>70</v>
      </c>
      <c r="AY110" s="21" t="s">
        <v>190</v>
      </c>
      <c r="BE110" s="203">
        <f t="shared" si="4"/>
        <v>0</v>
      </c>
      <c r="BF110" s="203">
        <f t="shared" si="5"/>
        <v>0</v>
      </c>
      <c r="BG110" s="203">
        <f t="shared" si="6"/>
        <v>0</v>
      </c>
      <c r="BH110" s="203">
        <f t="shared" si="7"/>
        <v>0</v>
      </c>
      <c r="BI110" s="203">
        <f t="shared" si="8"/>
        <v>0</v>
      </c>
      <c r="BJ110" s="21" t="s">
        <v>77</v>
      </c>
      <c r="BK110" s="203">
        <f t="shared" si="9"/>
        <v>0</v>
      </c>
      <c r="BL110" s="21" t="s">
        <v>197</v>
      </c>
      <c r="BM110" s="21" t="s">
        <v>344</v>
      </c>
    </row>
    <row r="111" spans="2:65" s="1" customFormat="1" ht="16.5" customHeight="1">
      <c r="B111" s="38"/>
      <c r="C111" s="191" t="s">
        <v>253</v>
      </c>
      <c r="D111" s="191" t="s">
        <v>191</v>
      </c>
      <c r="E111" s="192" t="s">
        <v>2264</v>
      </c>
      <c r="F111" s="193" t="s">
        <v>2265</v>
      </c>
      <c r="G111" s="194" t="s">
        <v>194</v>
      </c>
      <c r="H111" s="195">
        <v>2</v>
      </c>
      <c r="I111" s="196"/>
      <c r="J111" s="197">
        <f t="shared" si="0"/>
        <v>0</v>
      </c>
      <c r="K111" s="193" t="s">
        <v>195</v>
      </c>
      <c r="L111" s="198"/>
      <c r="M111" s="199" t="s">
        <v>21</v>
      </c>
      <c r="N111" s="200" t="s">
        <v>41</v>
      </c>
      <c r="O111" s="39"/>
      <c r="P111" s="201">
        <f t="shared" si="1"/>
        <v>0</v>
      </c>
      <c r="Q111" s="201">
        <v>0</v>
      </c>
      <c r="R111" s="201">
        <f t="shared" si="2"/>
        <v>0</v>
      </c>
      <c r="S111" s="201">
        <v>0</v>
      </c>
      <c r="T111" s="202">
        <f t="shared" si="3"/>
        <v>0</v>
      </c>
      <c r="AR111" s="21" t="s">
        <v>196</v>
      </c>
      <c r="AT111" s="21" t="s">
        <v>191</v>
      </c>
      <c r="AU111" s="21" t="s">
        <v>70</v>
      </c>
      <c r="AY111" s="21" t="s">
        <v>190</v>
      </c>
      <c r="BE111" s="203">
        <f t="shared" si="4"/>
        <v>0</v>
      </c>
      <c r="BF111" s="203">
        <f t="shared" si="5"/>
        <v>0</v>
      </c>
      <c r="BG111" s="203">
        <f t="shared" si="6"/>
        <v>0</v>
      </c>
      <c r="BH111" s="203">
        <f t="shared" si="7"/>
        <v>0</v>
      </c>
      <c r="BI111" s="203">
        <f t="shared" si="8"/>
        <v>0</v>
      </c>
      <c r="BJ111" s="21" t="s">
        <v>77</v>
      </c>
      <c r="BK111" s="203">
        <f t="shared" si="9"/>
        <v>0</v>
      </c>
      <c r="BL111" s="21" t="s">
        <v>197</v>
      </c>
      <c r="BM111" s="21" t="s">
        <v>352</v>
      </c>
    </row>
    <row r="112" spans="2:65" s="1" customFormat="1" ht="16.5" customHeight="1">
      <c r="B112" s="38"/>
      <c r="C112" s="191" t="s">
        <v>257</v>
      </c>
      <c r="D112" s="191" t="s">
        <v>191</v>
      </c>
      <c r="E112" s="192" t="s">
        <v>2266</v>
      </c>
      <c r="F112" s="193" t="s">
        <v>2267</v>
      </c>
      <c r="G112" s="194" t="s">
        <v>194</v>
      </c>
      <c r="H112" s="195">
        <v>2</v>
      </c>
      <c r="I112" s="196"/>
      <c r="J112" s="197">
        <f t="shared" si="0"/>
        <v>0</v>
      </c>
      <c r="K112" s="193" t="s">
        <v>195</v>
      </c>
      <c r="L112" s="198"/>
      <c r="M112" s="199" t="s">
        <v>21</v>
      </c>
      <c r="N112" s="200" t="s">
        <v>41</v>
      </c>
      <c r="O112" s="39"/>
      <c r="P112" s="201">
        <f t="shared" si="1"/>
        <v>0</v>
      </c>
      <c r="Q112" s="201">
        <v>0</v>
      </c>
      <c r="R112" s="201">
        <f t="shared" si="2"/>
        <v>0</v>
      </c>
      <c r="S112" s="201">
        <v>0</v>
      </c>
      <c r="T112" s="202">
        <f t="shared" si="3"/>
        <v>0</v>
      </c>
      <c r="AR112" s="21" t="s">
        <v>196</v>
      </c>
      <c r="AT112" s="21" t="s">
        <v>191</v>
      </c>
      <c r="AU112" s="21" t="s">
        <v>70</v>
      </c>
      <c r="AY112" s="21" t="s">
        <v>190</v>
      </c>
      <c r="BE112" s="203">
        <f t="shared" si="4"/>
        <v>0</v>
      </c>
      <c r="BF112" s="203">
        <f t="shared" si="5"/>
        <v>0</v>
      </c>
      <c r="BG112" s="203">
        <f t="shared" si="6"/>
        <v>0</v>
      </c>
      <c r="BH112" s="203">
        <f t="shared" si="7"/>
        <v>0</v>
      </c>
      <c r="BI112" s="203">
        <f t="shared" si="8"/>
        <v>0</v>
      </c>
      <c r="BJ112" s="21" t="s">
        <v>77</v>
      </c>
      <c r="BK112" s="203">
        <f t="shared" si="9"/>
        <v>0</v>
      </c>
      <c r="BL112" s="21" t="s">
        <v>197</v>
      </c>
      <c r="BM112" s="21" t="s">
        <v>360</v>
      </c>
    </row>
    <row r="113" spans="2:65" s="1" customFormat="1" ht="16.5" customHeight="1">
      <c r="B113" s="38"/>
      <c r="C113" s="191" t="s">
        <v>261</v>
      </c>
      <c r="D113" s="191" t="s">
        <v>191</v>
      </c>
      <c r="E113" s="192" t="s">
        <v>2268</v>
      </c>
      <c r="F113" s="193" t="s">
        <v>2269</v>
      </c>
      <c r="G113" s="194" t="s">
        <v>194</v>
      </c>
      <c r="H113" s="195">
        <v>1</v>
      </c>
      <c r="I113" s="196"/>
      <c r="J113" s="197">
        <f t="shared" si="0"/>
        <v>0</v>
      </c>
      <c r="K113" s="193" t="s">
        <v>195</v>
      </c>
      <c r="L113" s="198"/>
      <c r="M113" s="199" t="s">
        <v>21</v>
      </c>
      <c r="N113" s="200" t="s">
        <v>41</v>
      </c>
      <c r="O113" s="39"/>
      <c r="P113" s="201">
        <f t="shared" si="1"/>
        <v>0</v>
      </c>
      <c r="Q113" s="201">
        <v>0</v>
      </c>
      <c r="R113" s="201">
        <f t="shared" si="2"/>
        <v>0</v>
      </c>
      <c r="S113" s="201">
        <v>0</v>
      </c>
      <c r="T113" s="202">
        <f t="shared" si="3"/>
        <v>0</v>
      </c>
      <c r="AR113" s="21" t="s">
        <v>196</v>
      </c>
      <c r="AT113" s="21" t="s">
        <v>191</v>
      </c>
      <c r="AU113" s="21" t="s">
        <v>70</v>
      </c>
      <c r="AY113" s="21" t="s">
        <v>190</v>
      </c>
      <c r="BE113" s="203">
        <f t="shared" si="4"/>
        <v>0</v>
      </c>
      <c r="BF113" s="203">
        <f t="shared" si="5"/>
        <v>0</v>
      </c>
      <c r="BG113" s="203">
        <f t="shared" si="6"/>
        <v>0</v>
      </c>
      <c r="BH113" s="203">
        <f t="shared" si="7"/>
        <v>0</v>
      </c>
      <c r="BI113" s="203">
        <f t="shared" si="8"/>
        <v>0</v>
      </c>
      <c r="BJ113" s="21" t="s">
        <v>77</v>
      </c>
      <c r="BK113" s="203">
        <f t="shared" si="9"/>
        <v>0</v>
      </c>
      <c r="BL113" s="21" t="s">
        <v>197</v>
      </c>
      <c r="BM113" s="21" t="s">
        <v>369</v>
      </c>
    </row>
    <row r="114" spans="2:65" s="1" customFormat="1" ht="16.5" customHeight="1">
      <c r="B114" s="38"/>
      <c r="C114" s="191" t="s">
        <v>265</v>
      </c>
      <c r="D114" s="191" t="s">
        <v>191</v>
      </c>
      <c r="E114" s="192" t="s">
        <v>2270</v>
      </c>
      <c r="F114" s="193" t="s">
        <v>2271</v>
      </c>
      <c r="G114" s="194" t="s">
        <v>194</v>
      </c>
      <c r="H114" s="195">
        <v>1</v>
      </c>
      <c r="I114" s="196"/>
      <c r="J114" s="197">
        <f t="shared" si="0"/>
        <v>0</v>
      </c>
      <c r="K114" s="193" t="s">
        <v>195</v>
      </c>
      <c r="L114" s="198"/>
      <c r="M114" s="199" t="s">
        <v>21</v>
      </c>
      <c r="N114" s="200" t="s">
        <v>41</v>
      </c>
      <c r="O114" s="39"/>
      <c r="P114" s="201">
        <f t="shared" si="1"/>
        <v>0</v>
      </c>
      <c r="Q114" s="201">
        <v>0</v>
      </c>
      <c r="R114" s="201">
        <f t="shared" si="2"/>
        <v>0</v>
      </c>
      <c r="S114" s="201">
        <v>0</v>
      </c>
      <c r="T114" s="202">
        <f t="shared" si="3"/>
        <v>0</v>
      </c>
      <c r="AR114" s="21" t="s">
        <v>196</v>
      </c>
      <c r="AT114" s="21" t="s">
        <v>191</v>
      </c>
      <c r="AU114" s="21" t="s">
        <v>70</v>
      </c>
      <c r="AY114" s="21" t="s">
        <v>190</v>
      </c>
      <c r="BE114" s="203">
        <f t="shared" si="4"/>
        <v>0</v>
      </c>
      <c r="BF114" s="203">
        <f t="shared" si="5"/>
        <v>0</v>
      </c>
      <c r="BG114" s="203">
        <f t="shared" si="6"/>
        <v>0</v>
      </c>
      <c r="BH114" s="203">
        <f t="shared" si="7"/>
        <v>0</v>
      </c>
      <c r="BI114" s="203">
        <f t="shared" si="8"/>
        <v>0</v>
      </c>
      <c r="BJ114" s="21" t="s">
        <v>77</v>
      </c>
      <c r="BK114" s="203">
        <f t="shared" si="9"/>
        <v>0</v>
      </c>
      <c r="BL114" s="21" t="s">
        <v>197</v>
      </c>
      <c r="BM114" s="21" t="s">
        <v>377</v>
      </c>
    </row>
    <row r="115" spans="2:65" s="1" customFormat="1" ht="16.5" customHeight="1">
      <c r="B115" s="38"/>
      <c r="C115" s="191" t="s">
        <v>269</v>
      </c>
      <c r="D115" s="191" t="s">
        <v>191</v>
      </c>
      <c r="E115" s="192" t="s">
        <v>2272</v>
      </c>
      <c r="F115" s="193" t="s">
        <v>2273</v>
      </c>
      <c r="G115" s="194" t="s">
        <v>194</v>
      </c>
      <c r="H115" s="195">
        <v>1</v>
      </c>
      <c r="I115" s="196"/>
      <c r="J115" s="197">
        <f t="shared" si="0"/>
        <v>0</v>
      </c>
      <c r="K115" s="193" t="s">
        <v>195</v>
      </c>
      <c r="L115" s="198"/>
      <c r="M115" s="199" t="s">
        <v>21</v>
      </c>
      <c r="N115" s="200" t="s">
        <v>41</v>
      </c>
      <c r="O115" s="39"/>
      <c r="P115" s="201">
        <f t="shared" si="1"/>
        <v>0</v>
      </c>
      <c r="Q115" s="201">
        <v>0</v>
      </c>
      <c r="R115" s="201">
        <f t="shared" si="2"/>
        <v>0</v>
      </c>
      <c r="S115" s="201">
        <v>0</v>
      </c>
      <c r="T115" s="202">
        <f t="shared" si="3"/>
        <v>0</v>
      </c>
      <c r="AR115" s="21" t="s">
        <v>196</v>
      </c>
      <c r="AT115" s="21" t="s">
        <v>191</v>
      </c>
      <c r="AU115" s="21" t="s">
        <v>70</v>
      </c>
      <c r="AY115" s="21" t="s">
        <v>190</v>
      </c>
      <c r="BE115" s="203">
        <f t="shared" si="4"/>
        <v>0</v>
      </c>
      <c r="BF115" s="203">
        <f t="shared" si="5"/>
        <v>0</v>
      </c>
      <c r="BG115" s="203">
        <f t="shared" si="6"/>
        <v>0</v>
      </c>
      <c r="BH115" s="203">
        <f t="shared" si="7"/>
        <v>0</v>
      </c>
      <c r="BI115" s="203">
        <f t="shared" si="8"/>
        <v>0</v>
      </c>
      <c r="BJ115" s="21" t="s">
        <v>77</v>
      </c>
      <c r="BK115" s="203">
        <f t="shared" si="9"/>
        <v>0</v>
      </c>
      <c r="BL115" s="21" t="s">
        <v>197</v>
      </c>
      <c r="BM115" s="21" t="s">
        <v>385</v>
      </c>
    </row>
    <row r="116" spans="2:65" s="1" customFormat="1" ht="27">
      <c r="B116" s="38"/>
      <c r="C116" s="60"/>
      <c r="D116" s="204" t="s">
        <v>240</v>
      </c>
      <c r="E116" s="60"/>
      <c r="F116" s="205" t="s">
        <v>2274</v>
      </c>
      <c r="G116" s="60"/>
      <c r="H116" s="60"/>
      <c r="I116" s="162"/>
      <c r="J116" s="60"/>
      <c r="K116" s="60"/>
      <c r="L116" s="58"/>
      <c r="M116" s="206"/>
      <c r="N116" s="39"/>
      <c r="O116" s="39"/>
      <c r="P116" s="39"/>
      <c r="Q116" s="39"/>
      <c r="R116" s="39"/>
      <c r="S116" s="39"/>
      <c r="T116" s="75"/>
      <c r="AT116" s="21" t="s">
        <v>240</v>
      </c>
      <c r="AU116" s="21" t="s">
        <v>70</v>
      </c>
    </row>
    <row r="117" spans="2:65" s="1" customFormat="1" ht="16.5" customHeight="1">
      <c r="B117" s="38"/>
      <c r="C117" s="191" t="s">
        <v>9</v>
      </c>
      <c r="D117" s="191" t="s">
        <v>191</v>
      </c>
      <c r="E117" s="192" t="s">
        <v>2275</v>
      </c>
      <c r="F117" s="193" t="s">
        <v>2276</v>
      </c>
      <c r="G117" s="194" t="s">
        <v>194</v>
      </c>
      <c r="H117" s="195">
        <v>2</v>
      </c>
      <c r="I117" s="196"/>
      <c r="J117" s="197">
        <f>ROUND(I117*H117,2)</f>
        <v>0</v>
      </c>
      <c r="K117" s="193" t="s">
        <v>195</v>
      </c>
      <c r="L117" s="198"/>
      <c r="M117" s="199" t="s">
        <v>21</v>
      </c>
      <c r="N117" s="200" t="s">
        <v>41</v>
      </c>
      <c r="O117" s="39"/>
      <c r="P117" s="201">
        <f>O117*H117</f>
        <v>0</v>
      </c>
      <c r="Q117" s="201">
        <v>0</v>
      </c>
      <c r="R117" s="201">
        <f>Q117*H117</f>
        <v>0</v>
      </c>
      <c r="S117" s="201">
        <v>0</v>
      </c>
      <c r="T117" s="202">
        <f>S117*H117</f>
        <v>0</v>
      </c>
      <c r="AR117" s="21" t="s">
        <v>196</v>
      </c>
      <c r="AT117" s="21" t="s">
        <v>191</v>
      </c>
      <c r="AU117" s="21" t="s">
        <v>70</v>
      </c>
      <c r="AY117" s="21" t="s">
        <v>190</v>
      </c>
      <c r="BE117" s="203">
        <f>IF(N117="základní",J117,0)</f>
        <v>0</v>
      </c>
      <c r="BF117" s="203">
        <f>IF(N117="snížená",J117,0)</f>
        <v>0</v>
      </c>
      <c r="BG117" s="203">
        <f>IF(N117="zákl. přenesená",J117,0)</f>
        <v>0</v>
      </c>
      <c r="BH117" s="203">
        <f>IF(N117="sníž. přenesená",J117,0)</f>
        <v>0</v>
      </c>
      <c r="BI117" s="203">
        <f>IF(N117="nulová",J117,0)</f>
        <v>0</v>
      </c>
      <c r="BJ117" s="21" t="s">
        <v>77</v>
      </c>
      <c r="BK117" s="203">
        <f>ROUND(I117*H117,2)</f>
        <v>0</v>
      </c>
      <c r="BL117" s="21" t="s">
        <v>197</v>
      </c>
      <c r="BM117" s="21" t="s">
        <v>393</v>
      </c>
    </row>
    <row r="118" spans="2:65" s="1" customFormat="1" ht="27">
      <c r="B118" s="38"/>
      <c r="C118" s="60"/>
      <c r="D118" s="204" t="s">
        <v>240</v>
      </c>
      <c r="E118" s="60"/>
      <c r="F118" s="205" t="s">
        <v>2277</v>
      </c>
      <c r="G118" s="60"/>
      <c r="H118" s="60"/>
      <c r="I118" s="162"/>
      <c r="J118" s="60"/>
      <c r="K118" s="60"/>
      <c r="L118" s="58"/>
      <c r="M118" s="206"/>
      <c r="N118" s="39"/>
      <c r="O118" s="39"/>
      <c r="P118" s="39"/>
      <c r="Q118" s="39"/>
      <c r="R118" s="39"/>
      <c r="S118" s="39"/>
      <c r="T118" s="75"/>
      <c r="AT118" s="21" t="s">
        <v>240</v>
      </c>
      <c r="AU118" s="21" t="s">
        <v>70</v>
      </c>
    </row>
    <row r="119" spans="2:65" s="1" customFormat="1" ht="16.5" customHeight="1">
      <c r="B119" s="38"/>
      <c r="C119" s="191" t="s">
        <v>417</v>
      </c>
      <c r="D119" s="191" t="s">
        <v>191</v>
      </c>
      <c r="E119" s="192" t="s">
        <v>2278</v>
      </c>
      <c r="F119" s="193" t="s">
        <v>2279</v>
      </c>
      <c r="G119" s="194" t="s">
        <v>194</v>
      </c>
      <c r="H119" s="195">
        <v>1</v>
      </c>
      <c r="I119" s="196"/>
      <c r="J119" s="197">
        <f>ROUND(I119*H119,2)</f>
        <v>0</v>
      </c>
      <c r="K119" s="193" t="s">
        <v>195</v>
      </c>
      <c r="L119" s="198"/>
      <c r="M119" s="199" t="s">
        <v>21</v>
      </c>
      <c r="N119" s="200" t="s">
        <v>41</v>
      </c>
      <c r="O119" s="39"/>
      <c r="P119" s="201">
        <f>O119*H119</f>
        <v>0</v>
      </c>
      <c r="Q119" s="201">
        <v>0</v>
      </c>
      <c r="R119" s="201">
        <f>Q119*H119</f>
        <v>0</v>
      </c>
      <c r="S119" s="201">
        <v>0</v>
      </c>
      <c r="T119" s="202">
        <f>S119*H119</f>
        <v>0</v>
      </c>
      <c r="AR119" s="21" t="s">
        <v>196</v>
      </c>
      <c r="AT119" s="21" t="s">
        <v>191</v>
      </c>
      <c r="AU119" s="21" t="s">
        <v>70</v>
      </c>
      <c r="AY119" s="21" t="s">
        <v>190</v>
      </c>
      <c r="BE119" s="203">
        <f>IF(N119="základní",J119,0)</f>
        <v>0</v>
      </c>
      <c r="BF119" s="203">
        <f>IF(N119="snížená",J119,0)</f>
        <v>0</v>
      </c>
      <c r="BG119" s="203">
        <f>IF(N119="zákl. přenesená",J119,0)</f>
        <v>0</v>
      </c>
      <c r="BH119" s="203">
        <f>IF(N119="sníž. přenesená",J119,0)</f>
        <v>0</v>
      </c>
      <c r="BI119" s="203">
        <f>IF(N119="nulová",J119,0)</f>
        <v>0</v>
      </c>
      <c r="BJ119" s="21" t="s">
        <v>77</v>
      </c>
      <c r="BK119" s="203">
        <f>ROUND(I119*H119,2)</f>
        <v>0</v>
      </c>
      <c r="BL119" s="21" t="s">
        <v>197</v>
      </c>
      <c r="BM119" s="21" t="s">
        <v>401</v>
      </c>
    </row>
    <row r="120" spans="2:65" s="1" customFormat="1" ht="27">
      <c r="B120" s="38"/>
      <c r="C120" s="60"/>
      <c r="D120" s="204" t="s">
        <v>240</v>
      </c>
      <c r="E120" s="60"/>
      <c r="F120" s="205" t="s">
        <v>2280</v>
      </c>
      <c r="G120" s="60"/>
      <c r="H120" s="60"/>
      <c r="I120" s="162"/>
      <c r="J120" s="60"/>
      <c r="K120" s="60"/>
      <c r="L120" s="58"/>
      <c r="M120" s="206"/>
      <c r="N120" s="39"/>
      <c r="O120" s="39"/>
      <c r="P120" s="39"/>
      <c r="Q120" s="39"/>
      <c r="R120" s="39"/>
      <c r="S120" s="39"/>
      <c r="T120" s="75"/>
      <c r="AT120" s="21" t="s">
        <v>240</v>
      </c>
      <c r="AU120" s="21" t="s">
        <v>70</v>
      </c>
    </row>
    <row r="121" spans="2:65" s="1" customFormat="1" ht="16.5" customHeight="1">
      <c r="B121" s="38"/>
      <c r="C121" s="191" t="s">
        <v>421</v>
      </c>
      <c r="D121" s="191" t="s">
        <v>191</v>
      </c>
      <c r="E121" s="192" t="s">
        <v>2281</v>
      </c>
      <c r="F121" s="193" t="s">
        <v>2282</v>
      </c>
      <c r="G121" s="194" t="s">
        <v>194</v>
      </c>
      <c r="H121" s="195">
        <v>2</v>
      </c>
      <c r="I121" s="196"/>
      <c r="J121" s="197">
        <f>ROUND(I121*H121,2)</f>
        <v>0</v>
      </c>
      <c r="K121" s="193" t="s">
        <v>195</v>
      </c>
      <c r="L121" s="198"/>
      <c r="M121" s="199" t="s">
        <v>21</v>
      </c>
      <c r="N121" s="200" t="s">
        <v>41</v>
      </c>
      <c r="O121" s="39"/>
      <c r="P121" s="201">
        <f>O121*H121</f>
        <v>0</v>
      </c>
      <c r="Q121" s="201">
        <v>0</v>
      </c>
      <c r="R121" s="201">
        <f>Q121*H121</f>
        <v>0</v>
      </c>
      <c r="S121" s="201">
        <v>0</v>
      </c>
      <c r="T121" s="202">
        <f>S121*H121</f>
        <v>0</v>
      </c>
      <c r="AR121" s="21" t="s">
        <v>196</v>
      </c>
      <c r="AT121" s="21" t="s">
        <v>191</v>
      </c>
      <c r="AU121" s="21" t="s">
        <v>70</v>
      </c>
      <c r="AY121" s="21" t="s">
        <v>190</v>
      </c>
      <c r="BE121" s="203">
        <f>IF(N121="základní",J121,0)</f>
        <v>0</v>
      </c>
      <c r="BF121" s="203">
        <f>IF(N121="snížená",J121,0)</f>
        <v>0</v>
      </c>
      <c r="BG121" s="203">
        <f>IF(N121="zákl. přenesená",J121,0)</f>
        <v>0</v>
      </c>
      <c r="BH121" s="203">
        <f>IF(N121="sníž. přenesená",J121,0)</f>
        <v>0</v>
      </c>
      <c r="BI121" s="203">
        <f>IF(N121="nulová",J121,0)</f>
        <v>0</v>
      </c>
      <c r="BJ121" s="21" t="s">
        <v>77</v>
      </c>
      <c r="BK121" s="203">
        <f>ROUND(I121*H121,2)</f>
        <v>0</v>
      </c>
      <c r="BL121" s="21" t="s">
        <v>197</v>
      </c>
      <c r="BM121" s="21" t="s">
        <v>409</v>
      </c>
    </row>
    <row r="122" spans="2:65" s="1" customFormat="1" ht="27">
      <c r="B122" s="38"/>
      <c r="C122" s="60"/>
      <c r="D122" s="204" t="s">
        <v>240</v>
      </c>
      <c r="E122" s="60"/>
      <c r="F122" s="205" t="s">
        <v>2283</v>
      </c>
      <c r="G122" s="60"/>
      <c r="H122" s="60"/>
      <c r="I122" s="162"/>
      <c r="J122" s="60"/>
      <c r="K122" s="60"/>
      <c r="L122" s="58"/>
      <c r="M122" s="206"/>
      <c r="N122" s="39"/>
      <c r="O122" s="39"/>
      <c r="P122" s="39"/>
      <c r="Q122" s="39"/>
      <c r="R122" s="39"/>
      <c r="S122" s="39"/>
      <c r="T122" s="75"/>
      <c r="AT122" s="21" t="s">
        <v>240</v>
      </c>
      <c r="AU122" s="21" t="s">
        <v>70</v>
      </c>
    </row>
    <row r="123" spans="2:65" s="1" customFormat="1" ht="16.5" customHeight="1">
      <c r="B123" s="38"/>
      <c r="C123" s="191" t="s">
        <v>277</v>
      </c>
      <c r="D123" s="191" t="s">
        <v>191</v>
      </c>
      <c r="E123" s="192" t="s">
        <v>2284</v>
      </c>
      <c r="F123" s="193" t="s">
        <v>2285</v>
      </c>
      <c r="G123" s="194" t="s">
        <v>194</v>
      </c>
      <c r="H123" s="195">
        <v>654</v>
      </c>
      <c r="I123" s="196"/>
      <c r="J123" s="197">
        <f>ROUND(I123*H123,2)</f>
        <v>0</v>
      </c>
      <c r="K123" s="193" t="s">
        <v>195</v>
      </c>
      <c r="L123" s="198"/>
      <c r="M123" s="199" t="s">
        <v>21</v>
      </c>
      <c r="N123" s="200" t="s">
        <v>41</v>
      </c>
      <c r="O123" s="39"/>
      <c r="P123" s="201">
        <f>O123*H123</f>
        <v>0</v>
      </c>
      <c r="Q123" s="201">
        <v>0</v>
      </c>
      <c r="R123" s="201">
        <f>Q123*H123</f>
        <v>0</v>
      </c>
      <c r="S123" s="201">
        <v>0</v>
      </c>
      <c r="T123" s="202">
        <f>S123*H123</f>
        <v>0</v>
      </c>
      <c r="AR123" s="21" t="s">
        <v>196</v>
      </c>
      <c r="AT123" s="21" t="s">
        <v>191</v>
      </c>
      <c r="AU123" s="21" t="s">
        <v>70</v>
      </c>
      <c r="AY123" s="21" t="s">
        <v>190</v>
      </c>
      <c r="BE123" s="203">
        <f>IF(N123="základní",J123,0)</f>
        <v>0</v>
      </c>
      <c r="BF123" s="203">
        <f>IF(N123="snížená",J123,0)</f>
        <v>0</v>
      </c>
      <c r="BG123" s="203">
        <f>IF(N123="zákl. přenesená",J123,0)</f>
        <v>0</v>
      </c>
      <c r="BH123" s="203">
        <f>IF(N123="sníž. přenesená",J123,0)</f>
        <v>0</v>
      </c>
      <c r="BI123" s="203">
        <f>IF(N123="nulová",J123,0)</f>
        <v>0</v>
      </c>
      <c r="BJ123" s="21" t="s">
        <v>77</v>
      </c>
      <c r="BK123" s="203">
        <f>ROUND(I123*H123,2)</f>
        <v>0</v>
      </c>
      <c r="BL123" s="21" t="s">
        <v>197</v>
      </c>
      <c r="BM123" s="21" t="s">
        <v>417</v>
      </c>
    </row>
    <row r="124" spans="2:65" s="1" customFormat="1" ht="27">
      <c r="B124" s="38"/>
      <c r="C124" s="60"/>
      <c r="D124" s="204" t="s">
        <v>240</v>
      </c>
      <c r="E124" s="60"/>
      <c r="F124" s="205" t="s">
        <v>2286</v>
      </c>
      <c r="G124" s="60"/>
      <c r="H124" s="60"/>
      <c r="I124" s="162"/>
      <c r="J124" s="60"/>
      <c r="K124" s="60"/>
      <c r="L124" s="58"/>
      <c r="M124" s="206"/>
      <c r="N124" s="39"/>
      <c r="O124" s="39"/>
      <c r="P124" s="39"/>
      <c r="Q124" s="39"/>
      <c r="R124" s="39"/>
      <c r="S124" s="39"/>
      <c r="T124" s="75"/>
      <c r="AT124" s="21" t="s">
        <v>240</v>
      </c>
      <c r="AU124" s="21" t="s">
        <v>70</v>
      </c>
    </row>
    <row r="125" spans="2:65" s="1" customFormat="1" ht="16.5" customHeight="1">
      <c r="B125" s="38"/>
      <c r="C125" s="191" t="s">
        <v>281</v>
      </c>
      <c r="D125" s="191" t="s">
        <v>191</v>
      </c>
      <c r="E125" s="192" t="s">
        <v>2287</v>
      </c>
      <c r="F125" s="193" t="s">
        <v>2288</v>
      </c>
      <c r="G125" s="194" t="s">
        <v>194</v>
      </c>
      <c r="H125" s="195">
        <v>654</v>
      </c>
      <c r="I125" s="196"/>
      <c r="J125" s="197">
        <f>ROUND(I125*H125,2)</f>
        <v>0</v>
      </c>
      <c r="K125" s="193" t="s">
        <v>195</v>
      </c>
      <c r="L125" s="198"/>
      <c r="M125" s="199" t="s">
        <v>21</v>
      </c>
      <c r="N125" s="200" t="s">
        <v>41</v>
      </c>
      <c r="O125" s="39"/>
      <c r="P125" s="201">
        <f>O125*H125</f>
        <v>0</v>
      </c>
      <c r="Q125" s="201">
        <v>0</v>
      </c>
      <c r="R125" s="201">
        <f>Q125*H125</f>
        <v>0</v>
      </c>
      <c r="S125" s="201">
        <v>0</v>
      </c>
      <c r="T125" s="202">
        <f>S125*H125</f>
        <v>0</v>
      </c>
      <c r="AR125" s="21" t="s">
        <v>196</v>
      </c>
      <c r="AT125" s="21" t="s">
        <v>191</v>
      </c>
      <c r="AU125" s="21" t="s">
        <v>70</v>
      </c>
      <c r="AY125" s="21" t="s">
        <v>190</v>
      </c>
      <c r="BE125" s="203">
        <f>IF(N125="základní",J125,0)</f>
        <v>0</v>
      </c>
      <c r="BF125" s="203">
        <f>IF(N125="snížená",J125,0)</f>
        <v>0</v>
      </c>
      <c r="BG125" s="203">
        <f>IF(N125="zákl. přenesená",J125,0)</f>
        <v>0</v>
      </c>
      <c r="BH125" s="203">
        <f>IF(N125="sníž. přenesená",J125,0)</f>
        <v>0</v>
      </c>
      <c r="BI125" s="203">
        <f>IF(N125="nulová",J125,0)</f>
        <v>0</v>
      </c>
      <c r="BJ125" s="21" t="s">
        <v>77</v>
      </c>
      <c r="BK125" s="203">
        <f>ROUND(I125*H125,2)</f>
        <v>0</v>
      </c>
      <c r="BL125" s="21" t="s">
        <v>197</v>
      </c>
      <c r="BM125" s="21" t="s">
        <v>425</v>
      </c>
    </row>
    <row r="126" spans="2:65" s="1" customFormat="1" ht="16.5" customHeight="1">
      <c r="B126" s="38"/>
      <c r="C126" s="191" t="s">
        <v>593</v>
      </c>
      <c r="D126" s="191" t="s">
        <v>191</v>
      </c>
      <c r="E126" s="192" t="s">
        <v>2287</v>
      </c>
      <c r="F126" s="193" t="s">
        <v>2288</v>
      </c>
      <c r="G126" s="194" t="s">
        <v>194</v>
      </c>
      <c r="H126" s="195">
        <v>144</v>
      </c>
      <c r="I126" s="196"/>
      <c r="J126" s="197">
        <f>ROUND(I126*H126,2)</f>
        <v>0</v>
      </c>
      <c r="K126" s="193" t="s">
        <v>195</v>
      </c>
      <c r="L126" s="198"/>
      <c r="M126" s="199" t="s">
        <v>21</v>
      </c>
      <c r="N126" s="200" t="s">
        <v>41</v>
      </c>
      <c r="O126" s="39"/>
      <c r="P126" s="201">
        <f>O126*H126</f>
        <v>0</v>
      </c>
      <c r="Q126" s="201">
        <v>0</v>
      </c>
      <c r="R126" s="201">
        <f>Q126*H126</f>
        <v>0</v>
      </c>
      <c r="S126" s="201">
        <v>0</v>
      </c>
      <c r="T126" s="202">
        <f>S126*H126</f>
        <v>0</v>
      </c>
      <c r="AR126" s="21" t="s">
        <v>196</v>
      </c>
      <c r="AT126" s="21" t="s">
        <v>191</v>
      </c>
      <c r="AU126" s="21" t="s">
        <v>70</v>
      </c>
      <c r="AY126" s="21" t="s">
        <v>190</v>
      </c>
      <c r="BE126" s="203">
        <f>IF(N126="základní",J126,0)</f>
        <v>0</v>
      </c>
      <c r="BF126" s="203">
        <f>IF(N126="snížená",J126,0)</f>
        <v>0</v>
      </c>
      <c r="BG126" s="203">
        <f>IF(N126="zákl. přenesená",J126,0)</f>
        <v>0</v>
      </c>
      <c r="BH126" s="203">
        <f>IF(N126="sníž. přenesená",J126,0)</f>
        <v>0</v>
      </c>
      <c r="BI126" s="203">
        <f>IF(N126="nulová",J126,0)</f>
        <v>0</v>
      </c>
      <c r="BJ126" s="21" t="s">
        <v>77</v>
      </c>
      <c r="BK126" s="203">
        <f>ROUND(I126*H126,2)</f>
        <v>0</v>
      </c>
      <c r="BL126" s="21" t="s">
        <v>197</v>
      </c>
      <c r="BM126" s="21" t="s">
        <v>433</v>
      </c>
    </row>
    <row r="127" spans="2:65" s="1" customFormat="1" ht="27">
      <c r="B127" s="38"/>
      <c r="C127" s="60"/>
      <c r="D127" s="204" t="s">
        <v>240</v>
      </c>
      <c r="E127" s="60"/>
      <c r="F127" s="205" t="s">
        <v>2289</v>
      </c>
      <c r="G127" s="60"/>
      <c r="H127" s="60"/>
      <c r="I127" s="162"/>
      <c r="J127" s="60"/>
      <c r="K127" s="60"/>
      <c r="L127" s="58"/>
      <c r="M127" s="206"/>
      <c r="N127" s="39"/>
      <c r="O127" s="39"/>
      <c r="P127" s="39"/>
      <c r="Q127" s="39"/>
      <c r="R127" s="39"/>
      <c r="S127" s="39"/>
      <c r="T127" s="75"/>
      <c r="AT127" s="21" t="s">
        <v>240</v>
      </c>
      <c r="AU127" s="21" t="s">
        <v>70</v>
      </c>
    </row>
    <row r="128" spans="2:65" s="1" customFormat="1" ht="16.5" customHeight="1">
      <c r="B128" s="38"/>
      <c r="C128" s="191" t="s">
        <v>597</v>
      </c>
      <c r="D128" s="191" t="s">
        <v>191</v>
      </c>
      <c r="E128" s="192" t="s">
        <v>2290</v>
      </c>
      <c r="F128" s="193" t="s">
        <v>2291</v>
      </c>
      <c r="G128" s="194" t="s">
        <v>194</v>
      </c>
      <c r="H128" s="195">
        <v>144</v>
      </c>
      <c r="I128" s="196"/>
      <c r="J128" s="197">
        <f>ROUND(I128*H128,2)</f>
        <v>0</v>
      </c>
      <c r="K128" s="193" t="s">
        <v>195</v>
      </c>
      <c r="L128" s="198"/>
      <c r="M128" s="199" t="s">
        <v>21</v>
      </c>
      <c r="N128" s="200" t="s">
        <v>41</v>
      </c>
      <c r="O128" s="39"/>
      <c r="P128" s="201">
        <f>O128*H128</f>
        <v>0</v>
      </c>
      <c r="Q128" s="201">
        <v>0</v>
      </c>
      <c r="R128" s="201">
        <f>Q128*H128</f>
        <v>0</v>
      </c>
      <c r="S128" s="201">
        <v>0</v>
      </c>
      <c r="T128" s="202">
        <f>S128*H128</f>
        <v>0</v>
      </c>
      <c r="AR128" s="21" t="s">
        <v>196</v>
      </c>
      <c r="AT128" s="21" t="s">
        <v>191</v>
      </c>
      <c r="AU128" s="21" t="s">
        <v>70</v>
      </c>
      <c r="AY128" s="21" t="s">
        <v>190</v>
      </c>
      <c r="BE128" s="203">
        <f>IF(N128="základní",J128,0)</f>
        <v>0</v>
      </c>
      <c r="BF128" s="203">
        <f>IF(N128="snížená",J128,0)</f>
        <v>0</v>
      </c>
      <c r="BG128" s="203">
        <f>IF(N128="zákl. přenesená",J128,0)</f>
        <v>0</v>
      </c>
      <c r="BH128" s="203">
        <f>IF(N128="sníž. přenesená",J128,0)</f>
        <v>0</v>
      </c>
      <c r="BI128" s="203">
        <f>IF(N128="nulová",J128,0)</f>
        <v>0</v>
      </c>
      <c r="BJ128" s="21" t="s">
        <v>77</v>
      </c>
      <c r="BK128" s="203">
        <f>ROUND(I128*H128,2)</f>
        <v>0</v>
      </c>
      <c r="BL128" s="21" t="s">
        <v>197</v>
      </c>
      <c r="BM128" s="21" t="s">
        <v>441</v>
      </c>
    </row>
    <row r="129" spans="2:65" s="1" customFormat="1" ht="27">
      <c r="B129" s="38"/>
      <c r="C129" s="60"/>
      <c r="D129" s="204" t="s">
        <v>240</v>
      </c>
      <c r="E129" s="60"/>
      <c r="F129" s="205" t="s">
        <v>2292</v>
      </c>
      <c r="G129" s="60"/>
      <c r="H129" s="60"/>
      <c r="I129" s="162"/>
      <c r="J129" s="60"/>
      <c r="K129" s="60"/>
      <c r="L129" s="58"/>
      <c r="M129" s="206"/>
      <c r="N129" s="39"/>
      <c r="O129" s="39"/>
      <c r="P129" s="39"/>
      <c r="Q129" s="39"/>
      <c r="R129" s="39"/>
      <c r="S129" s="39"/>
      <c r="T129" s="75"/>
      <c r="AT129" s="21" t="s">
        <v>240</v>
      </c>
      <c r="AU129" s="21" t="s">
        <v>70</v>
      </c>
    </row>
    <row r="130" spans="2:65" s="1" customFormat="1" ht="16.5" customHeight="1">
      <c r="B130" s="38"/>
      <c r="C130" s="191" t="s">
        <v>285</v>
      </c>
      <c r="D130" s="191" t="s">
        <v>191</v>
      </c>
      <c r="E130" s="192" t="s">
        <v>2293</v>
      </c>
      <c r="F130" s="193" t="s">
        <v>2294</v>
      </c>
      <c r="G130" s="194" t="s">
        <v>2015</v>
      </c>
      <c r="H130" s="195">
        <v>25.3</v>
      </c>
      <c r="I130" s="196"/>
      <c r="J130" s="197">
        <f>ROUND(I130*H130,2)</f>
        <v>0</v>
      </c>
      <c r="K130" s="193" t="s">
        <v>195</v>
      </c>
      <c r="L130" s="198"/>
      <c r="M130" s="199" t="s">
        <v>21</v>
      </c>
      <c r="N130" s="200" t="s">
        <v>41</v>
      </c>
      <c r="O130" s="39"/>
      <c r="P130" s="201">
        <f>O130*H130</f>
        <v>0</v>
      </c>
      <c r="Q130" s="201">
        <v>0</v>
      </c>
      <c r="R130" s="201">
        <f>Q130*H130</f>
        <v>0</v>
      </c>
      <c r="S130" s="201">
        <v>0</v>
      </c>
      <c r="T130" s="202">
        <f>S130*H130</f>
        <v>0</v>
      </c>
      <c r="AR130" s="21" t="s">
        <v>196</v>
      </c>
      <c r="AT130" s="21" t="s">
        <v>191</v>
      </c>
      <c r="AU130" s="21" t="s">
        <v>70</v>
      </c>
      <c r="AY130" s="21" t="s">
        <v>190</v>
      </c>
      <c r="BE130" s="203">
        <f>IF(N130="základní",J130,0)</f>
        <v>0</v>
      </c>
      <c r="BF130" s="203">
        <f>IF(N130="snížená",J130,0)</f>
        <v>0</v>
      </c>
      <c r="BG130" s="203">
        <f>IF(N130="zákl. přenesená",J130,0)</f>
        <v>0</v>
      </c>
      <c r="BH130" s="203">
        <f>IF(N130="sníž. přenesená",J130,0)</f>
        <v>0</v>
      </c>
      <c r="BI130" s="203">
        <f>IF(N130="nulová",J130,0)</f>
        <v>0</v>
      </c>
      <c r="BJ130" s="21" t="s">
        <v>77</v>
      </c>
      <c r="BK130" s="203">
        <f>ROUND(I130*H130,2)</f>
        <v>0</v>
      </c>
      <c r="BL130" s="21" t="s">
        <v>197</v>
      </c>
      <c r="BM130" s="21" t="s">
        <v>449</v>
      </c>
    </row>
    <row r="131" spans="2:65" s="1" customFormat="1" ht="25.5" customHeight="1">
      <c r="B131" s="38"/>
      <c r="C131" s="191" t="s">
        <v>289</v>
      </c>
      <c r="D131" s="191" t="s">
        <v>191</v>
      </c>
      <c r="E131" s="192" t="s">
        <v>2295</v>
      </c>
      <c r="F131" s="193" t="s">
        <v>2296</v>
      </c>
      <c r="G131" s="194" t="s">
        <v>194</v>
      </c>
      <c r="H131" s="195">
        <v>340</v>
      </c>
      <c r="I131" s="196"/>
      <c r="J131" s="197">
        <f>ROUND(I131*H131,2)</f>
        <v>0</v>
      </c>
      <c r="K131" s="193" t="s">
        <v>2297</v>
      </c>
      <c r="L131" s="198"/>
      <c r="M131" s="199" t="s">
        <v>21</v>
      </c>
      <c r="N131" s="200" t="s">
        <v>41</v>
      </c>
      <c r="O131" s="39"/>
      <c r="P131" s="201">
        <f>O131*H131</f>
        <v>0</v>
      </c>
      <c r="Q131" s="201">
        <v>0</v>
      </c>
      <c r="R131" s="201">
        <f>Q131*H131</f>
        <v>0</v>
      </c>
      <c r="S131" s="201">
        <v>0</v>
      </c>
      <c r="T131" s="202">
        <f>S131*H131</f>
        <v>0</v>
      </c>
      <c r="AR131" s="21" t="s">
        <v>196</v>
      </c>
      <c r="AT131" s="21" t="s">
        <v>191</v>
      </c>
      <c r="AU131" s="21" t="s">
        <v>70</v>
      </c>
      <c r="AY131" s="21" t="s">
        <v>190</v>
      </c>
      <c r="BE131" s="203">
        <f>IF(N131="základní",J131,0)</f>
        <v>0</v>
      </c>
      <c r="BF131" s="203">
        <f>IF(N131="snížená",J131,0)</f>
        <v>0</v>
      </c>
      <c r="BG131" s="203">
        <f>IF(N131="zákl. přenesená",J131,0)</f>
        <v>0</v>
      </c>
      <c r="BH131" s="203">
        <f>IF(N131="sníž. přenesená",J131,0)</f>
        <v>0</v>
      </c>
      <c r="BI131" s="203">
        <f>IF(N131="nulová",J131,0)</f>
        <v>0</v>
      </c>
      <c r="BJ131" s="21" t="s">
        <v>77</v>
      </c>
      <c r="BK131" s="203">
        <f>ROUND(I131*H131,2)</f>
        <v>0</v>
      </c>
      <c r="BL131" s="21" t="s">
        <v>197</v>
      </c>
      <c r="BM131" s="21" t="s">
        <v>457</v>
      </c>
    </row>
    <row r="132" spans="2:65" s="1" customFormat="1" ht="40.5">
      <c r="B132" s="38"/>
      <c r="C132" s="60"/>
      <c r="D132" s="204" t="s">
        <v>240</v>
      </c>
      <c r="E132" s="60"/>
      <c r="F132" s="205" t="s">
        <v>2298</v>
      </c>
      <c r="G132" s="60"/>
      <c r="H132" s="60"/>
      <c r="I132" s="162"/>
      <c r="J132" s="60"/>
      <c r="K132" s="60"/>
      <c r="L132" s="58"/>
      <c r="M132" s="206"/>
      <c r="N132" s="39"/>
      <c r="O132" s="39"/>
      <c r="P132" s="39"/>
      <c r="Q132" s="39"/>
      <c r="R132" s="39"/>
      <c r="S132" s="39"/>
      <c r="T132" s="75"/>
      <c r="AT132" s="21" t="s">
        <v>240</v>
      </c>
      <c r="AU132" s="21" t="s">
        <v>70</v>
      </c>
    </row>
    <row r="133" spans="2:65" s="1" customFormat="1" ht="16.5" customHeight="1">
      <c r="B133" s="38"/>
      <c r="C133" s="191" t="s">
        <v>294</v>
      </c>
      <c r="D133" s="191" t="s">
        <v>191</v>
      </c>
      <c r="E133" s="192" t="s">
        <v>2299</v>
      </c>
      <c r="F133" s="193" t="s">
        <v>2300</v>
      </c>
      <c r="G133" s="194" t="s">
        <v>194</v>
      </c>
      <c r="H133" s="195">
        <v>36</v>
      </c>
      <c r="I133" s="196"/>
      <c r="J133" s="197">
        <f>ROUND(I133*H133,2)</f>
        <v>0</v>
      </c>
      <c r="K133" s="193" t="s">
        <v>195</v>
      </c>
      <c r="L133" s="198"/>
      <c r="M133" s="199" t="s">
        <v>21</v>
      </c>
      <c r="N133" s="200" t="s">
        <v>41</v>
      </c>
      <c r="O133" s="39"/>
      <c r="P133" s="201">
        <f>O133*H133</f>
        <v>0</v>
      </c>
      <c r="Q133" s="201">
        <v>0</v>
      </c>
      <c r="R133" s="201">
        <f>Q133*H133</f>
        <v>0</v>
      </c>
      <c r="S133" s="201">
        <v>0</v>
      </c>
      <c r="T133" s="202">
        <f>S133*H133</f>
        <v>0</v>
      </c>
      <c r="AR133" s="21" t="s">
        <v>196</v>
      </c>
      <c r="AT133" s="21" t="s">
        <v>191</v>
      </c>
      <c r="AU133" s="21" t="s">
        <v>70</v>
      </c>
      <c r="AY133" s="21" t="s">
        <v>190</v>
      </c>
      <c r="BE133" s="203">
        <f>IF(N133="základní",J133,0)</f>
        <v>0</v>
      </c>
      <c r="BF133" s="203">
        <f>IF(N133="snížená",J133,0)</f>
        <v>0</v>
      </c>
      <c r="BG133" s="203">
        <f>IF(N133="zákl. přenesená",J133,0)</f>
        <v>0</v>
      </c>
      <c r="BH133" s="203">
        <f>IF(N133="sníž. přenesená",J133,0)</f>
        <v>0</v>
      </c>
      <c r="BI133" s="203">
        <f>IF(N133="nulová",J133,0)</f>
        <v>0</v>
      </c>
      <c r="BJ133" s="21" t="s">
        <v>77</v>
      </c>
      <c r="BK133" s="203">
        <f>ROUND(I133*H133,2)</f>
        <v>0</v>
      </c>
      <c r="BL133" s="21" t="s">
        <v>197</v>
      </c>
      <c r="BM133" s="21" t="s">
        <v>465</v>
      </c>
    </row>
    <row r="134" spans="2:65" s="1" customFormat="1" ht="40.5">
      <c r="B134" s="38"/>
      <c r="C134" s="60"/>
      <c r="D134" s="204" t="s">
        <v>240</v>
      </c>
      <c r="E134" s="60"/>
      <c r="F134" s="205" t="s">
        <v>2301</v>
      </c>
      <c r="G134" s="60"/>
      <c r="H134" s="60"/>
      <c r="I134" s="162"/>
      <c r="J134" s="60"/>
      <c r="K134" s="60"/>
      <c r="L134" s="58"/>
      <c r="M134" s="206"/>
      <c r="N134" s="39"/>
      <c r="O134" s="39"/>
      <c r="P134" s="39"/>
      <c r="Q134" s="39"/>
      <c r="R134" s="39"/>
      <c r="S134" s="39"/>
      <c r="T134" s="75"/>
      <c r="AT134" s="21" t="s">
        <v>240</v>
      </c>
      <c r="AU134" s="21" t="s">
        <v>70</v>
      </c>
    </row>
    <row r="135" spans="2:65" s="1" customFormat="1" ht="16.5" customHeight="1">
      <c r="B135" s="38"/>
      <c r="C135" s="191" t="s">
        <v>298</v>
      </c>
      <c r="D135" s="191" t="s">
        <v>191</v>
      </c>
      <c r="E135" s="192" t="s">
        <v>2302</v>
      </c>
      <c r="F135" s="193" t="s">
        <v>2303</v>
      </c>
      <c r="G135" s="194" t="s">
        <v>194</v>
      </c>
      <c r="H135" s="195">
        <v>36</v>
      </c>
      <c r="I135" s="196"/>
      <c r="J135" s="197">
        <f>ROUND(I135*H135,2)</f>
        <v>0</v>
      </c>
      <c r="K135" s="193" t="s">
        <v>195</v>
      </c>
      <c r="L135" s="198"/>
      <c r="M135" s="199" t="s">
        <v>21</v>
      </c>
      <c r="N135" s="200" t="s">
        <v>41</v>
      </c>
      <c r="O135" s="39"/>
      <c r="P135" s="201">
        <f>O135*H135</f>
        <v>0</v>
      </c>
      <c r="Q135" s="201">
        <v>0</v>
      </c>
      <c r="R135" s="201">
        <f>Q135*H135</f>
        <v>0</v>
      </c>
      <c r="S135" s="201">
        <v>0</v>
      </c>
      <c r="T135" s="202">
        <f>S135*H135</f>
        <v>0</v>
      </c>
      <c r="AR135" s="21" t="s">
        <v>196</v>
      </c>
      <c r="AT135" s="21" t="s">
        <v>191</v>
      </c>
      <c r="AU135" s="21" t="s">
        <v>70</v>
      </c>
      <c r="AY135" s="21" t="s">
        <v>190</v>
      </c>
      <c r="BE135" s="203">
        <f>IF(N135="základní",J135,0)</f>
        <v>0</v>
      </c>
      <c r="BF135" s="203">
        <f>IF(N135="snížená",J135,0)</f>
        <v>0</v>
      </c>
      <c r="BG135" s="203">
        <f>IF(N135="zákl. přenesená",J135,0)</f>
        <v>0</v>
      </c>
      <c r="BH135" s="203">
        <f>IF(N135="sníž. přenesená",J135,0)</f>
        <v>0</v>
      </c>
      <c r="BI135" s="203">
        <f>IF(N135="nulová",J135,0)</f>
        <v>0</v>
      </c>
      <c r="BJ135" s="21" t="s">
        <v>77</v>
      </c>
      <c r="BK135" s="203">
        <f>ROUND(I135*H135,2)</f>
        <v>0</v>
      </c>
      <c r="BL135" s="21" t="s">
        <v>197</v>
      </c>
      <c r="BM135" s="21" t="s">
        <v>473</v>
      </c>
    </row>
    <row r="136" spans="2:65" s="1" customFormat="1" ht="40.5">
      <c r="B136" s="38"/>
      <c r="C136" s="60"/>
      <c r="D136" s="204" t="s">
        <v>240</v>
      </c>
      <c r="E136" s="60"/>
      <c r="F136" s="205" t="s">
        <v>2301</v>
      </c>
      <c r="G136" s="60"/>
      <c r="H136" s="60"/>
      <c r="I136" s="162"/>
      <c r="J136" s="60"/>
      <c r="K136" s="60"/>
      <c r="L136" s="58"/>
      <c r="M136" s="206"/>
      <c r="N136" s="39"/>
      <c r="O136" s="39"/>
      <c r="P136" s="39"/>
      <c r="Q136" s="39"/>
      <c r="R136" s="39"/>
      <c r="S136" s="39"/>
      <c r="T136" s="75"/>
      <c r="AT136" s="21" t="s">
        <v>240</v>
      </c>
      <c r="AU136" s="21" t="s">
        <v>70</v>
      </c>
    </row>
    <row r="137" spans="2:65" s="1" customFormat="1" ht="16.5" customHeight="1">
      <c r="B137" s="38"/>
      <c r="C137" s="191" t="s">
        <v>302</v>
      </c>
      <c r="D137" s="191" t="s">
        <v>191</v>
      </c>
      <c r="E137" s="192" t="s">
        <v>2304</v>
      </c>
      <c r="F137" s="193" t="s">
        <v>2305</v>
      </c>
      <c r="G137" s="194" t="s">
        <v>194</v>
      </c>
      <c r="H137" s="195">
        <v>264</v>
      </c>
      <c r="I137" s="196"/>
      <c r="J137" s="197">
        <f>ROUND(I137*H137,2)</f>
        <v>0</v>
      </c>
      <c r="K137" s="193" t="s">
        <v>195</v>
      </c>
      <c r="L137" s="198"/>
      <c r="M137" s="199" t="s">
        <v>21</v>
      </c>
      <c r="N137" s="200" t="s">
        <v>41</v>
      </c>
      <c r="O137" s="39"/>
      <c r="P137" s="201">
        <f>O137*H137</f>
        <v>0</v>
      </c>
      <c r="Q137" s="201">
        <v>0</v>
      </c>
      <c r="R137" s="201">
        <f>Q137*H137</f>
        <v>0</v>
      </c>
      <c r="S137" s="201">
        <v>0</v>
      </c>
      <c r="T137" s="202">
        <f>S137*H137</f>
        <v>0</v>
      </c>
      <c r="AR137" s="21" t="s">
        <v>196</v>
      </c>
      <c r="AT137" s="21" t="s">
        <v>191</v>
      </c>
      <c r="AU137" s="21" t="s">
        <v>70</v>
      </c>
      <c r="AY137" s="21" t="s">
        <v>190</v>
      </c>
      <c r="BE137" s="203">
        <f>IF(N137="základní",J137,0)</f>
        <v>0</v>
      </c>
      <c r="BF137" s="203">
        <f>IF(N137="snížená",J137,0)</f>
        <v>0</v>
      </c>
      <c r="BG137" s="203">
        <f>IF(N137="zákl. přenesená",J137,0)</f>
        <v>0</v>
      </c>
      <c r="BH137" s="203">
        <f>IF(N137="sníž. přenesená",J137,0)</f>
        <v>0</v>
      </c>
      <c r="BI137" s="203">
        <f>IF(N137="nulová",J137,0)</f>
        <v>0</v>
      </c>
      <c r="BJ137" s="21" t="s">
        <v>77</v>
      </c>
      <c r="BK137" s="203">
        <f>ROUND(I137*H137,2)</f>
        <v>0</v>
      </c>
      <c r="BL137" s="21" t="s">
        <v>197</v>
      </c>
      <c r="BM137" s="21" t="s">
        <v>481</v>
      </c>
    </row>
    <row r="138" spans="2:65" s="1" customFormat="1" ht="27">
      <c r="B138" s="38"/>
      <c r="C138" s="60"/>
      <c r="D138" s="204" t="s">
        <v>240</v>
      </c>
      <c r="E138" s="60"/>
      <c r="F138" s="205" t="s">
        <v>2306</v>
      </c>
      <c r="G138" s="60"/>
      <c r="H138" s="60"/>
      <c r="I138" s="162"/>
      <c r="J138" s="60"/>
      <c r="K138" s="60"/>
      <c r="L138" s="58"/>
      <c r="M138" s="206"/>
      <c r="N138" s="39"/>
      <c r="O138" s="39"/>
      <c r="P138" s="39"/>
      <c r="Q138" s="39"/>
      <c r="R138" s="39"/>
      <c r="S138" s="39"/>
      <c r="T138" s="75"/>
      <c r="AT138" s="21" t="s">
        <v>240</v>
      </c>
      <c r="AU138" s="21" t="s">
        <v>70</v>
      </c>
    </row>
    <row r="139" spans="2:65" s="1" customFormat="1" ht="16.5" customHeight="1">
      <c r="B139" s="38"/>
      <c r="C139" s="191" t="s">
        <v>569</v>
      </c>
      <c r="D139" s="191" t="s">
        <v>191</v>
      </c>
      <c r="E139" s="192" t="s">
        <v>2287</v>
      </c>
      <c r="F139" s="193" t="s">
        <v>2288</v>
      </c>
      <c r="G139" s="194" t="s">
        <v>194</v>
      </c>
      <c r="H139" s="195">
        <v>176</v>
      </c>
      <c r="I139" s="196"/>
      <c r="J139" s="197">
        <f>ROUND(I139*H139,2)</f>
        <v>0</v>
      </c>
      <c r="K139" s="193" t="s">
        <v>195</v>
      </c>
      <c r="L139" s="198"/>
      <c r="M139" s="199" t="s">
        <v>21</v>
      </c>
      <c r="N139" s="200" t="s">
        <v>41</v>
      </c>
      <c r="O139" s="39"/>
      <c r="P139" s="201">
        <f>O139*H139</f>
        <v>0</v>
      </c>
      <c r="Q139" s="201">
        <v>0</v>
      </c>
      <c r="R139" s="201">
        <f>Q139*H139</f>
        <v>0</v>
      </c>
      <c r="S139" s="201">
        <v>0</v>
      </c>
      <c r="T139" s="202">
        <f>S139*H139</f>
        <v>0</v>
      </c>
      <c r="AR139" s="21" t="s">
        <v>196</v>
      </c>
      <c r="AT139" s="21" t="s">
        <v>191</v>
      </c>
      <c r="AU139" s="21" t="s">
        <v>70</v>
      </c>
      <c r="AY139" s="21" t="s">
        <v>190</v>
      </c>
      <c r="BE139" s="203">
        <f>IF(N139="základní",J139,0)</f>
        <v>0</v>
      </c>
      <c r="BF139" s="203">
        <f>IF(N139="snížená",J139,0)</f>
        <v>0</v>
      </c>
      <c r="BG139" s="203">
        <f>IF(N139="zákl. přenesená",J139,0)</f>
        <v>0</v>
      </c>
      <c r="BH139" s="203">
        <f>IF(N139="sníž. přenesená",J139,0)</f>
        <v>0</v>
      </c>
      <c r="BI139" s="203">
        <f>IF(N139="nulová",J139,0)</f>
        <v>0</v>
      </c>
      <c r="BJ139" s="21" t="s">
        <v>77</v>
      </c>
      <c r="BK139" s="203">
        <f>ROUND(I139*H139,2)</f>
        <v>0</v>
      </c>
      <c r="BL139" s="21" t="s">
        <v>197</v>
      </c>
      <c r="BM139" s="21" t="s">
        <v>489</v>
      </c>
    </row>
    <row r="140" spans="2:65" s="1" customFormat="1" ht="27">
      <c r="B140" s="38"/>
      <c r="C140" s="60"/>
      <c r="D140" s="204" t="s">
        <v>240</v>
      </c>
      <c r="E140" s="60"/>
      <c r="F140" s="205" t="s">
        <v>2307</v>
      </c>
      <c r="G140" s="60"/>
      <c r="H140" s="60"/>
      <c r="I140" s="162"/>
      <c r="J140" s="60"/>
      <c r="K140" s="60"/>
      <c r="L140" s="58"/>
      <c r="M140" s="206"/>
      <c r="N140" s="39"/>
      <c r="O140" s="39"/>
      <c r="P140" s="39"/>
      <c r="Q140" s="39"/>
      <c r="R140" s="39"/>
      <c r="S140" s="39"/>
      <c r="T140" s="75"/>
      <c r="AT140" s="21" t="s">
        <v>240</v>
      </c>
      <c r="AU140" s="21" t="s">
        <v>70</v>
      </c>
    </row>
    <row r="141" spans="2:65" s="1" customFormat="1" ht="16.5" customHeight="1">
      <c r="B141" s="38"/>
      <c r="C141" s="191" t="s">
        <v>573</v>
      </c>
      <c r="D141" s="191" t="s">
        <v>191</v>
      </c>
      <c r="E141" s="192" t="s">
        <v>2308</v>
      </c>
      <c r="F141" s="193" t="s">
        <v>2309</v>
      </c>
      <c r="G141" s="194" t="s">
        <v>194</v>
      </c>
      <c r="H141" s="195">
        <v>176</v>
      </c>
      <c r="I141" s="196"/>
      <c r="J141" s="197">
        <f>ROUND(I141*H141,2)</f>
        <v>0</v>
      </c>
      <c r="K141" s="193" t="s">
        <v>195</v>
      </c>
      <c r="L141" s="198"/>
      <c r="M141" s="199" t="s">
        <v>21</v>
      </c>
      <c r="N141" s="200" t="s">
        <v>41</v>
      </c>
      <c r="O141" s="39"/>
      <c r="P141" s="201">
        <f>O141*H141</f>
        <v>0</v>
      </c>
      <c r="Q141" s="201">
        <v>0</v>
      </c>
      <c r="R141" s="201">
        <f>Q141*H141</f>
        <v>0</v>
      </c>
      <c r="S141" s="201">
        <v>0</v>
      </c>
      <c r="T141" s="202">
        <f>S141*H141</f>
        <v>0</v>
      </c>
      <c r="AR141" s="21" t="s">
        <v>196</v>
      </c>
      <c r="AT141" s="21" t="s">
        <v>191</v>
      </c>
      <c r="AU141" s="21" t="s">
        <v>70</v>
      </c>
      <c r="AY141" s="21" t="s">
        <v>190</v>
      </c>
      <c r="BE141" s="203">
        <f>IF(N141="základní",J141,0)</f>
        <v>0</v>
      </c>
      <c r="BF141" s="203">
        <f>IF(N141="snížená",J141,0)</f>
        <v>0</v>
      </c>
      <c r="BG141" s="203">
        <f>IF(N141="zákl. přenesená",J141,0)</f>
        <v>0</v>
      </c>
      <c r="BH141" s="203">
        <f>IF(N141="sníž. přenesená",J141,0)</f>
        <v>0</v>
      </c>
      <c r="BI141" s="203">
        <f>IF(N141="nulová",J141,0)</f>
        <v>0</v>
      </c>
      <c r="BJ141" s="21" t="s">
        <v>77</v>
      </c>
      <c r="BK141" s="203">
        <f>ROUND(I141*H141,2)</f>
        <v>0</v>
      </c>
      <c r="BL141" s="21" t="s">
        <v>197</v>
      </c>
      <c r="BM141" s="21" t="s">
        <v>497</v>
      </c>
    </row>
    <row r="142" spans="2:65" s="1" customFormat="1" ht="27">
      <c r="B142" s="38"/>
      <c r="C142" s="60"/>
      <c r="D142" s="204" t="s">
        <v>240</v>
      </c>
      <c r="E142" s="60"/>
      <c r="F142" s="205" t="s">
        <v>2307</v>
      </c>
      <c r="G142" s="60"/>
      <c r="H142" s="60"/>
      <c r="I142" s="162"/>
      <c r="J142" s="60"/>
      <c r="K142" s="60"/>
      <c r="L142" s="58"/>
      <c r="M142" s="206"/>
      <c r="N142" s="39"/>
      <c r="O142" s="39"/>
      <c r="P142" s="39"/>
      <c r="Q142" s="39"/>
      <c r="R142" s="39"/>
      <c r="S142" s="39"/>
      <c r="T142" s="75"/>
      <c r="AT142" s="21" t="s">
        <v>240</v>
      </c>
      <c r="AU142" s="21" t="s">
        <v>70</v>
      </c>
    </row>
    <row r="143" spans="2:65" s="1" customFormat="1" ht="16.5" customHeight="1">
      <c r="B143" s="38"/>
      <c r="C143" s="191" t="s">
        <v>577</v>
      </c>
      <c r="D143" s="191" t="s">
        <v>191</v>
      </c>
      <c r="E143" s="192" t="s">
        <v>2310</v>
      </c>
      <c r="F143" s="193" t="s">
        <v>2311</v>
      </c>
      <c r="G143" s="194" t="s">
        <v>194</v>
      </c>
      <c r="H143" s="195">
        <v>176</v>
      </c>
      <c r="I143" s="196"/>
      <c r="J143" s="197">
        <f>ROUND(I143*H143,2)</f>
        <v>0</v>
      </c>
      <c r="K143" s="193" t="s">
        <v>195</v>
      </c>
      <c r="L143" s="198"/>
      <c r="M143" s="199" t="s">
        <v>21</v>
      </c>
      <c r="N143" s="200" t="s">
        <v>41</v>
      </c>
      <c r="O143" s="39"/>
      <c r="P143" s="201">
        <f>O143*H143</f>
        <v>0</v>
      </c>
      <c r="Q143" s="201">
        <v>0</v>
      </c>
      <c r="R143" s="201">
        <f>Q143*H143</f>
        <v>0</v>
      </c>
      <c r="S143" s="201">
        <v>0</v>
      </c>
      <c r="T143" s="202">
        <f>S143*H143</f>
        <v>0</v>
      </c>
      <c r="AR143" s="21" t="s">
        <v>196</v>
      </c>
      <c r="AT143" s="21" t="s">
        <v>191</v>
      </c>
      <c r="AU143" s="21" t="s">
        <v>70</v>
      </c>
      <c r="AY143" s="21" t="s">
        <v>190</v>
      </c>
      <c r="BE143" s="203">
        <f>IF(N143="základní",J143,0)</f>
        <v>0</v>
      </c>
      <c r="BF143" s="203">
        <f>IF(N143="snížená",J143,0)</f>
        <v>0</v>
      </c>
      <c r="BG143" s="203">
        <f>IF(N143="zákl. přenesená",J143,0)</f>
        <v>0</v>
      </c>
      <c r="BH143" s="203">
        <f>IF(N143="sníž. přenesená",J143,0)</f>
        <v>0</v>
      </c>
      <c r="BI143" s="203">
        <f>IF(N143="nulová",J143,0)</f>
        <v>0</v>
      </c>
      <c r="BJ143" s="21" t="s">
        <v>77</v>
      </c>
      <c r="BK143" s="203">
        <f>ROUND(I143*H143,2)</f>
        <v>0</v>
      </c>
      <c r="BL143" s="21" t="s">
        <v>197</v>
      </c>
      <c r="BM143" s="21" t="s">
        <v>505</v>
      </c>
    </row>
    <row r="144" spans="2:65" s="1" customFormat="1" ht="27">
      <c r="B144" s="38"/>
      <c r="C144" s="60"/>
      <c r="D144" s="204" t="s">
        <v>240</v>
      </c>
      <c r="E144" s="60"/>
      <c r="F144" s="205" t="s">
        <v>2307</v>
      </c>
      <c r="G144" s="60"/>
      <c r="H144" s="60"/>
      <c r="I144" s="162"/>
      <c r="J144" s="60"/>
      <c r="K144" s="60"/>
      <c r="L144" s="58"/>
      <c r="M144" s="206"/>
      <c r="N144" s="39"/>
      <c r="O144" s="39"/>
      <c r="P144" s="39"/>
      <c r="Q144" s="39"/>
      <c r="R144" s="39"/>
      <c r="S144" s="39"/>
      <c r="T144" s="75"/>
      <c r="AT144" s="21" t="s">
        <v>240</v>
      </c>
      <c r="AU144" s="21" t="s">
        <v>70</v>
      </c>
    </row>
    <row r="145" spans="2:65" s="1" customFormat="1" ht="16.5" customHeight="1">
      <c r="B145" s="38"/>
      <c r="C145" s="191" t="s">
        <v>581</v>
      </c>
      <c r="D145" s="191" t="s">
        <v>191</v>
      </c>
      <c r="E145" s="192" t="s">
        <v>2312</v>
      </c>
      <c r="F145" s="193" t="s">
        <v>2313</v>
      </c>
      <c r="G145" s="194" t="s">
        <v>194</v>
      </c>
      <c r="H145" s="195">
        <v>176</v>
      </c>
      <c r="I145" s="196"/>
      <c r="J145" s="197">
        <f>ROUND(I145*H145,2)</f>
        <v>0</v>
      </c>
      <c r="K145" s="193" t="s">
        <v>195</v>
      </c>
      <c r="L145" s="198"/>
      <c r="M145" s="199" t="s">
        <v>21</v>
      </c>
      <c r="N145" s="200" t="s">
        <v>41</v>
      </c>
      <c r="O145" s="39"/>
      <c r="P145" s="201">
        <f>O145*H145</f>
        <v>0</v>
      </c>
      <c r="Q145" s="201">
        <v>0</v>
      </c>
      <c r="R145" s="201">
        <f>Q145*H145</f>
        <v>0</v>
      </c>
      <c r="S145" s="201">
        <v>0</v>
      </c>
      <c r="T145" s="202">
        <f>S145*H145</f>
        <v>0</v>
      </c>
      <c r="AR145" s="21" t="s">
        <v>196</v>
      </c>
      <c r="AT145" s="21" t="s">
        <v>191</v>
      </c>
      <c r="AU145" s="21" t="s">
        <v>70</v>
      </c>
      <c r="AY145" s="21" t="s">
        <v>190</v>
      </c>
      <c r="BE145" s="203">
        <f>IF(N145="základní",J145,0)</f>
        <v>0</v>
      </c>
      <c r="BF145" s="203">
        <f>IF(N145="snížená",J145,0)</f>
        <v>0</v>
      </c>
      <c r="BG145" s="203">
        <f>IF(N145="zákl. přenesená",J145,0)</f>
        <v>0</v>
      </c>
      <c r="BH145" s="203">
        <f>IF(N145="sníž. přenesená",J145,0)</f>
        <v>0</v>
      </c>
      <c r="BI145" s="203">
        <f>IF(N145="nulová",J145,0)</f>
        <v>0</v>
      </c>
      <c r="BJ145" s="21" t="s">
        <v>77</v>
      </c>
      <c r="BK145" s="203">
        <f>ROUND(I145*H145,2)</f>
        <v>0</v>
      </c>
      <c r="BL145" s="21" t="s">
        <v>197</v>
      </c>
      <c r="BM145" s="21" t="s">
        <v>513</v>
      </c>
    </row>
    <row r="146" spans="2:65" s="1" customFormat="1" ht="27">
      <c r="B146" s="38"/>
      <c r="C146" s="60"/>
      <c r="D146" s="204" t="s">
        <v>240</v>
      </c>
      <c r="E146" s="60"/>
      <c r="F146" s="205" t="s">
        <v>2307</v>
      </c>
      <c r="G146" s="60"/>
      <c r="H146" s="60"/>
      <c r="I146" s="162"/>
      <c r="J146" s="60"/>
      <c r="K146" s="60"/>
      <c r="L146" s="58"/>
      <c r="M146" s="206"/>
      <c r="N146" s="39"/>
      <c r="O146" s="39"/>
      <c r="P146" s="39"/>
      <c r="Q146" s="39"/>
      <c r="R146" s="39"/>
      <c r="S146" s="39"/>
      <c r="T146" s="75"/>
      <c r="AT146" s="21" t="s">
        <v>240</v>
      </c>
      <c r="AU146" s="21" t="s">
        <v>70</v>
      </c>
    </row>
    <row r="147" spans="2:65" s="1" customFormat="1" ht="16.5" customHeight="1">
      <c r="B147" s="38"/>
      <c r="C147" s="191" t="s">
        <v>307</v>
      </c>
      <c r="D147" s="191" t="s">
        <v>191</v>
      </c>
      <c r="E147" s="192" t="s">
        <v>2314</v>
      </c>
      <c r="F147" s="193" t="s">
        <v>2315</v>
      </c>
      <c r="G147" s="194" t="s">
        <v>2022</v>
      </c>
      <c r="H147" s="195">
        <v>307.8</v>
      </c>
      <c r="I147" s="196"/>
      <c r="J147" s="197">
        <f>ROUND(I147*H147,2)</f>
        <v>0</v>
      </c>
      <c r="K147" s="193" t="s">
        <v>195</v>
      </c>
      <c r="L147" s="198"/>
      <c r="M147" s="199" t="s">
        <v>21</v>
      </c>
      <c r="N147" s="200" t="s">
        <v>41</v>
      </c>
      <c r="O147" s="39"/>
      <c r="P147" s="201">
        <f>O147*H147</f>
        <v>0</v>
      </c>
      <c r="Q147" s="201">
        <v>0</v>
      </c>
      <c r="R147" s="201">
        <f>Q147*H147</f>
        <v>0</v>
      </c>
      <c r="S147" s="201">
        <v>0</v>
      </c>
      <c r="T147" s="202">
        <f>S147*H147</f>
        <v>0</v>
      </c>
      <c r="AR147" s="21" t="s">
        <v>196</v>
      </c>
      <c r="AT147" s="21" t="s">
        <v>191</v>
      </c>
      <c r="AU147" s="21" t="s">
        <v>70</v>
      </c>
      <c r="AY147" s="21" t="s">
        <v>190</v>
      </c>
      <c r="BE147" s="203">
        <f>IF(N147="základní",J147,0)</f>
        <v>0</v>
      </c>
      <c r="BF147" s="203">
        <f>IF(N147="snížená",J147,0)</f>
        <v>0</v>
      </c>
      <c r="BG147" s="203">
        <f>IF(N147="zákl. přenesená",J147,0)</f>
        <v>0</v>
      </c>
      <c r="BH147" s="203">
        <f>IF(N147="sníž. přenesená",J147,0)</f>
        <v>0</v>
      </c>
      <c r="BI147" s="203">
        <f>IF(N147="nulová",J147,0)</f>
        <v>0</v>
      </c>
      <c r="BJ147" s="21" t="s">
        <v>77</v>
      </c>
      <c r="BK147" s="203">
        <f>ROUND(I147*H147,2)</f>
        <v>0</v>
      </c>
      <c r="BL147" s="21" t="s">
        <v>197</v>
      </c>
      <c r="BM147" s="21" t="s">
        <v>521</v>
      </c>
    </row>
    <row r="148" spans="2:65" s="1" customFormat="1" ht="27">
      <c r="B148" s="38"/>
      <c r="C148" s="60"/>
      <c r="D148" s="204" t="s">
        <v>240</v>
      </c>
      <c r="E148" s="60"/>
      <c r="F148" s="205" t="s">
        <v>2316</v>
      </c>
      <c r="G148" s="60"/>
      <c r="H148" s="60"/>
      <c r="I148" s="162"/>
      <c r="J148" s="60"/>
      <c r="K148" s="60"/>
      <c r="L148" s="58"/>
      <c r="M148" s="206"/>
      <c r="N148" s="39"/>
      <c r="O148" s="39"/>
      <c r="P148" s="39"/>
      <c r="Q148" s="39"/>
      <c r="R148" s="39"/>
      <c r="S148" s="39"/>
      <c r="T148" s="75"/>
      <c r="AT148" s="21" t="s">
        <v>240</v>
      </c>
      <c r="AU148" s="21" t="s">
        <v>70</v>
      </c>
    </row>
    <row r="149" spans="2:65" s="1" customFormat="1" ht="16.5" customHeight="1">
      <c r="B149" s="38"/>
      <c r="C149" s="191" t="s">
        <v>613</v>
      </c>
      <c r="D149" s="191" t="s">
        <v>191</v>
      </c>
      <c r="E149" s="192" t="s">
        <v>2317</v>
      </c>
      <c r="F149" s="193" t="s">
        <v>2318</v>
      </c>
      <c r="G149" s="194" t="s">
        <v>2022</v>
      </c>
      <c r="H149" s="195">
        <v>3.6</v>
      </c>
      <c r="I149" s="196"/>
      <c r="J149" s="197">
        <f>ROUND(I149*H149,2)</f>
        <v>0</v>
      </c>
      <c r="K149" s="193" t="s">
        <v>195</v>
      </c>
      <c r="L149" s="198"/>
      <c r="M149" s="199" t="s">
        <v>21</v>
      </c>
      <c r="N149" s="200" t="s">
        <v>41</v>
      </c>
      <c r="O149" s="39"/>
      <c r="P149" s="201">
        <f>O149*H149</f>
        <v>0</v>
      </c>
      <c r="Q149" s="201">
        <v>0</v>
      </c>
      <c r="R149" s="201">
        <f>Q149*H149</f>
        <v>0</v>
      </c>
      <c r="S149" s="201">
        <v>0</v>
      </c>
      <c r="T149" s="202">
        <f>S149*H149</f>
        <v>0</v>
      </c>
      <c r="AR149" s="21" t="s">
        <v>196</v>
      </c>
      <c r="AT149" s="21" t="s">
        <v>191</v>
      </c>
      <c r="AU149" s="21" t="s">
        <v>70</v>
      </c>
      <c r="AY149" s="21" t="s">
        <v>190</v>
      </c>
      <c r="BE149" s="203">
        <f>IF(N149="základní",J149,0)</f>
        <v>0</v>
      </c>
      <c r="BF149" s="203">
        <f>IF(N149="snížená",J149,0)</f>
        <v>0</v>
      </c>
      <c r="BG149" s="203">
        <f>IF(N149="zákl. přenesená",J149,0)</f>
        <v>0</v>
      </c>
      <c r="BH149" s="203">
        <f>IF(N149="sníž. přenesená",J149,0)</f>
        <v>0</v>
      </c>
      <c r="BI149" s="203">
        <f>IF(N149="nulová",J149,0)</f>
        <v>0</v>
      </c>
      <c r="BJ149" s="21" t="s">
        <v>77</v>
      </c>
      <c r="BK149" s="203">
        <f>ROUND(I149*H149,2)</f>
        <v>0</v>
      </c>
      <c r="BL149" s="21" t="s">
        <v>197</v>
      </c>
      <c r="BM149" s="21" t="s">
        <v>529</v>
      </c>
    </row>
    <row r="150" spans="2:65" s="1" customFormat="1" ht="27">
      <c r="B150" s="38"/>
      <c r="C150" s="60"/>
      <c r="D150" s="204" t="s">
        <v>240</v>
      </c>
      <c r="E150" s="60"/>
      <c r="F150" s="205" t="s">
        <v>2319</v>
      </c>
      <c r="G150" s="60"/>
      <c r="H150" s="60"/>
      <c r="I150" s="162"/>
      <c r="J150" s="60"/>
      <c r="K150" s="60"/>
      <c r="L150" s="58"/>
      <c r="M150" s="206"/>
      <c r="N150" s="39"/>
      <c r="O150" s="39"/>
      <c r="P150" s="39"/>
      <c r="Q150" s="39"/>
      <c r="R150" s="39"/>
      <c r="S150" s="39"/>
      <c r="T150" s="75"/>
      <c r="AT150" s="21" t="s">
        <v>240</v>
      </c>
      <c r="AU150" s="21" t="s">
        <v>70</v>
      </c>
    </row>
    <row r="151" spans="2:65" s="1" customFormat="1" ht="16.5" customHeight="1">
      <c r="B151" s="38"/>
      <c r="C151" s="191" t="s">
        <v>617</v>
      </c>
      <c r="D151" s="191" t="s">
        <v>191</v>
      </c>
      <c r="E151" s="192" t="s">
        <v>2317</v>
      </c>
      <c r="F151" s="193" t="s">
        <v>2318</v>
      </c>
      <c r="G151" s="194" t="s">
        <v>2022</v>
      </c>
      <c r="H151" s="195">
        <v>26.6</v>
      </c>
      <c r="I151" s="196"/>
      <c r="J151" s="197">
        <f>ROUND(I151*H151,2)</f>
        <v>0</v>
      </c>
      <c r="K151" s="193" t="s">
        <v>195</v>
      </c>
      <c r="L151" s="198"/>
      <c r="M151" s="199" t="s">
        <v>21</v>
      </c>
      <c r="N151" s="200" t="s">
        <v>41</v>
      </c>
      <c r="O151" s="39"/>
      <c r="P151" s="201">
        <f>O151*H151</f>
        <v>0</v>
      </c>
      <c r="Q151" s="201">
        <v>0</v>
      </c>
      <c r="R151" s="201">
        <f>Q151*H151</f>
        <v>0</v>
      </c>
      <c r="S151" s="201">
        <v>0</v>
      </c>
      <c r="T151" s="202">
        <f>S151*H151</f>
        <v>0</v>
      </c>
      <c r="AR151" s="21" t="s">
        <v>196</v>
      </c>
      <c r="AT151" s="21" t="s">
        <v>191</v>
      </c>
      <c r="AU151" s="21" t="s">
        <v>70</v>
      </c>
      <c r="AY151" s="21" t="s">
        <v>190</v>
      </c>
      <c r="BE151" s="203">
        <f>IF(N151="základní",J151,0)</f>
        <v>0</v>
      </c>
      <c r="BF151" s="203">
        <f>IF(N151="snížená",J151,0)</f>
        <v>0</v>
      </c>
      <c r="BG151" s="203">
        <f>IF(N151="zákl. přenesená",J151,0)</f>
        <v>0</v>
      </c>
      <c r="BH151" s="203">
        <f>IF(N151="sníž. přenesená",J151,0)</f>
        <v>0</v>
      </c>
      <c r="BI151" s="203">
        <f>IF(N151="nulová",J151,0)</f>
        <v>0</v>
      </c>
      <c r="BJ151" s="21" t="s">
        <v>77</v>
      </c>
      <c r="BK151" s="203">
        <f>ROUND(I151*H151,2)</f>
        <v>0</v>
      </c>
      <c r="BL151" s="21" t="s">
        <v>197</v>
      </c>
      <c r="BM151" s="21" t="s">
        <v>537</v>
      </c>
    </row>
    <row r="152" spans="2:65" s="1" customFormat="1" ht="27">
      <c r="B152" s="38"/>
      <c r="C152" s="60"/>
      <c r="D152" s="204" t="s">
        <v>240</v>
      </c>
      <c r="E152" s="60"/>
      <c r="F152" s="205" t="s">
        <v>2320</v>
      </c>
      <c r="G152" s="60"/>
      <c r="H152" s="60"/>
      <c r="I152" s="162"/>
      <c r="J152" s="60"/>
      <c r="K152" s="60"/>
      <c r="L152" s="58"/>
      <c r="M152" s="206"/>
      <c r="N152" s="39"/>
      <c r="O152" s="39"/>
      <c r="P152" s="39"/>
      <c r="Q152" s="39"/>
      <c r="R152" s="39"/>
      <c r="S152" s="39"/>
      <c r="T152" s="75"/>
      <c r="AT152" s="21" t="s">
        <v>240</v>
      </c>
      <c r="AU152" s="21" t="s">
        <v>70</v>
      </c>
    </row>
    <row r="153" spans="2:65" s="1" customFormat="1" ht="16.5" customHeight="1">
      <c r="B153" s="38"/>
      <c r="C153" s="191" t="s">
        <v>609</v>
      </c>
      <c r="D153" s="191" t="s">
        <v>191</v>
      </c>
      <c r="E153" s="192" t="s">
        <v>2321</v>
      </c>
      <c r="F153" s="193" t="s">
        <v>2322</v>
      </c>
      <c r="G153" s="194" t="s">
        <v>2015</v>
      </c>
      <c r="H153" s="195">
        <v>300</v>
      </c>
      <c r="I153" s="196"/>
      <c r="J153" s="197">
        <f>ROUND(I153*H153,2)</f>
        <v>0</v>
      </c>
      <c r="K153" s="193" t="s">
        <v>195</v>
      </c>
      <c r="L153" s="198"/>
      <c r="M153" s="199" t="s">
        <v>21</v>
      </c>
      <c r="N153" s="200" t="s">
        <v>41</v>
      </c>
      <c r="O153" s="39"/>
      <c r="P153" s="201">
        <f>O153*H153</f>
        <v>0</v>
      </c>
      <c r="Q153" s="201">
        <v>0</v>
      </c>
      <c r="R153" s="201">
        <f>Q153*H153</f>
        <v>0</v>
      </c>
      <c r="S153" s="201">
        <v>0</v>
      </c>
      <c r="T153" s="202">
        <f>S153*H153</f>
        <v>0</v>
      </c>
      <c r="AR153" s="21" t="s">
        <v>196</v>
      </c>
      <c r="AT153" s="21" t="s">
        <v>191</v>
      </c>
      <c r="AU153" s="21" t="s">
        <v>70</v>
      </c>
      <c r="AY153" s="21" t="s">
        <v>190</v>
      </c>
      <c r="BE153" s="203">
        <f>IF(N153="základní",J153,0)</f>
        <v>0</v>
      </c>
      <c r="BF153" s="203">
        <f>IF(N153="snížená",J153,0)</f>
        <v>0</v>
      </c>
      <c r="BG153" s="203">
        <f>IF(N153="zákl. přenesená",J153,0)</f>
        <v>0</v>
      </c>
      <c r="BH153" s="203">
        <f>IF(N153="sníž. přenesená",J153,0)</f>
        <v>0</v>
      </c>
      <c r="BI153" s="203">
        <f>IF(N153="nulová",J153,0)</f>
        <v>0</v>
      </c>
      <c r="BJ153" s="21" t="s">
        <v>77</v>
      </c>
      <c r="BK153" s="203">
        <f>ROUND(I153*H153,2)</f>
        <v>0</v>
      </c>
      <c r="BL153" s="21" t="s">
        <v>197</v>
      </c>
      <c r="BM153" s="21" t="s">
        <v>545</v>
      </c>
    </row>
    <row r="154" spans="2:65" s="1" customFormat="1" ht="27">
      <c r="B154" s="38"/>
      <c r="C154" s="60"/>
      <c r="D154" s="204" t="s">
        <v>240</v>
      </c>
      <c r="E154" s="60"/>
      <c r="F154" s="205" t="s">
        <v>2323</v>
      </c>
      <c r="G154" s="60"/>
      <c r="H154" s="60"/>
      <c r="I154" s="162"/>
      <c r="J154" s="60"/>
      <c r="K154" s="60"/>
      <c r="L154" s="58"/>
      <c r="M154" s="206"/>
      <c r="N154" s="39"/>
      <c r="O154" s="39"/>
      <c r="P154" s="39"/>
      <c r="Q154" s="39"/>
      <c r="R154" s="39"/>
      <c r="S154" s="39"/>
      <c r="T154" s="75"/>
      <c r="AT154" s="21" t="s">
        <v>240</v>
      </c>
      <c r="AU154" s="21" t="s">
        <v>70</v>
      </c>
    </row>
    <row r="155" spans="2:65" s="1" customFormat="1" ht="16.5" customHeight="1">
      <c r="B155" s="38"/>
      <c r="C155" s="191" t="s">
        <v>553</v>
      </c>
      <c r="D155" s="191" t="s">
        <v>191</v>
      </c>
      <c r="E155" s="192" t="s">
        <v>2321</v>
      </c>
      <c r="F155" s="193" t="s">
        <v>2322</v>
      </c>
      <c r="G155" s="194" t="s">
        <v>2015</v>
      </c>
      <c r="H155" s="195">
        <v>36</v>
      </c>
      <c r="I155" s="196"/>
      <c r="J155" s="197">
        <f>ROUND(I155*H155,2)</f>
        <v>0</v>
      </c>
      <c r="K155" s="193" t="s">
        <v>195</v>
      </c>
      <c r="L155" s="198"/>
      <c r="M155" s="199" t="s">
        <v>21</v>
      </c>
      <c r="N155" s="200" t="s">
        <v>41</v>
      </c>
      <c r="O155" s="39"/>
      <c r="P155" s="201">
        <f>O155*H155</f>
        <v>0</v>
      </c>
      <c r="Q155" s="201">
        <v>0</v>
      </c>
      <c r="R155" s="201">
        <f>Q155*H155</f>
        <v>0</v>
      </c>
      <c r="S155" s="201">
        <v>0</v>
      </c>
      <c r="T155" s="202">
        <f>S155*H155</f>
        <v>0</v>
      </c>
      <c r="AR155" s="21" t="s">
        <v>196</v>
      </c>
      <c r="AT155" s="21" t="s">
        <v>191</v>
      </c>
      <c r="AU155" s="21" t="s">
        <v>70</v>
      </c>
      <c r="AY155" s="21" t="s">
        <v>190</v>
      </c>
      <c r="BE155" s="203">
        <f>IF(N155="základní",J155,0)</f>
        <v>0</v>
      </c>
      <c r="BF155" s="203">
        <f>IF(N155="snížená",J155,0)</f>
        <v>0</v>
      </c>
      <c r="BG155" s="203">
        <f>IF(N155="zákl. přenesená",J155,0)</f>
        <v>0</v>
      </c>
      <c r="BH155" s="203">
        <f>IF(N155="sníž. přenesená",J155,0)</f>
        <v>0</v>
      </c>
      <c r="BI155" s="203">
        <f>IF(N155="nulová",J155,0)</f>
        <v>0</v>
      </c>
      <c r="BJ155" s="21" t="s">
        <v>77</v>
      </c>
      <c r="BK155" s="203">
        <f>ROUND(I155*H155,2)</f>
        <v>0</v>
      </c>
      <c r="BL155" s="21" t="s">
        <v>197</v>
      </c>
      <c r="BM155" s="21" t="s">
        <v>553</v>
      </c>
    </row>
    <row r="156" spans="2:65" s="1" customFormat="1" ht="27">
      <c r="B156" s="38"/>
      <c r="C156" s="60"/>
      <c r="D156" s="204" t="s">
        <v>240</v>
      </c>
      <c r="E156" s="60"/>
      <c r="F156" s="205" t="s">
        <v>2324</v>
      </c>
      <c r="G156" s="60"/>
      <c r="H156" s="60"/>
      <c r="I156" s="162"/>
      <c r="J156" s="60"/>
      <c r="K156" s="60"/>
      <c r="L156" s="58"/>
      <c r="M156" s="206"/>
      <c r="N156" s="39"/>
      <c r="O156" s="39"/>
      <c r="P156" s="39"/>
      <c r="Q156" s="39"/>
      <c r="R156" s="39"/>
      <c r="S156" s="39"/>
      <c r="T156" s="75"/>
      <c r="AT156" s="21" t="s">
        <v>240</v>
      </c>
      <c r="AU156" s="21" t="s">
        <v>70</v>
      </c>
    </row>
    <row r="157" spans="2:65" s="1" customFormat="1" ht="16.5" customHeight="1">
      <c r="B157" s="38"/>
      <c r="C157" s="191" t="s">
        <v>605</v>
      </c>
      <c r="D157" s="191" t="s">
        <v>191</v>
      </c>
      <c r="E157" s="192" t="s">
        <v>2325</v>
      </c>
      <c r="F157" s="193" t="s">
        <v>2326</v>
      </c>
      <c r="G157" s="194" t="s">
        <v>367</v>
      </c>
      <c r="H157" s="195">
        <v>18</v>
      </c>
      <c r="I157" s="196"/>
      <c r="J157" s="197">
        <f>ROUND(I157*H157,2)</f>
        <v>0</v>
      </c>
      <c r="K157" s="193" t="s">
        <v>195</v>
      </c>
      <c r="L157" s="198"/>
      <c r="M157" s="199" t="s">
        <v>21</v>
      </c>
      <c r="N157" s="200" t="s">
        <v>41</v>
      </c>
      <c r="O157" s="39"/>
      <c r="P157" s="201">
        <f>O157*H157</f>
        <v>0</v>
      </c>
      <c r="Q157" s="201">
        <v>0</v>
      </c>
      <c r="R157" s="201">
        <f>Q157*H157</f>
        <v>0</v>
      </c>
      <c r="S157" s="201">
        <v>0</v>
      </c>
      <c r="T157" s="202">
        <f>S157*H157</f>
        <v>0</v>
      </c>
      <c r="AR157" s="21" t="s">
        <v>196</v>
      </c>
      <c r="AT157" s="21" t="s">
        <v>191</v>
      </c>
      <c r="AU157" s="21" t="s">
        <v>70</v>
      </c>
      <c r="AY157" s="21" t="s">
        <v>190</v>
      </c>
      <c r="BE157" s="203">
        <f>IF(N157="základní",J157,0)</f>
        <v>0</v>
      </c>
      <c r="BF157" s="203">
        <f>IF(N157="snížená",J157,0)</f>
        <v>0</v>
      </c>
      <c r="BG157" s="203">
        <f>IF(N157="zákl. přenesená",J157,0)</f>
        <v>0</v>
      </c>
      <c r="BH157" s="203">
        <f>IF(N157="sníž. přenesená",J157,0)</f>
        <v>0</v>
      </c>
      <c r="BI157" s="203">
        <f>IF(N157="nulová",J157,0)</f>
        <v>0</v>
      </c>
      <c r="BJ157" s="21" t="s">
        <v>77</v>
      </c>
      <c r="BK157" s="203">
        <f>ROUND(I157*H157,2)</f>
        <v>0</v>
      </c>
      <c r="BL157" s="21" t="s">
        <v>197</v>
      </c>
      <c r="BM157" s="21" t="s">
        <v>561</v>
      </c>
    </row>
    <row r="158" spans="2:65" s="1" customFormat="1" ht="27">
      <c r="B158" s="38"/>
      <c r="C158" s="60"/>
      <c r="D158" s="204" t="s">
        <v>240</v>
      </c>
      <c r="E158" s="60"/>
      <c r="F158" s="205" t="s">
        <v>2327</v>
      </c>
      <c r="G158" s="60"/>
      <c r="H158" s="60"/>
      <c r="I158" s="162"/>
      <c r="J158" s="60"/>
      <c r="K158" s="60"/>
      <c r="L158" s="58"/>
      <c r="M158" s="206"/>
      <c r="N158" s="39"/>
      <c r="O158" s="39"/>
      <c r="P158" s="39"/>
      <c r="Q158" s="39"/>
      <c r="R158" s="39"/>
      <c r="S158" s="39"/>
      <c r="T158" s="75"/>
      <c r="AT158" s="21" t="s">
        <v>240</v>
      </c>
      <c r="AU158" s="21" t="s">
        <v>70</v>
      </c>
    </row>
    <row r="159" spans="2:65" s="1" customFormat="1" ht="16.5" customHeight="1">
      <c r="B159" s="38"/>
      <c r="C159" s="191" t="s">
        <v>633</v>
      </c>
      <c r="D159" s="191" t="s">
        <v>191</v>
      </c>
      <c r="E159" s="192" t="s">
        <v>2328</v>
      </c>
      <c r="F159" s="193" t="s">
        <v>2329</v>
      </c>
      <c r="G159" s="194" t="s">
        <v>194</v>
      </c>
      <c r="H159" s="195">
        <v>12</v>
      </c>
      <c r="I159" s="196"/>
      <c r="J159" s="197">
        <f>ROUND(I159*H159,2)</f>
        <v>0</v>
      </c>
      <c r="K159" s="193" t="s">
        <v>195</v>
      </c>
      <c r="L159" s="198"/>
      <c r="M159" s="199" t="s">
        <v>21</v>
      </c>
      <c r="N159" s="200" t="s">
        <v>41</v>
      </c>
      <c r="O159" s="39"/>
      <c r="P159" s="201">
        <f>O159*H159</f>
        <v>0</v>
      </c>
      <c r="Q159" s="201">
        <v>0</v>
      </c>
      <c r="R159" s="201">
        <f>Q159*H159</f>
        <v>0</v>
      </c>
      <c r="S159" s="201">
        <v>0</v>
      </c>
      <c r="T159" s="202">
        <f>S159*H159</f>
        <v>0</v>
      </c>
      <c r="AR159" s="21" t="s">
        <v>196</v>
      </c>
      <c r="AT159" s="21" t="s">
        <v>191</v>
      </c>
      <c r="AU159" s="21" t="s">
        <v>70</v>
      </c>
      <c r="AY159" s="21" t="s">
        <v>190</v>
      </c>
      <c r="BE159" s="203">
        <f>IF(N159="základní",J159,0)</f>
        <v>0</v>
      </c>
      <c r="BF159" s="203">
        <f>IF(N159="snížená",J159,0)</f>
        <v>0</v>
      </c>
      <c r="BG159" s="203">
        <f>IF(N159="zákl. přenesená",J159,0)</f>
        <v>0</v>
      </c>
      <c r="BH159" s="203">
        <f>IF(N159="sníž. přenesená",J159,0)</f>
        <v>0</v>
      </c>
      <c r="BI159" s="203">
        <f>IF(N159="nulová",J159,0)</f>
        <v>0</v>
      </c>
      <c r="BJ159" s="21" t="s">
        <v>77</v>
      </c>
      <c r="BK159" s="203">
        <f>ROUND(I159*H159,2)</f>
        <v>0</v>
      </c>
      <c r="BL159" s="21" t="s">
        <v>197</v>
      </c>
      <c r="BM159" s="21" t="s">
        <v>569</v>
      </c>
    </row>
    <row r="160" spans="2:65" s="1" customFormat="1" ht="27">
      <c r="B160" s="38"/>
      <c r="C160" s="60"/>
      <c r="D160" s="204" t="s">
        <v>240</v>
      </c>
      <c r="E160" s="60"/>
      <c r="F160" s="205" t="s">
        <v>2330</v>
      </c>
      <c r="G160" s="60"/>
      <c r="H160" s="60"/>
      <c r="I160" s="162"/>
      <c r="J160" s="60"/>
      <c r="K160" s="60"/>
      <c r="L160" s="58"/>
      <c r="M160" s="206"/>
      <c r="N160" s="39"/>
      <c r="O160" s="39"/>
      <c r="P160" s="39"/>
      <c r="Q160" s="39"/>
      <c r="R160" s="39"/>
      <c r="S160" s="39"/>
      <c r="T160" s="75"/>
      <c r="AT160" s="21" t="s">
        <v>240</v>
      </c>
      <c r="AU160" s="21" t="s">
        <v>70</v>
      </c>
    </row>
    <row r="161" spans="2:65" s="1" customFormat="1" ht="16.5" customHeight="1">
      <c r="B161" s="38"/>
      <c r="C161" s="191" t="s">
        <v>637</v>
      </c>
      <c r="D161" s="191" t="s">
        <v>191</v>
      </c>
      <c r="E161" s="192" t="s">
        <v>2331</v>
      </c>
      <c r="F161" s="193" t="s">
        <v>2332</v>
      </c>
      <c r="G161" s="194" t="s">
        <v>194</v>
      </c>
      <c r="H161" s="195">
        <v>12</v>
      </c>
      <c r="I161" s="196"/>
      <c r="J161" s="197">
        <f>ROUND(I161*H161,2)</f>
        <v>0</v>
      </c>
      <c r="K161" s="193" t="s">
        <v>195</v>
      </c>
      <c r="L161" s="198"/>
      <c r="M161" s="199" t="s">
        <v>21</v>
      </c>
      <c r="N161" s="200" t="s">
        <v>41</v>
      </c>
      <c r="O161" s="39"/>
      <c r="P161" s="201">
        <f>O161*H161</f>
        <v>0</v>
      </c>
      <c r="Q161" s="201">
        <v>0</v>
      </c>
      <c r="R161" s="201">
        <f>Q161*H161</f>
        <v>0</v>
      </c>
      <c r="S161" s="201">
        <v>0</v>
      </c>
      <c r="T161" s="202">
        <f>S161*H161</f>
        <v>0</v>
      </c>
      <c r="AR161" s="21" t="s">
        <v>196</v>
      </c>
      <c r="AT161" s="21" t="s">
        <v>191</v>
      </c>
      <c r="AU161" s="21" t="s">
        <v>70</v>
      </c>
      <c r="AY161" s="21" t="s">
        <v>190</v>
      </c>
      <c r="BE161" s="203">
        <f>IF(N161="základní",J161,0)</f>
        <v>0</v>
      </c>
      <c r="BF161" s="203">
        <f>IF(N161="snížená",J161,0)</f>
        <v>0</v>
      </c>
      <c r="BG161" s="203">
        <f>IF(N161="zákl. přenesená",J161,0)</f>
        <v>0</v>
      </c>
      <c r="BH161" s="203">
        <f>IF(N161="sníž. přenesená",J161,0)</f>
        <v>0</v>
      </c>
      <c r="BI161" s="203">
        <f>IF(N161="nulová",J161,0)</f>
        <v>0</v>
      </c>
      <c r="BJ161" s="21" t="s">
        <v>77</v>
      </c>
      <c r="BK161" s="203">
        <f>ROUND(I161*H161,2)</f>
        <v>0</v>
      </c>
      <c r="BL161" s="21" t="s">
        <v>197</v>
      </c>
      <c r="BM161" s="21" t="s">
        <v>577</v>
      </c>
    </row>
    <row r="162" spans="2:65" s="1" customFormat="1" ht="27">
      <c r="B162" s="38"/>
      <c r="C162" s="60"/>
      <c r="D162" s="204" t="s">
        <v>240</v>
      </c>
      <c r="E162" s="60"/>
      <c r="F162" s="205" t="s">
        <v>2330</v>
      </c>
      <c r="G162" s="60"/>
      <c r="H162" s="60"/>
      <c r="I162" s="162"/>
      <c r="J162" s="60"/>
      <c r="K162" s="60"/>
      <c r="L162" s="58"/>
      <c r="M162" s="206"/>
      <c r="N162" s="39"/>
      <c r="O162" s="39"/>
      <c r="P162" s="39"/>
      <c r="Q162" s="39"/>
      <c r="R162" s="39"/>
      <c r="S162" s="39"/>
      <c r="T162" s="75"/>
      <c r="AT162" s="21" t="s">
        <v>240</v>
      </c>
      <c r="AU162" s="21" t="s">
        <v>70</v>
      </c>
    </row>
    <row r="163" spans="2:65" s="1" customFormat="1" ht="16.5" customHeight="1">
      <c r="B163" s="38"/>
      <c r="C163" s="191" t="s">
        <v>641</v>
      </c>
      <c r="D163" s="191" t="s">
        <v>191</v>
      </c>
      <c r="E163" s="192" t="s">
        <v>2333</v>
      </c>
      <c r="F163" s="193" t="s">
        <v>2334</v>
      </c>
      <c r="G163" s="194" t="s">
        <v>194</v>
      </c>
      <c r="H163" s="195">
        <v>12</v>
      </c>
      <c r="I163" s="196"/>
      <c r="J163" s="197">
        <f>ROUND(I163*H163,2)</f>
        <v>0</v>
      </c>
      <c r="K163" s="193" t="s">
        <v>195</v>
      </c>
      <c r="L163" s="198"/>
      <c r="M163" s="199" t="s">
        <v>21</v>
      </c>
      <c r="N163" s="200" t="s">
        <v>41</v>
      </c>
      <c r="O163" s="39"/>
      <c r="P163" s="201">
        <f>O163*H163</f>
        <v>0</v>
      </c>
      <c r="Q163" s="201">
        <v>0</v>
      </c>
      <c r="R163" s="201">
        <f>Q163*H163</f>
        <v>0</v>
      </c>
      <c r="S163" s="201">
        <v>0</v>
      </c>
      <c r="T163" s="202">
        <f>S163*H163</f>
        <v>0</v>
      </c>
      <c r="AR163" s="21" t="s">
        <v>196</v>
      </c>
      <c r="AT163" s="21" t="s">
        <v>191</v>
      </c>
      <c r="AU163" s="21" t="s">
        <v>70</v>
      </c>
      <c r="AY163" s="21" t="s">
        <v>190</v>
      </c>
      <c r="BE163" s="203">
        <f>IF(N163="základní",J163,0)</f>
        <v>0</v>
      </c>
      <c r="BF163" s="203">
        <f>IF(N163="snížená",J163,0)</f>
        <v>0</v>
      </c>
      <c r="BG163" s="203">
        <f>IF(N163="zákl. přenesená",J163,0)</f>
        <v>0</v>
      </c>
      <c r="BH163" s="203">
        <f>IF(N163="sníž. přenesená",J163,0)</f>
        <v>0</v>
      </c>
      <c r="BI163" s="203">
        <f>IF(N163="nulová",J163,0)</f>
        <v>0</v>
      </c>
      <c r="BJ163" s="21" t="s">
        <v>77</v>
      </c>
      <c r="BK163" s="203">
        <f>ROUND(I163*H163,2)</f>
        <v>0</v>
      </c>
      <c r="BL163" s="21" t="s">
        <v>197</v>
      </c>
      <c r="BM163" s="21" t="s">
        <v>585</v>
      </c>
    </row>
    <row r="164" spans="2:65" s="1" customFormat="1" ht="27">
      <c r="B164" s="38"/>
      <c r="C164" s="60"/>
      <c r="D164" s="204" t="s">
        <v>240</v>
      </c>
      <c r="E164" s="60"/>
      <c r="F164" s="205" t="s">
        <v>2330</v>
      </c>
      <c r="G164" s="60"/>
      <c r="H164" s="60"/>
      <c r="I164" s="162"/>
      <c r="J164" s="60"/>
      <c r="K164" s="60"/>
      <c r="L164" s="58"/>
      <c r="M164" s="206"/>
      <c r="N164" s="39"/>
      <c r="O164" s="39"/>
      <c r="P164" s="39"/>
      <c r="Q164" s="39"/>
      <c r="R164" s="39"/>
      <c r="S164" s="39"/>
      <c r="T164" s="75"/>
      <c r="AT164" s="21" t="s">
        <v>240</v>
      </c>
      <c r="AU164" s="21" t="s">
        <v>70</v>
      </c>
    </row>
    <row r="165" spans="2:65" s="10" customFormat="1" ht="37.35" customHeight="1">
      <c r="B165" s="177"/>
      <c r="C165" s="178"/>
      <c r="D165" s="179" t="s">
        <v>69</v>
      </c>
      <c r="E165" s="180" t="s">
        <v>2010</v>
      </c>
      <c r="F165" s="180" t="s">
        <v>2011</v>
      </c>
      <c r="G165" s="178"/>
      <c r="H165" s="178"/>
      <c r="I165" s="181"/>
      <c r="J165" s="182">
        <f>BK165</f>
        <v>0</v>
      </c>
      <c r="K165" s="178"/>
      <c r="L165" s="183"/>
      <c r="M165" s="184"/>
      <c r="N165" s="185"/>
      <c r="O165" s="185"/>
      <c r="P165" s="186">
        <f>P166</f>
        <v>0</v>
      </c>
      <c r="Q165" s="185"/>
      <c r="R165" s="186">
        <f>R166</f>
        <v>0</v>
      </c>
      <c r="S165" s="185"/>
      <c r="T165" s="187">
        <f>T166</f>
        <v>0</v>
      </c>
      <c r="AR165" s="188" t="s">
        <v>77</v>
      </c>
      <c r="AT165" s="189" t="s">
        <v>69</v>
      </c>
      <c r="AU165" s="189" t="s">
        <v>70</v>
      </c>
      <c r="AY165" s="188" t="s">
        <v>190</v>
      </c>
      <c r="BK165" s="190">
        <f>BK166</f>
        <v>0</v>
      </c>
    </row>
    <row r="166" spans="2:65" s="10" customFormat="1" ht="19.899999999999999" customHeight="1">
      <c r="B166" s="177"/>
      <c r="C166" s="178"/>
      <c r="D166" s="179" t="s">
        <v>69</v>
      </c>
      <c r="E166" s="228" t="s">
        <v>208</v>
      </c>
      <c r="F166" s="228" t="s">
        <v>2154</v>
      </c>
      <c r="G166" s="178"/>
      <c r="H166" s="178"/>
      <c r="I166" s="181"/>
      <c r="J166" s="229">
        <f>BK166</f>
        <v>0</v>
      </c>
      <c r="K166" s="178"/>
      <c r="L166" s="183"/>
      <c r="M166" s="184"/>
      <c r="N166" s="185"/>
      <c r="O166" s="185"/>
      <c r="P166" s="186">
        <f>SUM(P167:P216)</f>
        <v>0</v>
      </c>
      <c r="Q166" s="185"/>
      <c r="R166" s="186">
        <f>SUM(R167:R216)</f>
        <v>0</v>
      </c>
      <c r="S166" s="185"/>
      <c r="T166" s="187">
        <f>SUM(T167:T216)</f>
        <v>0</v>
      </c>
      <c r="AR166" s="188" t="s">
        <v>77</v>
      </c>
      <c r="AT166" s="189" t="s">
        <v>69</v>
      </c>
      <c r="AU166" s="189" t="s">
        <v>77</v>
      </c>
      <c r="AY166" s="188" t="s">
        <v>190</v>
      </c>
      <c r="BK166" s="190">
        <f>SUM(BK167:BK216)</f>
        <v>0</v>
      </c>
    </row>
    <row r="167" spans="2:65" s="1" customFormat="1" ht="38.25" customHeight="1">
      <c r="B167" s="38"/>
      <c r="C167" s="207" t="s">
        <v>473</v>
      </c>
      <c r="D167" s="207" t="s">
        <v>648</v>
      </c>
      <c r="E167" s="208" t="s">
        <v>2335</v>
      </c>
      <c r="F167" s="209" t="s">
        <v>2336</v>
      </c>
      <c r="G167" s="210" t="s">
        <v>2041</v>
      </c>
      <c r="H167" s="211">
        <v>45</v>
      </c>
      <c r="I167" s="212"/>
      <c r="J167" s="213">
        <f>ROUND(I167*H167,2)</f>
        <v>0</v>
      </c>
      <c r="K167" s="209" t="s">
        <v>195</v>
      </c>
      <c r="L167" s="58"/>
      <c r="M167" s="214" t="s">
        <v>21</v>
      </c>
      <c r="N167" s="215" t="s">
        <v>41</v>
      </c>
      <c r="O167" s="39"/>
      <c r="P167" s="201">
        <f>O167*H167</f>
        <v>0</v>
      </c>
      <c r="Q167" s="201">
        <v>0</v>
      </c>
      <c r="R167" s="201">
        <f>Q167*H167</f>
        <v>0</v>
      </c>
      <c r="S167" s="201">
        <v>0</v>
      </c>
      <c r="T167" s="202">
        <f>S167*H167</f>
        <v>0</v>
      </c>
      <c r="AR167" s="21" t="s">
        <v>197</v>
      </c>
      <c r="AT167" s="21" t="s">
        <v>648</v>
      </c>
      <c r="AU167" s="21" t="s">
        <v>79</v>
      </c>
      <c r="AY167" s="21" t="s">
        <v>190</v>
      </c>
      <c r="BE167" s="203">
        <f>IF(N167="základní",J167,0)</f>
        <v>0</v>
      </c>
      <c r="BF167" s="203">
        <f>IF(N167="snížená",J167,0)</f>
        <v>0</v>
      </c>
      <c r="BG167" s="203">
        <f>IF(N167="zákl. přenesená",J167,0)</f>
        <v>0</v>
      </c>
      <c r="BH167" s="203">
        <f>IF(N167="sníž. přenesená",J167,0)</f>
        <v>0</v>
      </c>
      <c r="BI167" s="203">
        <f>IF(N167="nulová",J167,0)</f>
        <v>0</v>
      </c>
      <c r="BJ167" s="21" t="s">
        <v>77</v>
      </c>
      <c r="BK167" s="203">
        <f>ROUND(I167*H167,2)</f>
        <v>0</v>
      </c>
      <c r="BL167" s="21" t="s">
        <v>197</v>
      </c>
      <c r="BM167" s="21" t="s">
        <v>593</v>
      </c>
    </row>
    <row r="168" spans="2:65" s="1" customFormat="1" ht="40.5">
      <c r="B168" s="38"/>
      <c r="C168" s="60"/>
      <c r="D168" s="204" t="s">
        <v>240</v>
      </c>
      <c r="E168" s="60"/>
      <c r="F168" s="205" t="s">
        <v>2337</v>
      </c>
      <c r="G168" s="60"/>
      <c r="H168" s="60"/>
      <c r="I168" s="162"/>
      <c r="J168" s="60"/>
      <c r="K168" s="60"/>
      <c r="L168" s="58"/>
      <c r="M168" s="206"/>
      <c r="N168" s="39"/>
      <c r="O168" s="39"/>
      <c r="P168" s="39"/>
      <c r="Q168" s="39"/>
      <c r="R168" s="39"/>
      <c r="S168" s="39"/>
      <c r="T168" s="75"/>
      <c r="AT168" s="21" t="s">
        <v>240</v>
      </c>
      <c r="AU168" s="21" t="s">
        <v>79</v>
      </c>
    </row>
    <row r="169" spans="2:65" s="1" customFormat="1" ht="51" customHeight="1">
      <c r="B169" s="38"/>
      <c r="C169" s="207" t="s">
        <v>525</v>
      </c>
      <c r="D169" s="207" t="s">
        <v>648</v>
      </c>
      <c r="E169" s="208" t="s">
        <v>2338</v>
      </c>
      <c r="F169" s="209" t="s">
        <v>2339</v>
      </c>
      <c r="G169" s="210" t="s">
        <v>2015</v>
      </c>
      <c r="H169" s="211">
        <v>144</v>
      </c>
      <c r="I169" s="212"/>
      <c r="J169" s="213">
        <f>ROUND(I169*H169,2)</f>
        <v>0</v>
      </c>
      <c r="K169" s="209" t="s">
        <v>195</v>
      </c>
      <c r="L169" s="58"/>
      <c r="M169" s="214" t="s">
        <v>21</v>
      </c>
      <c r="N169" s="215" t="s">
        <v>41</v>
      </c>
      <c r="O169" s="39"/>
      <c r="P169" s="201">
        <f>O169*H169</f>
        <v>0</v>
      </c>
      <c r="Q169" s="201">
        <v>0</v>
      </c>
      <c r="R169" s="201">
        <f>Q169*H169</f>
        <v>0</v>
      </c>
      <c r="S169" s="201">
        <v>0</v>
      </c>
      <c r="T169" s="202">
        <f>S169*H169</f>
        <v>0</v>
      </c>
      <c r="AR169" s="21" t="s">
        <v>197</v>
      </c>
      <c r="AT169" s="21" t="s">
        <v>648</v>
      </c>
      <c r="AU169" s="21" t="s">
        <v>79</v>
      </c>
      <c r="AY169" s="21" t="s">
        <v>190</v>
      </c>
      <c r="BE169" s="203">
        <f>IF(N169="základní",J169,0)</f>
        <v>0</v>
      </c>
      <c r="BF169" s="203">
        <f>IF(N169="snížená",J169,0)</f>
        <v>0</v>
      </c>
      <c r="BG169" s="203">
        <f>IF(N169="zákl. přenesená",J169,0)</f>
        <v>0</v>
      </c>
      <c r="BH169" s="203">
        <f>IF(N169="sníž. přenesená",J169,0)</f>
        <v>0</v>
      </c>
      <c r="BI169" s="203">
        <f>IF(N169="nulová",J169,0)</f>
        <v>0</v>
      </c>
      <c r="BJ169" s="21" t="s">
        <v>77</v>
      </c>
      <c r="BK169" s="203">
        <f>ROUND(I169*H169,2)</f>
        <v>0</v>
      </c>
      <c r="BL169" s="21" t="s">
        <v>197</v>
      </c>
      <c r="BM169" s="21" t="s">
        <v>601</v>
      </c>
    </row>
    <row r="170" spans="2:65" s="1" customFormat="1" ht="27">
      <c r="B170" s="38"/>
      <c r="C170" s="60"/>
      <c r="D170" s="204" t="s">
        <v>240</v>
      </c>
      <c r="E170" s="60"/>
      <c r="F170" s="205" t="s">
        <v>2340</v>
      </c>
      <c r="G170" s="60"/>
      <c r="H170" s="60"/>
      <c r="I170" s="162"/>
      <c r="J170" s="60"/>
      <c r="K170" s="60"/>
      <c r="L170" s="58"/>
      <c r="M170" s="206"/>
      <c r="N170" s="39"/>
      <c r="O170" s="39"/>
      <c r="P170" s="39"/>
      <c r="Q170" s="39"/>
      <c r="R170" s="39"/>
      <c r="S170" s="39"/>
      <c r="T170" s="75"/>
      <c r="AT170" s="21" t="s">
        <v>240</v>
      </c>
      <c r="AU170" s="21" t="s">
        <v>79</v>
      </c>
    </row>
    <row r="171" spans="2:65" s="1" customFormat="1" ht="38.25" customHeight="1">
      <c r="B171" s="38"/>
      <c r="C171" s="207" t="s">
        <v>561</v>
      </c>
      <c r="D171" s="207" t="s">
        <v>648</v>
      </c>
      <c r="E171" s="208" t="s">
        <v>2335</v>
      </c>
      <c r="F171" s="209" t="s">
        <v>2336</v>
      </c>
      <c r="G171" s="210" t="s">
        <v>2041</v>
      </c>
      <c r="H171" s="211">
        <v>51</v>
      </c>
      <c r="I171" s="212"/>
      <c r="J171" s="213">
        <f>ROUND(I171*H171,2)</f>
        <v>0</v>
      </c>
      <c r="K171" s="209" t="s">
        <v>195</v>
      </c>
      <c r="L171" s="58"/>
      <c r="M171" s="214" t="s">
        <v>21</v>
      </c>
      <c r="N171" s="215" t="s">
        <v>41</v>
      </c>
      <c r="O171" s="39"/>
      <c r="P171" s="201">
        <f>O171*H171</f>
        <v>0</v>
      </c>
      <c r="Q171" s="201">
        <v>0</v>
      </c>
      <c r="R171" s="201">
        <f>Q171*H171</f>
        <v>0</v>
      </c>
      <c r="S171" s="201">
        <v>0</v>
      </c>
      <c r="T171" s="202">
        <f>S171*H171</f>
        <v>0</v>
      </c>
      <c r="AR171" s="21" t="s">
        <v>197</v>
      </c>
      <c r="AT171" s="21" t="s">
        <v>648</v>
      </c>
      <c r="AU171" s="21" t="s">
        <v>79</v>
      </c>
      <c r="AY171" s="21" t="s">
        <v>190</v>
      </c>
      <c r="BE171" s="203">
        <f>IF(N171="základní",J171,0)</f>
        <v>0</v>
      </c>
      <c r="BF171" s="203">
        <f>IF(N171="snížená",J171,0)</f>
        <v>0</v>
      </c>
      <c r="BG171" s="203">
        <f>IF(N171="zákl. přenesená",J171,0)</f>
        <v>0</v>
      </c>
      <c r="BH171" s="203">
        <f>IF(N171="sníž. přenesená",J171,0)</f>
        <v>0</v>
      </c>
      <c r="BI171" s="203">
        <f>IF(N171="nulová",J171,0)</f>
        <v>0</v>
      </c>
      <c r="BJ171" s="21" t="s">
        <v>77</v>
      </c>
      <c r="BK171" s="203">
        <f>ROUND(I171*H171,2)</f>
        <v>0</v>
      </c>
      <c r="BL171" s="21" t="s">
        <v>197</v>
      </c>
      <c r="BM171" s="21" t="s">
        <v>609</v>
      </c>
    </row>
    <row r="172" spans="2:65" s="1" customFormat="1" ht="27">
      <c r="B172" s="38"/>
      <c r="C172" s="60"/>
      <c r="D172" s="204" t="s">
        <v>240</v>
      </c>
      <c r="E172" s="60"/>
      <c r="F172" s="205" t="s">
        <v>2341</v>
      </c>
      <c r="G172" s="60"/>
      <c r="H172" s="60"/>
      <c r="I172" s="162"/>
      <c r="J172" s="60"/>
      <c r="K172" s="60"/>
      <c r="L172" s="58"/>
      <c r="M172" s="206"/>
      <c r="N172" s="39"/>
      <c r="O172" s="39"/>
      <c r="P172" s="39"/>
      <c r="Q172" s="39"/>
      <c r="R172" s="39"/>
      <c r="S172" s="39"/>
      <c r="T172" s="75"/>
      <c r="AT172" s="21" t="s">
        <v>240</v>
      </c>
      <c r="AU172" s="21" t="s">
        <v>79</v>
      </c>
    </row>
    <row r="173" spans="2:65" s="1" customFormat="1" ht="89.25" customHeight="1">
      <c r="B173" s="38"/>
      <c r="C173" s="207" t="s">
        <v>557</v>
      </c>
      <c r="D173" s="207" t="s">
        <v>648</v>
      </c>
      <c r="E173" s="208" t="s">
        <v>2342</v>
      </c>
      <c r="F173" s="209" t="s">
        <v>2343</v>
      </c>
      <c r="G173" s="210" t="s">
        <v>2041</v>
      </c>
      <c r="H173" s="211">
        <v>51</v>
      </c>
      <c r="I173" s="212"/>
      <c r="J173" s="213">
        <f>ROUND(I173*H173,2)</f>
        <v>0</v>
      </c>
      <c r="K173" s="209" t="s">
        <v>195</v>
      </c>
      <c r="L173" s="58"/>
      <c r="M173" s="214" t="s">
        <v>21</v>
      </c>
      <c r="N173" s="215" t="s">
        <v>41</v>
      </c>
      <c r="O173" s="39"/>
      <c r="P173" s="201">
        <f>O173*H173</f>
        <v>0</v>
      </c>
      <c r="Q173" s="201">
        <v>0</v>
      </c>
      <c r="R173" s="201">
        <f>Q173*H173</f>
        <v>0</v>
      </c>
      <c r="S173" s="201">
        <v>0</v>
      </c>
      <c r="T173" s="202">
        <f>S173*H173</f>
        <v>0</v>
      </c>
      <c r="AR173" s="21" t="s">
        <v>197</v>
      </c>
      <c r="AT173" s="21" t="s">
        <v>648</v>
      </c>
      <c r="AU173" s="21" t="s">
        <v>79</v>
      </c>
      <c r="AY173" s="21" t="s">
        <v>190</v>
      </c>
      <c r="BE173" s="203">
        <f>IF(N173="základní",J173,0)</f>
        <v>0</v>
      </c>
      <c r="BF173" s="203">
        <f>IF(N173="snížená",J173,0)</f>
        <v>0</v>
      </c>
      <c r="BG173" s="203">
        <f>IF(N173="zákl. přenesená",J173,0)</f>
        <v>0</v>
      </c>
      <c r="BH173" s="203">
        <f>IF(N173="sníž. přenesená",J173,0)</f>
        <v>0</v>
      </c>
      <c r="BI173" s="203">
        <f>IF(N173="nulová",J173,0)</f>
        <v>0</v>
      </c>
      <c r="BJ173" s="21" t="s">
        <v>77</v>
      </c>
      <c r="BK173" s="203">
        <f>ROUND(I173*H173,2)</f>
        <v>0</v>
      </c>
      <c r="BL173" s="21" t="s">
        <v>197</v>
      </c>
      <c r="BM173" s="21" t="s">
        <v>617</v>
      </c>
    </row>
    <row r="174" spans="2:65" s="1" customFormat="1" ht="27">
      <c r="B174" s="38"/>
      <c r="C174" s="60"/>
      <c r="D174" s="204" t="s">
        <v>240</v>
      </c>
      <c r="E174" s="60"/>
      <c r="F174" s="205" t="s">
        <v>2341</v>
      </c>
      <c r="G174" s="60"/>
      <c r="H174" s="60"/>
      <c r="I174" s="162"/>
      <c r="J174" s="60"/>
      <c r="K174" s="60"/>
      <c r="L174" s="58"/>
      <c r="M174" s="206"/>
      <c r="N174" s="39"/>
      <c r="O174" s="39"/>
      <c r="P174" s="39"/>
      <c r="Q174" s="39"/>
      <c r="R174" s="39"/>
      <c r="S174" s="39"/>
      <c r="T174" s="75"/>
      <c r="AT174" s="21" t="s">
        <v>240</v>
      </c>
      <c r="AU174" s="21" t="s">
        <v>79</v>
      </c>
    </row>
    <row r="175" spans="2:65" s="1" customFormat="1" ht="51" customHeight="1">
      <c r="B175" s="38"/>
      <c r="C175" s="207" t="s">
        <v>477</v>
      </c>
      <c r="D175" s="207" t="s">
        <v>648</v>
      </c>
      <c r="E175" s="208" t="s">
        <v>2344</v>
      </c>
      <c r="F175" s="209" t="s">
        <v>2345</v>
      </c>
      <c r="G175" s="210" t="s">
        <v>2041</v>
      </c>
      <c r="H175" s="211">
        <v>101</v>
      </c>
      <c r="I175" s="212"/>
      <c r="J175" s="213">
        <f>ROUND(I175*H175,2)</f>
        <v>0</v>
      </c>
      <c r="K175" s="209" t="s">
        <v>195</v>
      </c>
      <c r="L175" s="58"/>
      <c r="M175" s="214" t="s">
        <v>21</v>
      </c>
      <c r="N175" s="215" t="s">
        <v>41</v>
      </c>
      <c r="O175" s="39"/>
      <c r="P175" s="201">
        <f>O175*H175</f>
        <v>0</v>
      </c>
      <c r="Q175" s="201">
        <v>0</v>
      </c>
      <c r="R175" s="201">
        <f>Q175*H175</f>
        <v>0</v>
      </c>
      <c r="S175" s="201">
        <v>0</v>
      </c>
      <c r="T175" s="202">
        <f>S175*H175</f>
        <v>0</v>
      </c>
      <c r="AR175" s="21" t="s">
        <v>197</v>
      </c>
      <c r="AT175" s="21" t="s">
        <v>648</v>
      </c>
      <c r="AU175" s="21" t="s">
        <v>79</v>
      </c>
      <c r="AY175" s="21" t="s">
        <v>190</v>
      </c>
      <c r="BE175" s="203">
        <f>IF(N175="základní",J175,0)</f>
        <v>0</v>
      </c>
      <c r="BF175" s="203">
        <f>IF(N175="snížená",J175,0)</f>
        <v>0</v>
      </c>
      <c r="BG175" s="203">
        <f>IF(N175="zákl. přenesená",J175,0)</f>
        <v>0</v>
      </c>
      <c r="BH175" s="203">
        <f>IF(N175="sníž. přenesená",J175,0)</f>
        <v>0</v>
      </c>
      <c r="BI175" s="203">
        <f>IF(N175="nulová",J175,0)</f>
        <v>0</v>
      </c>
      <c r="BJ175" s="21" t="s">
        <v>77</v>
      </c>
      <c r="BK175" s="203">
        <f>ROUND(I175*H175,2)</f>
        <v>0</v>
      </c>
      <c r="BL175" s="21" t="s">
        <v>197</v>
      </c>
      <c r="BM175" s="21" t="s">
        <v>625</v>
      </c>
    </row>
    <row r="176" spans="2:65" s="1" customFormat="1" ht="27">
      <c r="B176" s="38"/>
      <c r="C176" s="60"/>
      <c r="D176" s="204" t="s">
        <v>240</v>
      </c>
      <c r="E176" s="60"/>
      <c r="F176" s="205" t="s">
        <v>2346</v>
      </c>
      <c r="G176" s="60"/>
      <c r="H176" s="60"/>
      <c r="I176" s="162"/>
      <c r="J176" s="60"/>
      <c r="K176" s="60"/>
      <c r="L176" s="58"/>
      <c r="M176" s="206"/>
      <c r="N176" s="39"/>
      <c r="O176" s="39"/>
      <c r="P176" s="39"/>
      <c r="Q176" s="39"/>
      <c r="R176" s="39"/>
      <c r="S176" s="39"/>
      <c r="T176" s="75"/>
      <c r="AT176" s="21" t="s">
        <v>240</v>
      </c>
      <c r="AU176" s="21" t="s">
        <v>79</v>
      </c>
    </row>
    <row r="177" spans="2:65" s="1" customFormat="1" ht="38.25" customHeight="1">
      <c r="B177" s="38"/>
      <c r="C177" s="207" t="s">
        <v>529</v>
      </c>
      <c r="D177" s="207" t="s">
        <v>648</v>
      </c>
      <c r="E177" s="208" t="s">
        <v>2347</v>
      </c>
      <c r="F177" s="209" t="s">
        <v>2348</v>
      </c>
      <c r="G177" s="210" t="s">
        <v>2041</v>
      </c>
      <c r="H177" s="211">
        <v>70</v>
      </c>
      <c r="I177" s="212"/>
      <c r="J177" s="213">
        <f>ROUND(I177*H177,2)</f>
        <v>0</v>
      </c>
      <c r="K177" s="209" t="s">
        <v>195</v>
      </c>
      <c r="L177" s="58"/>
      <c r="M177" s="214" t="s">
        <v>21</v>
      </c>
      <c r="N177" s="215" t="s">
        <v>41</v>
      </c>
      <c r="O177" s="39"/>
      <c r="P177" s="201">
        <f>O177*H177</f>
        <v>0</v>
      </c>
      <c r="Q177" s="201">
        <v>0</v>
      </c>
      <c r="R177" s="201">
        <f>Q177*H177</f>
        <v>0</v>
      </c>
      <c r="S177" s="201">
        <v>0</v>
      </c>
      <c r="T177" s="202">
        <f>S177*H177</f>
        <v>0</v>
      </c>
      <c r="AR177" s="21" t="s">
        <v>197</v>
      </c>
      <c r="AT177" s="21" t="s">
        <v>648</v>
      </c>
      <c r="AU177" s="21" t="s">
        <v>79</v>
      </c>
      <c r="AY177" s="21" t="s">
        <v>190</v>
      </c>
      <c r="BE177" s="203">
        <f>IF(N177="základní",J177,0)</f>
        <v>0</v>
      </c>
      <c r="BF177" s="203">
        <f>IF(N177="snížená",J177,0)</f>
        <v>0</v>
      </c>
      <c r="BG177" s="203">
        <f>IF(N177="zákl. přenesená",J177,0)</f>
        <v>0</v>
      </c>
      <c r="BH177" s="203">
        <f>IF(N177="sníž. přenesená",J177,0)</f>
        <v>0</v>
      </c>
      <c r="BI177" s="203">
        <f>IF(N177="nulová",J177,0)</f>
        <v>0</v>
      </c>
      <c r="BJ177" s="21" t="s">
        <v>77</v>
      </c>
      <c r="BK177" s="203">
        <f>ROUND(I177*H177,2)</f>
        <v>0</v>
      </c>
      <c r="BL177" s="21" t="s">
        <v>197</v>
      </c>
      <c r="BM177" s="21" t="s">
        <v>633</v>
      </c>
    </row>
    <row r="178" spans="2:65" s="1" customFormat="1" ht="27">
      <c r="B178" s="38"/>
      <c r="C178" s="60"/>
      <c r="D178" s="204" t="s">
        <v>240</v>
      </c>
      <c r="E178" s="60"/>
      <c r="F178" s="205" t="s">
        <v>2349</v>
      </c>
      <c r="G178" s="60"/>
      <c r="H178" s="60"/>
      <c r="I178" s="162"/>
      <c r="J178" s="60"/>
      <c r="K178" s="60"/>
      <c r="L178" s="58"/>
      <c r="M178" s="206"/>
      <c r="N178" s="39"/>
      <c r="O178" s="39"/>
      <c r="P178" s="39"/>
      <c r="Q178" s="39"/>
      <c r="R178" s="39"/>
      <c r="S178" s="39"/>
      <c r="T178" s="75"/>
      <c r="AT178" s="21" t="s">
        <v>240</v>
      </c>
      <c r="AU178" s="21" t="s">
        <v>79</v>
      </c>
    </row>
    <row r="179" spans="2:65" s="1" customFormat="1" ht="51" customHeight="1">
      <c r="B179" s="38"/>
      <c r="C179" s="207" t="s">
        <v>537</v>
      </c>
      <c r="D179" s="207" t="s">
        <v>648</v>
      </c>
      <c r="E179" s="208" t="s">
        <v>2350</v>
      </c>
      <c r="F179" s="209" t="s">
        <v>2351</v>
      </c>
      <c r="G179" s="210" t="s">
        <v>2041</v>
      </c>
      <c r="H179" s="211">
        <v>86.8</v>
      </c>
      <c r="I179" s="212"/>
      <c r="J179" s="213">
        <f>ROUND(I179*H179,2)</f>
        <v>0</v>
      </c>
      <c r="K179" s="209" t="s">
        <v>195</v>
      </c>
      <c r="L179" s="58"/>
      <c r="M179" s="214" t="s">
        <v>21</v>
      </c>
      <c r="N179" s="215" t="s">
        <v>41</v>
      </c>
      <c r="O179" s="39"/>
      <c r="P179" s="201">
        <f>O179*H179</f>
        <v>0</v>
      </c>
      <c r="Q179" s="201">
        <v>0</v>
      </c>
      <c r="R179" s="201">
        <f>Q179*H179</f>
        <v>0</v>
      </c>
      <c r="S179" s="201">
        <v>0</v>
      </c>
      <c r="T179" s="202">
        <f>S179*H179</f>
        <v>0</v>
      </c>
      <c r="AR179" s="21" t="s">
        <v>197</v>
      </c>
      <c r="AT179" s="21" t="s">
        <v>648</v>
      </c>
      <c r="AU179" s="21" t="s">
        <v>79</v>
      </c>
      <c r="AY179" s="21" t="s">
        <v>190</v>
      </c>
      <c r="BE179" s="203">
        <f>IF(N179="základní",J179,0)</f>
        <v>0</v>
      </c>
      <c r="BF179" s="203">
        <f>IF(N179="snížená",J179,0)</f>
        <v>0</v>
      </c>
      <c r="BG179" s="203">
        <f>IF(N179="zákl. přenesená",J179,0)</f>
        <v>0</v>
      </c>
      <c r="BH179" s="203">
        <f>IF(N179="sníž. přenesená",J179,0)</f>
        <v>0</v>
      </c>
      <c r="BI179" s="203">
        <f>IF(N179="nulová",J179,0)</f>
        <v>0</v>
      </c>
      <c r="BJ179" s="21" t="s">
        <v>77</v>
      </c>
      <c r="BK179" s="203">
        <f>ROUND(I179*H179,2)</f>
        <v>0</v>
      </c>
      <c r="BL179" s="21" t="s">
        <v>197</v>
      </c>
      <c r="BM179" s="21" t="s">
        <v>641</v>
      </c>
    </row>
    <row r="180" spans="2:65" s="1" customFormat="1" ht="40.5">
      <c r="B180" s="38"/>
      <c r="C180" s="60"/>
      <c r="D180" s="204" t="s">
        <v>240</v>
      </c>
      <c r="E180" s="60"/>
      <c r="F180" s="205" t="s">
        <v>2352</v>
      </c>
      <c r="G180" s="60"/>
      <c r="H180" s="60"/>
      <c r="I180" s="162"/>
      <c r="J180" s="60"/>
      <c r="K180" s="60"/>
      <c r="L180" s="58"/>
      <c r="M180" s="206"/>
      <c r="N180" s="39"/>
      <c r="O180" s="39"/>
      <c r="P180" s="39"/>
      <c r="Q180" s="39"/>
      <c r="R180" s="39"/>
      <c r="S180" s="39"/>
      <c r="T180" s="75"/>
      <c r="AT180" s="21" t="s">
        <v>240</v>
      </c>
      <c r="AU180" s="21" t="s">
        <v>79</v>
      </c>
    </row>
    <row r="181" spans="2:65" s="1" customFormat="1" ht="89.25" customHeight="1">
      <c r="B181" s="38"/>
      <c r="C181" s="207" t="s">
        <v>533</v>
      </c>
      <c r="D181" s="207" t="s">
        <v>648</v>
      </c>
      <c r="E181" s="208" t="s">
        <v>2353</v>
      </c>
      <c r="F181" s="209" t="s">
        <v>2354</v>
      </c>
      <c r="G181" s="210" t="s">
        <v>2041</v>
      </c>
      <c r="H181" s="211">
        <v>70</v>
      </c>
      <c r="I181" s="212"/>
      <c r="J181" s="213">
        <f>ROUND(I181*H181,2)</f>
        <v>0</v>
      </c>
      <c r="K181" s="209" t="s">
        <v>195</v>
      </c>
      <c r="L181" s="58"/>
      <c r="M181" s="214" t="s">
        <v>21</v>
      </c>
      <c r="N181" s="215" t="s">
        <v>41</v>
      </c>
      <c r="O181" s="39"/>
      <c r="P181" s="201">
        <f>O181*H181</f>
        <v>0</v>
      </c>
      <c r="Q181" s="201">
        <v>0</v>
      </c>
      <c r="R181" s="201">
        <f>Q181*H181</f>
        <v>0</v>
      </c>
      <c r="S181" s="201">
        <v>0</v>
      </c>
      <c r="T181" s="202">
        <f>S181*H181</f>
        <v>0</v>
      </c>
      <c r="AR181" s="21" t="s">
        <v>197</v>
      </c>
      <c r="AT181" s="21" t="s">
        <v>648</v>
      </c>
      <c r="AU181" s="21" t="s">
        <v>79</v>
      </c>
      <c r="AY181" s="21" t="s">
        <v>190</v>
      </c>
      <c r="BE181" s="203">
        <f>IF(N181="základní",J181,0)</f>
        <v>0</v>
      </c>
      <c r="BF181" s="203">
        <f>IF(N181="snížená",J181,0)</f>
        <v>0</v>
      </c>
      <c r="BG181" s="203">
        <f>IF(N181="zákl. přenesená",J181,0)</f>
        <v>0</v>
      </c>
      <c r="BH181" s="203">
        <f>IF(N181="sníž. přenesená",J181,0)</f>
        <v>0</v>
      </c>
      <c r="BI181" s="203">
        <f>IF(N181="nulová",J181,0)</f>
        <v>0</v>
      </c>
      <c r="BJ181" s="21" t="s">
        <v>77</v>
      </c>
      <c r="BK181" s="203">
        <f>ROUND(I181*H181,2)</f>
        <v>0</v>
      </c>
      <c r="BL181" s="21" t="s">
        <v>197</v>
      </c>
      <c r="BM181" s="21" t="s">
        <v>652</v>
      </c>
    </row>
    <row r="182" spans="2:65" s="1" customFormat="1" ht="27">
      <c r="B182" s="38"/>
      <c r="C182" s="60"/>
      <c r="D182" s="204" t="s">
        <v>240</v>
      </c>
      <c r="E182" s="60"/>
      <c r="F182" s="205" t="s">
        <v>2349</v>
      </c>
      <c r="G182" s="60"/>
      <c r="H182" s="60"/>
      <c r="I182" s="162"/>
      <c r="J182" s="60"/>
      <c r="K182" s="60"/>
      <c r="L182" s="58"/>
      <c r="M182" s="206"/>
      <c r="N182" s="39"/>
      <c r="O182" s="39"/>
      <c r="P182" s="39"/>
      <c r="Q182" s="39"/>
      <c r="R182" s="39"/>
      <c r="S182" s="39"/>
      <c r="T182" s="75"/>
      <c r="AT182" s="21" t="s">
        <v>240</v>
      </c>
      <c r="AU182" s="21" t="s">
        <v>79</v>
      </c>
    </row>
    <row r="183" spans="2:65" s="1" customFormat="1" ht="51" customHeight="1">
      <c r="B183" s="38"/>
      <c r="C183" s="207" t="s">
        <v>601</v>
      </c>
      <c r="D183" s="207" t="s">
        <v>648</v>
      </c>
      <c r="E183" s="208" t="s">
        <v>2355</v>
      </c>
      <c r="F183" s="209" t="s">
        <v>2356</v>
      </c>
      <c r="G183" s="210" t="s">
        <v>2357</v>
      </c>
      <c r="H183" s="211">
        <v>12</v>
      </c>
      <c r="I183" s="212"/>
      <c r="J183" s="213">
        <f>ROUND(I183*H183,2)</f>
        <v>0</v>
      </c>
      <c r="K183" s="209" t="s">
        <v>195</v>
      </c>
      <c r="L183" s="58"/>
      <c r="M183" s="214" t="s">
        <v>21</v>
      </c>
      <c r="N183" s="215" t="s">
        <v>41</v>
      </c>
      <c r="O183" s="39"/>
      <c r="P183" s="201">
        <f>O183*H183</f>
        <v>0</v>
      </c>
      <c r="Q183" s="201">
        <v>0</v>
      </c>
      <c r="R183" s="201">
        <f>Q183*H183</f>
        <v>0</v>
      </c>
      <c r="S183" s="201">
        <v>0</v>
      </c>
      <c r="T183" s="202">
        <f>S183*H183</f>
        <v>0</v>
      </c>
      <c r="AR183" s="21" t="s">
        <v>197</v>
      </c>
      <c r="AT183" s="21" t="s">
        <v>648</v>
      </c>
      <c r="AU183" s="21" t="s">
        <v>79</v>
      </c>
      <c r="AY183" s="21" t="s">
        <v>190</v>
      </c>
      <c r="BE183" s="203">
        <f>IF(N183="základní",J183,0)</f>
        <v>0</v>
      </c>
      <c r="BF183" s="203">
        <f>IF(N183="snížená",J183,0)</f>
        <v>0</v>
      </c>
      <c r="BG183" s="203">
        <f>IF(N183="zákl. přenesená",J183,0)</f>
        <v>0</v>
      </c>
      <c r="BH183" s="203">
        <f>IF(N183="sníž. přenesená",J183,0)</f>
        <v>0</v>
      </c>
      <c r="BI183" s="203">
        <f>IF(N183="nulová",J183,0)</f>
        <v>0</v>
      </c>
      <c r="BJ183" s="21" t="s">
        <v>77</v>
      </c>
      <c r="BK183" s="203">
        <f>ROUND(I183*H183,2)</f>
        <v>0</v>
      </c>
      <c r="BL183" s="21" t="s">
        <v>197</v>
      </c>
      <c r="BM183" s="21" t="s">
        <v>660</v>
      </c>
    </row>
    <row r="184" spans="2:65" s="1" customFormat="1" ht="51" customHeight="1">
      <c r="B184" s="38"/>
      <c r="C184" s="207" t="s">
        <v>497</v>
      </c>
      <c r="D184" s="207" t="s">
        <v>648</v>
      </c>
      <c r="E184" s="208" t="s">
        <v>2358</v>
      </c>
      <c r="F184" s="209" t="s">
        <v>2359</v>
      </c>
      <c r="G184" s="210" t="s">
        <v>2101</v>
      </c>
      <c r="H184" s="211">
        <v>4.4999999999999998E-2</v>
      </c>
      <c r="I184" s="212"/>
      <c r="J184" s="213">
        <f>ROUND(I184*H184,2)</f>
        <v>0</v>
      </c>
      <c r="K184" s="209" t="s">
        <v>195</v>
      </c>
      <c r="L184" s="58"/>
      <c r="M184" s="214" t="s">
        <v>21</v>
      </c>
      <c r="N184" s="215" t="s">
        <v>41</v>
      </c>
      <c r="O184" s="39"/>
      <c r="P184" s="201">
        <f>O184*H184</f>
        <v>0</v>
      </c>
      <c r="Q184" s="201">
        <v>0</v>
      </c>
      <c r="R184" s="201">
        <f>Q184*H184</f>
        <v>0</v>
      </c>
      <c r="S184" s="201">
        <v>0</v>
      </c>
      <c r="T184" s="202">
        <f>S184*H184</f>
        <v>0</v>
      </c>
      <c r="AR184" s="21" t="s">
        <v>197</v>
      </c>
      <c r="AT184" s="21" t="s">
        <v>648</v>
      </c>
      <c r="AU184" s="21" t="s">
        <v>79</v>
      </c>
      <c r="AY184" s="21" t="s">
        <v>190</v>
      </c>
      <c r="BE184" s="203">
        <f>IF(N184="základní",J184,0)</f>
        <v>0</v>
      </c>
      <c r="BF184" s="203">
        <f>IF(N184="snížená",J184,0)</f>
        <v>0</v>
      </c>
      <c r="BG184" s="203">
        <f>IF(N184="zákl. přenesená",J184,0)</f>
        <v>0</v>
      </c>
      <c r="BH184" s="203">
        <f>IF(N184="sníž. přenesená",J184,0)</f>
        <v>0</v>
      </c>
      <c r="BI184" s="203">
        <f>IF(N184="nulová",J184,0)</f>
        <v>0</v>
      </c>
      <c r="BJ184" s="21" t="s">
        <v>77</v>
      </c>
      <c r="BK184" s="203">
        <f>ROUND(I184*H184,2)</f>
        <v>0</v>
      </c>
      <c r="BL184" s="21" t="s">
        <v>197</v>
      </c>
      <c r="BM184" s="21" t="s">
        <v>668</v>
      </c>
    </row>
    <row r="185" spans="2:65" s="1" customFormat="1" ht="51" customHeight="1">
      <c r="B185" s="38"/>
      <c r="C185" s="207" t="s">
        <v>565</v>
      </c>
      <c r="D185" s="207" t="s">
        <v>648</v>
      </c>
      <c r="E185" s="208" t="s">
        <v>2358</v>
      </c>
      <c r="F185" s="209" t="s">
        <v>2359</v>
      </c>
      <c r="G185" s="210" t="s">
        <v>2101</v>
      </c>
      <c r="H185" s="211">
        <v>0.03</v>
      </c>
      <c r="I185" s="212"/>
      <c r="J185" s="213">
        <f>ROUND(I185*H185,2)</f>
        <v>0</v>
      </c>
      <c r="K185" s="209" t="s">
        <v>195</v>
      </c>
      <c r="L185" s="58"/>
      <c r="M185" s="214" t="s">
        <v>21</v>
      </c>
      <c r="N185" s="215" t="s">
        <v>41</v>
      </c>
      <c r="O185" s="39"/>
      <c r="P185" s="201">
        <f>O185*H185</f>
        <v>0</v>
      </c>
      <c r="Q185" s="201">
        <v>0</v>
      </c>
      <c r="R185" s="201">
        <f>Q185*H185</f>
        <v>0</v>
      </c>
      <c r="S185" s="201">
        <v>0</v>
      </c>
      <c r="T185" s="202">
        <f>S185*H185</f>
        <v>0</v>
      </c>
      <c r="AR185" s="21" t="s">
        <v>197</v>
      </c>
      <c r="AT185" s="21" t="s">
        <v>648</v>
      </c>
      <c r="AU185" s="21" t="s">
        <v>79</v>
      </c>
      <c r="AY185" s="21" t="s">
        <v>190</v>
      </c>
      <c r="BE185" s="203">
        <f>IF(N185="základní",J185,0)</f>
        <v>0</v>
      </c>
      <c r="BF185" s="203">
        <f>IF(N185="snížená",J185,0)</f>
        <v>0</v>
      </c>
      <c r="BG185" s="203">
        <f>IF(N185="zákl. přenesená",J185,0)</f>
        <v>0</v>
      </c>
      <c r="BH185" s="203">
        <f>IF(N185="sníž. přenesená",J185,0)</f>
        <v>0</v>
      </c>
      <c r="BI185" s="203">
        <f>IF(N185="nulová",J185,0)</f>
        <v>0</v>
      </c>
      <c r="BJ185" s="21" t="s">
        <v>77</v>
      </c>
      <c r="BK185" s="203">
        <f>ROUND(I185*H185,2)</f>
        <v>0</v>
      </c>
      <c r="BL185" s="21" t="s">
        <v>197</v>
      </c>
      <c r="BM185" s="21" t="s">
        <v>676</v>
      </c>
    </row>
    <row r="186" spans="2:65" s="1" customFormat="1" ht="27">
      <c r="B186" s="38"/>
      <c r="C186" s="60"/>
      <c r="D186" s="204" t="s">
        <v>240</v>
      </c>
      <c r="E186" s="60"/>
      <c r="F186" s="205" t="s">
        <v>2360</v>
      </c>
      <c r="G186" s="60"/>
      <c r="H186" s="60"/>
      <c r="I186" s="162"/>
      <c r="J186" s="60"/>
      <c r="K186" s="60"/>
      <c r="L186" s="58"/>
      <c r="M186" s="206"/>
      <c r="N186" s="39"/>
      <c r="O186" s="39"/>
      <c r="P186" s="39"/>
      <c r="Q186" s="39"/>
      <c r="R186" s="39"/>
      <c r="S186" s="39"/>
      <c r="T186" s="75"/>
      <c r="AT186" s="21" t="s">
        <v>240</v>
      </c>
      <c r="AU186" s="21" t="s">
        <v>79</v>
      </c>
    </row>
    <row r="187" spans="2:65" s="1" customFormat="1" ht="63.75" customHeight="1">
      <c r="B187" s="38"/>
      <c r="C187" s="207" t="s">
        <v>501</v>
      </c>
      <c r="D187" s="207" t="s">
        <v>648</v>
      </c>
      <c r="E187" s="208" t="s">
        <v>2177</v>
      </c>
      <c r="F187" s="209" t="s">
        <v>2178</v>
      </c>
      <c r="G187" s="210" t="s">
        <v>2101</v>
      </c>
      <c r="H187" s="211">
        <v>1.2E-2</v>
      </c>
      <c r="I187" s="212"/>
      <c r="J187" s="213">
        <f>ROUND(I187*H187,2)</f>
        <v>0</v>
      </c>
      <c r="K187" s="209" t="s">
        <v>195</v>
      </c>
      <c r="L187" s="58"/>
      <c r="M187" s="214" t="s">
        <v>21</v>
      </c>
      <c r="N187" s="215" t="s">
        <v>41</v>
      </c>
      <c r="O187" s="39"/>
      <c r="P187" s="201">
        <f>O187*H187</f>
        <v>0</v>
      </c>
      <c r="Q187" s="201">
        <v>0</v>
      </c>
      <c r="R187" s="201">
        <f>Q187*H187</f>
        <v>0</v>
      </c>
      <c r="S187" s="201">
        <v>0</v>
      </c>
      <c r="T187" s="202">
        <f>S187*H187</f>
        <v>0</v>
      </c>
      <c r="AR187" s="21" t="s">
        <v>197</v>
      </c>
      <c r="AT187" s="21" t="s">
        <v>648</v>
      </c>
      <c r="AU187" s="21" t="s">
        <v>79</v>
      </c>
      <c r="AY187" s="21" t="s">
        <v>190</v>
      </c>
      <c r="BE187" s="203">
        <f>IF(N187="základní",J187,0)</f>
        <v>0</v>
      </c>
      <c r="BF187" s="203">
        <f>IF(N187="snížená",J187,0)</f>
        <v>0</v>
      </c>
      <c r="BG187" s="203">
        <f>IF(N187="zákl. přenesená",J187,0)</f>
        <v>0</v>
      </c>
      <c r="BH187" s="203">
        <f>IF(N187="sníž. přenesená",J187,0)</f>
        <v>0</v>
      </c>
      <c r="BI187" s="203">
        <f>IF(N187="nulová",J187,0)</f>
        <v>0</v>
      </c>
      <c r="BJ187" s="21" t="s">
        <v>77</v>
      </c>
      <c r="BK187" s="203">
        <f>ROUND(I187*H187,2)</f>
        <v>0</v>
      </c>
      <c r="BL187" s="21" t="s">
        <v>197</v>
      </c>
      <c r="BM187" s="21" t="s">
        <v>684</v>
      </c>
    </row>
    <row r="188" spans="2:65" s="1" customFormat="1" ht="25.5" customHeight="1">
      <c r="B188" s="38"/>
      <c r="C188" s="207" t="s">
        <v>425</v>
      </c>
      <c r="D188" s="207" t="s">
        <v>648</v>
      </c>
      <c r="E188" s="208" t="s">
        <v>2161</v>
      </c>
      <c r="F188" s="209" t="s">
        <v>2162</v>
      </c>
      <c r="G188" s="210" t="s">
        <v>194</v>
      </c>
      <c r="H188" s="211">
        <v>32</v>
      </c>
      <c r="I188" s="212"/>
      <c r="J188" s="213">
        <f>ROUND(I188*H188,2)</f>
        <v>0</v>
      </c>
      <c r="K188" s="209" t="s">
        <v>195</v>
      </c>
      <c r="L188" s="58"/>
      <c r="M188" s="214" t="s">
        <v>21</v>
      </c>
      <c r="N188" s="215" t="s">
        <v>41</v>
      </c>
      <c r="O188" s="39"/>
      <c r="P188" s="201">
        <f>O188*H188</f>
        <v>0</v>
      </c>
      <c r="Q188" s="201">
        <v>0</v>
      </c>
      <c r="R188" s="201">
        <f>Q188*H188</f>
        <v>0</v>
      </c>
      <c r="S188" s="201">
        <v>0</v>
      </c>
      <c r="T188" s="202">
        <f>S188*H188</f>
        <v>0</v>
      </c>
      <c r="AR188" s="21" t="s">
        <v>197</v>
      </c>
      <c r="AT188" s="21" t="s">
        <v>648</v>
      </c>
      <c r="AU188" s="21" t="s">
        <v>79</v>
      </c>
      <c r="AY188" s="21" t="s">
        <v>190</v>
      </c>
      <c r="BE188" s="203">
        <f>IF(N188="základní",J188,0)</f>
        <v>0</v>
      </c>
      <c r="BF188" s="203">
        <f>IF(N188="snížená",J188,0)</f>
        <v>0</v>
      </c>
      <c r="BG188" s="203">
        <f>IF(N188="zákl. přenesená",J188,0)</f>
        <v>0</v>
      </c>
      <c r="BH188" s="203">
        <f>IF(N188="sníž. přenesená",J188,0)</f>
        <v>0</v>
      </c>
      <c r="BI188" s="203">
        <f>IF(N188="nulová",J188,0)</f>
        <v>0</v>
      </c>
      <c r="BJ188" s="21" t="s">
        <v>77</v>
      </c>
      <c r="BK188" s="203">
        <f>ROUND(I188*H188,2)</f>
        <v>0</v>
      </c>
      <c r="BL188" s="21" t="s">
        <v>197</v>
      </c>
      <c r="BM188" s="21" t="s">
        <v>692</v>
      </c>
    </row>
    <row r="189" spans="2:65" s="1" customFormat="1" ht="27">
      <c r="B189" s="38"/>
      <c r="C189" s="60"/>
      <c r="D189" s="204" t="s">
        <v>240</v>
      </c>
      <c r="E189" s="60"/>
      <c r="F189" s="205" t="s">
        <v>2160</v>
      </c>
      <c r="G189" s="60"/>
      <c r="H189" s="60"/>
      <c r="I189" s="162"/>
      <c r="J189" s="60"/>
      <c r="K189" s="60"/>
      <c r="L189" s="58"/>
      <c r="M189" s="206"/>
      <c r="N189" s="39"/>
      <c r="O189" s="39"/>
      <c r="P189" s="39"/>
      <c r="Q189" s="39"/>
      <c r="R189" s="39"/>
      <c r="S189" s="39"/>
      <c r="T189" s="75"/>
      <c r="AT189" s="21" t="s">
        <v>240</v>
      </c>
      <c r="AU189" s="21" t="s">
        <v>79</v>
      </c>
    </row>
    <row r="190" spans="2:65" s="1" customFormat="1" ht="76.5" customHeight="1">
      <c r="B190" s="38"/>
      <c r="C190" s="207" t="s">
        <v>481</v>
      </c>
      <c r="D190" s="207" t="s">
        <v>648</v>
      </c>
      <c r="E190" s="208" t="s">
        <v>2361</v>
      </c>
      <c r="F190" s="209" t="s">
        <v>2362</v>
      </c>
      <c r="G190" s="210" t="s">
        <v>2363</v>
      </c>
      <c r="H190" s="211">
        <v>16</v>
      </c>
      <c r="I190" s="212"/>
      <c r="J190" s="213">
        <f>ROUND(I190*H190,2)</f>
        <v>0</v>
      </c>
      <c r="K190" s="209" t="s">
        <v>195</v>
      </c>
      <c r="L190" s="58"/>
      <c r="M190" s="214" t="s">
        <v>21</v>
      </c>
      <c r="N190" s="215" t="s">
        <v>41</v>
      </c>
      <c r="O190" s="39"/>
      <c r="P190" s="201">
        <f>O190*H190</f>
        <v>0</v>
      </c>
      <c r="Q190" s="201">
        <v>0</v>
      </c>
      <c r="R190" s="201">
        <f>Q190*H190</f>
        <v>0</v>
      </c>
      <c r="S190" s="201">
        <v>0</v>
      </c>
      <c r="T190" s="202">
        <f>S190*H190</f>
        <v>0</v>
      </c>
      <c r="AR190" s="21" t="s">
        <v>197</v>
      </c>
      <c r="AT190" s="21" t="s">
        <v>648</v>
      </c>
      <c r="AU190" s="21" t="s">
        <v>79</v>
      </c>
      <c r="AY190" s="21" t="s">
        <v>190</v>
      </c>
      <c r="BE190" s="203">
        <f>IF(N190="základní",J190,0)</f>
        <v>0</v>
      </c>
      <c r="BF190" s="203">
        <f>IF(N190="snížená",J190,0)</f>
        <v>0</v>
      </c>
      <c r="BG190" s="203">
        <f>IF(N190="zákl. přenesená",J190,0)</f>
        <v>0</v>
      </c>
      <c r="BH190" s="203">
        <f>IF(N190="sníž. přenesená",J190,0)</f>
        <v>0</v>
      </c>
      <c r="BI190" s="203">
        <f>IF(N190="nulová",J190,0)</f>
        <v>0</v>
      </c>
      <c r="BJ190" s="21" t="s">
        <v>77</v>
      </c>
      <c r="BK190" s="203">
        <f>ROUND(I190*H190,2)</f>
        <v>0</v>
      </c>
      <c r="BL190" s="21" t="s">
        <v>197</v>
      </c>
      <c r="BM190" s="21" t="s">
        <v>700</v>
      </c>
    </row>
    <row r="191" spans="2:65" s="1" customFormat="1" ht="63.75" customHeight="1">
      <c r="B191" s="38"/>
      <c r="C191" s="207" t="s">
        <v>485</v>
      </c>
      <c r="D191" s="207" t="s">
        <v>648</v>
      </c>
      <c r="E191" s="208" t="s">
        <v>2364</v>
      </c>
      <c r="F191" s="209" t="s">
        <v>2365</v>
      </c>
      <c r="G191" s="210" t="s">
        <v>2363</v>
      </c>
      <c r="H191" s="211">
        <v>2</v>
      </c>
      <c r="I191" s="212"/>
      <c r="J191" s="213">
        <f>ROUND(I191*H191,2)</f>
        <v>0</v>
      </c>
      <c r="K191" s="209" t="s">
        <v>195</v>
      </c>
      <c r="L191" s="58"/>
      <c r="M191" s="214" t="s">
        <v>21</v>
      </c>
      <c r="N191" s="215" t="s">
        <v>41</v>
      </c>
      <c r="O191" s="39"/>
      <c r="P191" s="201">
        <f>O191*H191</f>
        <v>0</v>
      </c>
      <c r="Q191" s="201">
        <v>0</v>
      </c>
      <c r="R191" s="201">
        <f>Q191*H191</f>
        <v>0</v>
      </c>
      <c r="S191" s="201">
        <v>0</v>
      </c>
      <c r="T191" s="202">
        <f>S191*H191</f>
        <v>0</v>
      </c>
      <c r="AR191" s="21" t="s">
        <v>197</v>
      </c>
      <c r="AT191" s="21" t="s">
        <v>648</v>
      </c>
      <c r="AU191" s="21" t="s">
        <v>79</v>
      </c>
      <c r="AY191" s="21" t="s">
        <v>190</v>
      </c>
      <c r="BE191" s="203">
        <f>IF(N191="základní",J191,0)</f>
        <v>0</v>
      </c>
      <c r="BF191" s="203">
        <f>IF(N191="snížená",J191,0)</f>
        <v>0</v>
      </c>
      <c r="BG191" s="203">
        <f>IF(N191="zákl. přenesená",J191,0)</f>
        <v>0</v>
      </c>
      <c r="BH191" s="203">
        <f>IF(N191="sníž. přenesená",J191,0)</f>
        <v>0</v>
      </c>
      <c r="BI191" s="203">
        <f>IF(N191="nulová",J191,0)</f>
        <v>0</v>
      </c>
      <c r="BJ191" s="21" t="s">
        <v>77</v>
      </c>
      <c r="BK191" s="203">
        <f>ROUND(I191*H191,2)</f>
        <v>0</v>
      </c>
      <c r="BL191" s="21" t="s">
        <v>197</v>
      </c>
      <c r="BM191" s="21" t="s">
        <v>222</v>
      </c>
    </row>
    <row r="192" spans="2:65" s="1" customFormat="1" ht="63.75" customHeight="1">
      <c r="B192" s="38"/>
      <c r="C192" s="207" t="s">
        <v>489</v>
      </c>
      <c r="D192" s="207" t="s">
        <v>648</v>
      </c>
      <c r="E192" s="208" t="s">
        <v>2366</v>
      </c>
      <c r="F192" s="209" t="s">
        <v>2367</v>
      </c>
      <c r="G192" s="210" t="s">
        <v>367</v>
      </c>
      <c r="H192" s="211">
        <v>380</v>
      </c>
      <c r="I192" s="212"/>
      <c r="J192" s="213">
        <f>ROUND(I192*H192,2)</f>
        <v>0</v>
      </c>
      <c r="K192" s="209" t="s">
        <v>195</v>
      </c>
      <c r="L192" s="58"/>
      <c r="M192" s="214" t="s">
        <v>21</v>
      </c>
      <c r="N192" s="215" t="s">
        <v>41</v>
      </c>
      <c r="O192" s="39"/>
      <c r="P192" s="201">
        <f>O192*H192</f>
        <v>0</v>
      </c>
      <c r="Q192" s="201">
        <v>0</v>
      </c>
      <c r="R192" s="201">
        <f>Q192*H192</f>
        <v>0</v>
      </c>
      <c r="S192" s="201">
        <v>0</v>
      </c>
      <c r="T192" s="202">
        <f>S192*H192</f>
        <v>0</v>
      </c>
      <c r="AR192" s="21" t="s">
        <v>197</v>
      </c>
      <c r="AT192" s="21" t="s">
        <v>648</v>
      </c>
      <c r="AU192" s="21" t="s">
        <v>79</v>
      </c>
      <c r="AY192" s="21" t="s">
        <v>190</v>
      </c>
      <c r="BE192" s="203">
        <f>IF(N192="základní",J192,0)</f>
        <v>0</v>
      </c>
      <c r="BF192" s="203">
        <f>IF(N192="snížená",J192,0)</f>
        <v>0</v>
      </c>
      <c r="BG192" s="203">
        <f>IF(N192="zákl. přenesená",J192,0)</f>
        <v>0</v>
      </c>
      <c r="BH192" s="203">
        <f>IF(N192="sníž. přenesená",J192,0)</f>
        <v>0</v>
      </c>
      <c r="BI192" s="203">
        <f>IF(N192="nulová",J192,0)</f>
        <v>0</v>
      </c>
      <c r="BJ192" s="21" t="s">
        <v>77</v>
      </c>
      <c r="BK192" s="203">
        <f>ROUND(I192*H192,2)</f>
        <v>0</v>
      </c>
      <c r="BL192" s="21" t="s">
        <v>197</v>
      </c>
      <c r="BM192" s="21" t="s">
        <v>715</v>
      </c>
    </row>
    <row r="193" spans="2:65" s="1" customFormat="1" ht="27">
      <c r="B193" s="38"/>
      <c r="C193" s="60"/>
      <c r="D193" s="204" t="s">
        <v>240</v>
      </c>
      <c r="E193" s="60"/>
      <c r="F193" s="205" t="s">
        <v>2368</v>
      </c>
      <c r="G193" s="60"/>
      <c r="H193" s="60"/>
      <c r="I193" s="162"/>
      <c r="J193" s="60"/>
      <c r="K193" s="60"/>
      <c r="L193" s="58"/>
      <c r="M193" s="206"/>
      <c r="N193" s="39"/>
      <c r="O193" s="39"/>
      <c r="P193" s="39"/>
      <c r="Q193" s="39"/>
      <c r="R193" s="39"/>
      <c r="S193" s="39"/>
      <c r="T193" s="75"/>
      <c r="AT193" s="21" t="s">
        <v>240</v>
      </c>
      <c r="AU193" s="21" t="s">
        <v>79</v>
      </c>
    </row>
    <row r="194" spans="2:65" s="1" customFormat="1" ht="63.75" customHeight="1">
      <c r="B194" s="38"/>
      <c r="C194" s="207" t="s">
        <v>493</v>
      </c>
      <c r="D194" s="207" t="s">
        <v>648</v>
      </c>
      <c r="E194" s="208" t="s">
        <v>2369</v>
      </c>
      <c r="F194" s="209" t="s">
        <v>2370</v>
      </c>
      <c r="G194" s="210" t="s">
        <v>367</v>
      </c>
      <c r="H194" s="211">
        <v>380</v>
      </c>
      <c r="I194" s="212"/>
      <c r="J194" s="213">
        <f>ROUND(I194*H194,2)</f>
        <v>0</v>
      </c>
      <c r="K194" s="209" t="s">
        <v>195</v>
      </c>
      <c r="L194" s="58"/>
      <c r="M194" s="214" t="s">
        <v>21</v>
      </c>
      <c r="N194" s="215" t="s">
        <v>41</v>
      </c>
      <c r="O194" s="39"/>
      <c r="P194" s="201">
        <f>O194*H194</f>
        <v>0</v>
      </c>
      <c r="Q194" s="201">
        <v>0</v>
      </c>
      <c r="R194" s="201">
        <f>Q194*H194</f>
        <v>0</v>
      </c>
      <c r="S194" s="201">
        <v>0</v>
      </c>
      <c r="T194" s="202">
        <f>S194*H194</f>
        <v>0</v>
      </c>
      <c r="AR194" s="21" t="s">
        <v>197</v>
      </c>
      <c r="AT194" s="21" t="s">
        <v>648</v>
      </c>
      <c r="AU194" s="21" t="s">
        <v>79</v>
      </c>
      <c r="AY194" s="21" t="s">
        <v>190</v>
      </c>
      <c r="BE194" s="203">
        <f>IF(N194="základní",J194,0)</f>
        <v>0</v>
      </c>
      <c r="BF194" s="203">
        <f>IF(N194="snížená",J194,0)</f>
        <v>0</v>
      </c>
      <c r="BG194" s="203">
        <f>IF(N194="zákl. přenesená",J194,0)</f>
        <v>0</v>
      </c>
      <c r="BH194" s="203">
        <f>IF(N194="sníž. přenesená",J194,0)</f>
        <v>0</v>
      </c>
      <c r="BI194" s="203">
        <f>IF(N194="nulová",J194,0)</f>
        <v>0</v>
      </c>
      <c r="BJ194" s="21" t="s">
        <v>77</v>
      </c>
      <c r="BK194" s="203">
        <f>ROUND(I194*H194,2)</f>
        <v>0</v>
      </c>
      <c r="BL194" s="21" t="s">
        <v>197</v>
      </c>
      <c r="BM194" s="21" t="s">
        <v>723</v>
      </c>
    </row>
    <row r="195" spans="2:65" s="1" customFormat="1" ht="27">
      <c r="B195" s="38"/>
      <c r="C195" s="60"/>
      <c r="D195" s="204" t="s">
        <v>240</v>
      </c>
      <c r="E195" s="60"/>
      <c r="F195" s="205" t="s">
        <v>2368</v>
      </c>
      <c r="G195" s="60"/>
      <c r="H195" s="60"/>
      <c r="I195" s="162"/>
      <c r="J195" s="60"/>
      <c r="K195" s="60"/>
      <c r="L195" s="58"/>
      <c r="M195" s="206"/>
      <c r="N195" s="39"/>
      <c r="O195" s="39"/>
      <c r="P195" s="39"/>
      <c r="Q195" s="39"/>
      <c r="R195" s="39"/>
      <c r="S195" s="39"/>
      <c r="T195" s="75"/>
      <c r="AT195" s="21" t="s">
        <v>240</v>
      </c>
      <c r="AU195" s="21" t="s">
        <v>79</v>
      </c>
    </row>
    <row r="196" spans="2:65" s="1" customFormat="1" ht="25.5" customHeight="1">
      <c r="B196" s="38"/>
      <c r="C196" s="207" t="s">
        <v>545</v>
      </c>
      <c r="D196" s="207" t="s">
        <v>648</v>
      </c>
      <c r="E196" s="208" t="s">
        <v>2371</v>
      </c>
      <c r="F196" s="209" t="s">
        <v>2372</v>
      </c>
      <c r="G196" s="210" t="s">
        <v>367</v>
      </c>
      <c r="H196" s="211">
        <v>20</v>
      </c>
      <c r="I196" s="212"/>
      <c r="J196" s="213">
        <f>ROUND(I196*H196,2)</f>
        <v>0</v>
      </c>
      <c r="K196" s="209" t="s">
        <v>195</v>
      </c>
      <c r="L196" s="58"/>
      <c r="M196" s="214" t="s">
        <v>21</v>
      </c>
      <c r="N196" s="215" t="s">
        <v>41</v>
      </c>
      <c r="O196" s="39"/>
      <c r="P196" s="201">
        <f>O196*H196</f>
        <v>0</v>
      </c>
      <c r="Q196" s="201">
        <v>0</v>
      </c>
      <c r="R196" s="201">
        <f>Q196*H196</f>
        <v>0</v>
      </c>
      <c r="S196" s="201">
        <v>0</v>
      </c>
      <c r="T196" s="202">
        <f>S196*H196</f>
        <v>0</v>
      </c>
      <c r="AR196" s="21" t="s">
        <v>197</v>
      </c>
      <c r="AT196" s="21" t="s">
        <v>648</v>
      </c>
      <c r="AU196" s="21" t="s">
        <v>79</v>
      </c>
      <c r="AY196" s="21" t="s">
        <v>190</v>
      </c>
      <c r="BE196" s="203">
        <f>IF(N196="základní",J196,0)</f>
        <v>0</v>
      </c>
      <c r="BF196" s="203">
        <f>IF(N196="snížená",J196,0)</f>
        <v>0</v>
      </c>
      <c r="BG196" s="203">
        <f>IF(N196="zákl. přenesená",J196,0)</f>
        <v>0</v>
      </c>
      <c r="BH196" s="203">
        <f>IF(N196="sníž. přenesená",J196,0)</f>
        <v>0</v>
      </c>
      <c r="BI196" s="203">
        <f>IF(N196="nulová",J196,0)</f>
        <v>0</v>
      </c>
      <c r="BJ196" s="21" t="s">
        <v>77</v>
      </c>
      <c r="BK196" s="203">
        <f>ROUND(I196*H196,2)</f>
        <v>0</v>
      </c>
      <c r="BL196" s="21" t="s">
        <v>197</v>
      </c>
      <c r="BM196" s="21" t="s">
        <v>731</v>
      </c>
    </row>
    <row r="197" spans="2:65" s="1" customFormat="1" ht="63.75" customHeight="1">
      <c r="B197" s="38"/>
      <c r="C197" s="207" t="s">
        <v>621</v>
      </c>
      <c r="D197" s="207" t="s">
        <v>648</v>
      </c>
      <c r="E197" s="208" t="s">
        <v>2373</v>
      </c>
      <c r="F197" s="209" t="s">
        <v>2374</v>
      </c>
      <c r="G197" s="210" t="s">
        <v>367</v>
      </c>
      <c r="H197" s="211">
        <v>18</v>
      </c>
      <c r="I197" s="212"/>
      <c r="J197" s="213">
        <f>ROUND(I197*H197,2)</f>
        <v>0</v>
      </c>
      <c r="K197" s="209" t="s">
        <v>195</v>
      </c>
      <c r="L197" s="58"/>
      <c r="M197" s="214" t="s">
        <v>21</v>
      </c>
      <c r="N197" s="215" t="s">
        <v>41</v>
      </c>
      <c r="O197" s="39"/>
      <c r="P197" s="201">
        <f>O197*H197</f>
        <v>0</v>
      </c>
      <c r="Q197" s="201">
        <v>0</v>
      </c>
      <c r="R197" s="201">
        <f>Q197*H197</f>
        <v>0</v>
      </c>
      <c r="S197" s="201">
        <v>0</v>
      </c>
      <c r="T197" s="202">
        <f>S197*H197</f>
        <v>0</v>
      </c>
      <c r="AR197" s="21" t="s">
        <v>197</v>
      </c>
      <c r="AT197" s="21" t="s">
        <v>648</v>
      </c>
      <c r="AU197" s="21" t="s">
        <v>79</v>
      </c>
      <c r="AY197" s="21" t="s">
        <v>190</v>
      </c>
      <c r="BE197" s="203">
        <f>IF(N197="základní",J197,0)</f>
        <v>0</v>
      </c>
      <c r="BF197" s="203">
        <f>IF(N197="snížená",J197,0)</f>
        <v>0</v>
      </c>
      <c r="BG197" s="203">
        <f>IF(N197="zákl. přenesená",J197,0)</f>
        <v>0</v>
      </c>
      <c r="BH197" s="203">
        <f>IF(N197="sníž. přenesená",J197,0)</f>
        <v>0</v>
      </c>
      <c r="BI197" s="203">
        <f>IF(N197="nulová",J197,0)</f>
        <v>0</v>
      </c>
      <c r="BJ197" s="21" t="s">
        <v>77</v>
      </c>
      <c r="BK197" s="203">
        <f>ROUND(I197*H197,2)</f>
        <v>0</v>
      </c>
      <c r="BL197" s="21" t="s">
        <v>197</v>
      </c>
      <c r="BM197" s="21" t="s">
        <v>739</v>
      </c>
    </row>
    <row r="198" spans="2:65" s="1" customFormat="1" ht="27">
      <c r="B198" s="38"/>
      <c r="C198" s="60"/>
      <c r="D198" s="204" t="s">
        <v>240</v>
      </c>
      <c r="E198" s="60"/>
      <c r="F198" s="205" t="s">
        <v>2375</v>
      </c>
      <c r="G198" s="60"/>
      <c r="H198" s="60"/>
      <c r="I198" s="162"/>
      <c r="J198" s="60"/>
      <c r="K198" s="60"/>
      <c r="L198" s="58"/>
      <c r="M198" s="206"/>
      <c r="N198" s="39"/>
      <c r="O198" s="39"/>
      <c r="P198" s="39"/>
      <c r="Q198" s="39"/>
      <c r="R198" s="39"/>
      <c r="S198" s="39"/>
      <c r="T198" s="75"/>
      <c r="AT198" s="21" t="s">
        <v>240</v>
      </c>
      <c r="AU198" s="21" t="s">
        <v>79</v>
      </c>
    </row>
    <row r="199" spans="2:65" s="1" customFormat="1" ht="38.25" customHeight="1">
      <c r="B199" s="38"/>
      <c r="C199" s="207" t="s">
        <v>625</v>
      </c>
      <c r="D199" s="207" t="s">
        <v>648</v>
      </c>
      <c r="E199" s="208" t="s">
        <v>2376</v>
      </c>
      <c r="F199" s="209" t="s">
        <v>2377</v>
      </c>
      <c r="G199" s="210" t="s">
        <v>2041</v>
      </c>
      <c r="H199" s="211">
        <v>4.5</v>
      </c>
      <c r="I199" s="212"/>
      <c r="J199" s="213">
        <f>ROUND(I199*H199,2)</f>
        <v>0</v>
      </c>
      <c r="K199" s="209" t="s">
        <v>195</v>
      </c>
      <c r="L199" s="58"/>
      <c r="M199" s="214" t="s">
        <v>21</v>
      </c>
      <c r="N199" s="215" t="s">
        <v>41</v>
      </c>
      <c r="O199" s="39"/>
      <c r="P199" s="201">
        <f>O199*H199</f>
        <v>0</v>
      </c>
      <c r="Q199" s="201">
        <v>0</v>
      </c>
      <c r="R199" s="201">
        <f>Q199*H199</f>
        <v>0</v>
      </c>
      <c r="S199" s="201">
        <v>0</v>
      </c>
      <c r="T199" s="202">
        <f>S199*H199</f>
        <v>0</v>
      </c>
      <c r="AR199" s="21" t="s">
        <v>197</v>
      </c>
      <c r="AT199" s="21" t="s">
        <v>648</v>
      </c>
      <c r="AU199" s="21" t="s">
        <v>79</v>
      </c>
      <c r="AY199" s="21" t="s">
        <v>190</v>
      </c>
      <c r="BE199" s="203">
        <f>IF(N199="základní",J199,0)</f>
        <v>0</v>
      </c>
      <c r="BF199" s="203">
        <f>IF(N199="snížená",J199,0)</f>
        <v>0</v>
      </c>
      <c r="BG199" s="203">
        <f>IF(N199="zákl. přenesená",J199,0)</f>
        <v>0</v>
      </c>
      <c r="BH199" s="203">
        <f>IF(N199="sníž. přenesená",J199,0)</f>
        <v>0</v>
      </c>
      <c r="BI199" s="203">
        <f>IF(N199="nulová",J199,0)</f>
        <v>0</v>
      </c>
      <c r="BJ199" s="21" t="s">
        <v>77</v>
      </c>
      <c r="BK199" s="203">
        <f>ROUND(I199*H199,2)</f>
        <v>0</v>
      </c>
      <c r="BL199" s="21" t="s">
        <v>197</v>
      </c>
      <c r="BM199" s="21" t="s">
        <v>747</v>
      </c>
    </row>
    <row r="200" spans="2:65" s="1" customFormat="1" ht="40.5">
      <c r="B200" s="38"/>
      <c r="C200" s="60"/>
      <c r="D200" s="204" t="s">
        <v>240</v>
      </c>
      <c r="E200" s="60"/>
      <c r="F200" s="205" t="s">
        <v>2378</v>
      </c>
      <c r="G200" s="60"/>
      <c r="H200" s="60"/>
      <c r="I200" s="162"/>
      <c r="J200" s="60"/>
      <c r="K200" s="60"/>
      <c r="L200" s="58"/>
      <c r="M200" s="206"/>
      <c r="N200" s="39"/>
      <c r="O200" s="39"/>
      <c r="P200" s="39"/>
      <c r="Q200" s="39"/>
      <c r="R200" s="39"/>
      <c r="S200" s="39"/>
      <c r="T200" s="75"/>
      <c r="AT200" s="21" t="s">
        <v>240</v>
      </c>
      <c r="AU200" s="21" t="s">
        <v>79</v>
      </c>
    </row>
    <row r="201" spans="2:65" s="1" customFormat="1" ht="63.75" customHeight="1">
      <c r="B201" s="38"/>
      <c r="C201" s="207" t="s">
        <v>433</v>
      </c>
      <c r="D201" s="207" t="s">
        <v>648</v>
      </c>
      <c r="E201" s="208" t="s">
        <v>2379</v>
      </c>
      <c r="F201" s="209" t="s">
        <v>2380</v>
      </c>
      <c r="G201" s="210" t="s">
        <v>2022</v>
      </c>
      <c r="H201" s="211">
        <v>14</v>
      </c>
      <c r="I201" s="212"/>
      <c r="J201" s="213">
        <f>ROUND(I201*H201,2)</f>
        <v>0</v>
      </c>
      <c r="K201" s="209" t="s">
        <v>195</v>
      </c>
      <c r="L201" s="58"/>
      <c r="M201" s="214" t="s">
        <v>21</v>
      </c>
      <c r="N201" s="215" t="s">
        <v>41</v>
      </c>
      <c r="O201" s="39"/>
      <c r="P201" s="201">
        <f>O201*H201</f>
        <v>0</v>
      </c>
      <c r="Q201" s="201">
        <v>0</v>
      </c>
      <c r="R201" s="201">
        <f>Q201*H201</f>
        <v>0</v>
      </c>
      <c r="S201" s="201">
        <v>0</v>
      </c>
      <c r="T201" s="202">
        <f>S201*H201</f>
        <v>0</v>
      </c>
      <c r="AR201" s="21" t="s">
        <v>197</v>
      </c>
      <c r="AT201" s="21" t="s">
        <v>648</v>
      </c>
      <c r="AU201" s="21" t="s">
        <v>79</v>
      </c>
      <c r="AY201" s="21" t="s">
        <v>190</v>
      </c>
      <c r="BE201" s="203">
        <f>IF(N201="základní",J201,0)</f>
        <v>0</v>
      </c>
      <c r="BF201" s="203">
        <f>IF(N201="snížená",J201,0)</f>
        <v>0</v>
      </c>
      <c r="BG201" s="203">
        <f>IF(N201="zákl. přenesená",J201,0)</f>
        <v>0</v>
      </c>
      <c r="BH201" s="203">
        <f>IF(N201="sníž. přenesená",J201,0)</f>
        <v>0</v>
      </c>
      <c r="BI201" s="203">
        <f>IF(N201="nulová",J201,0)</f>
        <v>0</v>
      </c>
      <c r="BJ201" s="21" t="s">
        <v>77</v>
      </c>
      <c r="BK201" s="203">
        <f>ROUND(I201*H201,2)</f>
        <v>0</v>
      </c>
      <c r="BL201" s="21" t="s">
        <v>197</v>
      </c>
      <c r="BM201" s="21" t="s">
        <v>755</v>
      </c>
    </row>
    <row r="202" spans="2:65" s="1" customFormat="1" ht="27">
      <c r="B202" s="38"/>
      <c r="C202" s="60"/>
      <c r="D202" s="204" t="s">
        <v>240</v>
      </c>
      <c r="E202" s="60"/>
      <c r="F202" s="205" t="s">
        <v>2381</v>
      </c>
      <c r="G202" s="60"/>
      <c r="H202" s="60"/>
      <c r="I202" s="162"/>
      <c r="J202" s="60"/>
      <c r="K202" s="60"/>
      <c r="L202" s="58"/>
      <c r="M202" s="206"/>
      <c r="N202" s="39"/>
      <c r="O202" s="39"/>
      <c r="P202" s="39"/>
      <c r="Q202" s="39"/>
      <c r="R202" s="39"/>
      <c r="S202" s="39"/>
      <c r="T202" s="75"/>
      <c r="AT202" s="21" t="s">
        <v>240</v>
      </c>
      <c r="AU202" s="21" t="s">
        <v>79</v>
      </c>
    </row>
    <row r="203" spans="2:65" s="1" customFormat="1" ht="51" customHeight="1">
      <c r="B203" s="38"/>
      <c r="C203" s="207" t="s">
        <v>441</v>
      </c>
      <c r="D203" s="207" t="s">
        <v>648</v>
      </c>
      <c r="E203" s="208" t="s">
        <v>2185</v>
      </c>
      <c r="F203" s="209" t="s">
        <v>2186</v>
      </c>
      <c r="G203" s="210" t="s">
        <v>367</v>
      </c>
      <c r="H203" s="211">
        <v>50</v>
      </c>
      <c r="I203" s="212"/>
      <c r="J203" s="213">
        <f>ROUND(I203*H203,2)</f>
        <v>0</v>
      </c>
      <c r="K203" s="209" t="s">
        <v>195</v>
      </c>
      <c r="L203" s="58"/>
      <c r="M203" s="214" t="s">
        <v>21</v>
      </c>
      <c r="N203" s="215" t="s">
        <v>41</v>
      </c>
      <c r="O203" s="39"/>
      <c r="P203" s="201">
        <f>O203*H203</f>
        <v>0</v>
      </c>
      <c r="Q203" s="201">
        <v>0</v>
      </c>
      <c r="R203" s="201">
        <f>Q203*H203</f>
        <v>0</v>
      </c>
      <c r="S203" s="201">
        <v>0</v>
      </c>
      <c r="T203" s="202">
        <f>S203*H203</f>
        <v>0</v>
      </c>
      <c r="AR203" s="21" t="s">
        <v>197</v>
      </c>
      <c r="AT203" s="21" t="s">
        <v>648</v>
      </c>
      <c r="AU203" s="21" t="s">
        <v>79</v>
      </c>
      <c r="AY203" s="21" t="s">
        <v>190</v>
      </c>
      <c r="BE203" s="203">
        <f>IF(N203="základní",J203,0)</f>
        <v>0</v>
      </c>
      <c r="BF203" s="203">
        <f>IF(N203="snížená",J203,0)</f>
        <v>0</v>
      </c>
      <c r="BG203" s="203">
        <f>IF(N203="zákl. přenesená",J203,0)</f>
        <v>0</v>
      </c>
      <c r="BH203" s="203">
        <f>IF(N203="sníž. přenesená",J203,0)</f>
        <v>0</v>
      </c>
      <c r="BI203" s="203">
        <f>IF(N203="nulová",J203,0)</f>
        <v>0</v>
      </c>
      <c r="BJ203" s="21" t="s">
        <v>77</v>
      </c>
      <c r="BK203" s="203">
        <f>ROUND(I203*H203,2)</f>
        <v>0</v>
      </c>
      <c r="BL203" s="21" t="s">
        <v>197</v>
      </c>
      <c r="BM203" s="21" t="s">
        <v>763</v>
      </c>
    </row>
    <row r="204" spans="2:65" s="1" customFormat="1" ht="27">
      <c r="B204" s="38"/>
      <c r="C204" s="60"/>
      <c r="D204" s="204" t="s">
        <v>240</v>
      </c>
      <c r="E204" s="60"/>
      <c r="F204" s="205" t="s">
        <v>2382</v>
      </c>
      <c r="G204" s="60"/>
      <c r="H204" s="60"/>
      <c r="I204" s="162"/>
      <c r="J204" s="60"/>
      <c r="K204" s="60"/>
      <c r="L204" s="58"/>
      <c r="M204" s="206"/>
      <c r="N204" s="39"/>
      <c r="O204" s="39"/>
      <c r="P204" s="39"/>
      <c r="Q204" s="39"/>
      <c r="R204" s="39"/>
      <c r="S204" s="39"/>
      <c r="T204" s="75"/>
      <c r="AT204" s="21" t="s">
        <v>240</v>
      </c>
      <c r="AU204" s="21" t="s">
        <v>79</v>
      </c>
    </row>
    <row r="205" spans="2:65" s="1" customFormat="1" ht="76.5" customHeight="1">
      <c r="B205" s="38"/>
      <c r="C205" s="207" t="s">
        <v>445</v>
      </c>
      <c r="D205" s="207" t="s">
        <v>648</v>
      </c>
      <c r="E205" s="208" t="s">
        <v>2383</v>
      </c>
      <c r="F205" s="209" t="s">
        <v>2384</v>
      </c>
      <c r="G205" s="210" t="s">
        <v>367</v>
      </c>
      <c r="H205" s="211">
        <v>50</v>
      </c>
      <c r="I205" s="212"/>
      <c r="J205" s="213">
        <f>ROUND(I205*H205,2)</f>
        <v>0</v>
      </c>
      <c r="K205" s="209" t="s">
        <v>195</v>
      </c>
      <c r="L205" s="58"/>
      <c r="M205" s="214" t="s">
        <v>21</v>
      </c>
      <c r="N205" s="215" t="s">
        <v>41</v>
      </c>
      <c r="O205" s="39"/>
      <c r="P205" s="201">
        <f>O205*H205</f>
        <v>0</v>
      </c>
      <c r="Q205" s="201">
        <v>0</v>
      </c>
      <c r="R205" s="201">
        <f>Q205*H205</f>
        <v>0</v>
      </c>
      <c r="S205" s="201">
        <v>0</v>
      </c>
      <c r="T205" s="202">
        <f>S205*H205</f>
        <v>0</v>
      </c>
      <c r="AR205" s="21" t="s">
        <v>197</v>
      </c>
      <c r="AT205" s="21" t="s">
        <v>648</v>
      </c>
      <c r="AU205" s="21" t="s">
        <v>79</v>
      </c>
      <c r="AY205" s="21" t="s">
        <v>190</v>
      </c>
      <c r="BE205" s="203">
        <f>IF(N205="základní",J205,0)</f>
        <v>0</v>
      </c>
      <c r="BF205" s="203">
        <f>IF(N205="snížená",J205,0)</f>
        <v>0</v>
      </c>
      <c r="BG205" s="203">
        <f>IF(N205="zákl. přenesená",J205,0)</f>
        <v>0</v>
      </c>
      <c r="BH205" s="203">
        <f>IF(N205="sníž. přenesená",J205,0)</f>
        <v>0</v>
      </c>
      <c r="BI205" s="203">
        <f>IF(N205="nulová",J205,0)</f>
        <v>0</v>
      </c>
      <c r="BJ205" s="21" t="s">
        <v>77</v>
      </c>
      <c r="BK205" s="203">
        <f>ROUND(I205*H205,2)</f>
        <v>0</v>
      </c>
      <c r="BL205" s="21" t="s">
        <v>197</v>
      </c>
      <c r="BM205" s="21" t="s">
        <v>771</v>
      </c>
    </row>
    <row r="206" spans="2:65" s="1" customFormat="1" ht="27">
      <c r="B206" s="38"/>
      <c r="C206" s="60"/>
      <c r="D206" s="204" t="s">
        <v>240</v>
      </c>
      <c r="E206" s="60"/>
      <c r="F206" s="205" t="s">
        <v>2382</v>
      </c>
      <c r="G206" s="60"/>
      <c r="H206" s="60"/>
      <c r="I206" s="162"/>
      <c r="J206" s="60"/>
      <c r="K206" s="60"/>
      <c r="L206" s="58"/>
      <c r="M206" s="206"/>
      <c r="N206" s="39"/>
      <c r="O206" s="39"/>
      <c r="P206" s="39"/>
      <c r="Q206" s="39"/>
      <c r="R206" s="39"/>
      <c r="S206" s="39"/>
      <c r="T206" s="75"/>
      <c r="AT206" s="21" t="s">
        <v>240</v>
      </c>
      <c r="AU206" s="21" t="s">
        <v>79</v>
      </c>
    </row>
    <row r="207" spans="2:65" s="1" customFormat="1" ht="51" customHeight="1">
      <c r="B207" s="38"/>
      <c r="C207" s="207" t="s">
        <v>541</v>
      </c>
      <c r="D207" s="207" t="s">
        <v>648</v>
      </c>
      <c r="E207" s="208" t="s">
        <v>2385</v>
      </c>
      <c r="F207" s="209" t="s">
        <v>2386</v>
      </c>
      <c r="G207" s="210" t="s">
        <v>2022</v>
      </c>
      <c r="H207" s="211">
        <v>41.25</v>
      </c>
      <c r="I207" s="212"/>
      <c r="J207" s="213">
        <f>ROUND(I207*H207,2)</f>
        <v>0</v>
      </c>
      <c r="K207" s="209" t="s">
        <v>195</v>
      </c>
      <c r="L207" s="58"/>
      <c r="M207" s="214" t="s">
        <v>21</v>
      </c>
      <c r="N207" s="215" t="s">
        <v>41</v>
      </c>
      <c r="O207" s="39"/>
      <c r="P207" s="201">
        <f>O207*H207</f>
        <v>0</v>
      </c>
      <c r="Q207" s="201">
        <v>0</v>
      </c>
      <c r="R207" s="201">
        <f>Q207*H207</f>
        <v>0</v>
      </c>
      <c r="S207" s="201">
        <v>0</v>
      </c>
      <c r="T207" s="202">
        <f>S207*H207</f>
        <v>0</v>
      </c>
      <c r="AR207" s="21" t="s">
        <v>197</v>
      </c>
      <c r="AT207" s="21" t="s">
        <v>648</v>
      </c>
      <c r="AU207" s="21" t="s">
        <v>79</v>
      </c>
      <c r="AY207" s="21" t="s">
        <v>190</v>
      </c>
      <c r="BE207" s="203">
        <f>IF(N207="základní",J207,0)</f>
        <v>0</v>
      </c>
      <c r="BF207" s="203">
        <f>IF(N207="snížená",J207,0)</f>
        <v>0</v>
      </c>
      <c r="BG207" s="203">
        <f>IF(N207="zákl. přenesená",J207,0)</f>
        <v>0</v>
      </c>
      <c r="BH207" s="203">
        <f>IF(N207="sníž. přenesená",J207,0)</f>
        <v>0</v>
      </c>
      <c r="BI207" s="203">
        <f>IF(N207="nulová",J207,0)</f>
        <v>0</v>
      </c>
      <c r="BJ207" s="21" t="s">
        <v>77</v>
      </c>
      <c r="BK207" s="203">
        <f>ROUND(I207*H207,2)</f>
        <v>0</v>
      </c>
      <c r="BL207" s="21" t="s">
        <v>197</v>
      </c>
      <c r="BM207" s="21" t="s">
        <v>779</v>
      </c>
    </row>
    <row r="208" spans="2:65" s="1" customFormat="1" ht="27">
      <c r="B208" s="38"/>
      <c r="C208" s="60"/>
      <c r="D208" s="204" t="s">
        <v>240</v>
      </c>
      <c r="E208" s="60"/>
      <c r="F208" s="205" t="s">
        <v>2387</v>
      </c>
      <c r="G208" s="60"/>
      <c r="H208" s="60"/>
      <c r="I208" s="162"/>
      <c r="J208" s="60"/>
      <c r="K208" s="60"/>
      <c r="L208" s="58"/>
      <c r="M208" s="206"/>
      <c r="N208" s="39"/>
      <c r="O208" s="39"/>
      <c r="P208" s="39"/>
      <c r="Q208" s="39"/>
      <c r="R208" s="39"/>
      <c r="S208" s="39"/>
      <c r="T208" s="75"/>
      <c r="AT208" s="21" t="s">
        <v>240</v>
      </c>
      <c r="AU208" s="21" t="s">
        <v>79</v>
      </c>
    </row>
    <row r="209" spans="2:65" s="1" customFormat="1" ht="51" customHeight="1">
      <c r="B209" s="38"/>
      <c r="C209" s="207" t="s">
        <v>449</v>
      </c>
      <c r="D209" s="207" t="s">
        <v>648</v>
      </c>
      <c r="E209" s="208" t="s">
        <v>2388</v>
      </c>
      <c r="F209" s="209" t="s">
        <v>2389</v>
      </c>
      <c r="G209" s="210" t="s">
        <v>2022</v>
      </c>
      <c r="H209" s="211">
        <v>16.8</v>
      </c>
      <c r="I209" s="212"/>
      <c r="J209" s="213">
        <f>ROUND(I209*H209,2)</f>
        <v>0</v>
      </c>
      <c r="K209" s="209" t="s">
        <v>195</v>
      </c>
      <c r="L209" s="58"/>
      <c r="M209" s="214" t="s">
        <v>21</v>
      </c>
      <c r="N209" s="215" t="s">
        <v>41</v>
      </c>
      <c r="O209" s="39"/>
      <c r="P209" s="201">
        <f>O209*H209</f>
        <v>0</v>
      </c>
      <c r="Q209" s="201">
        <v>0</v>
      </c>
      <c r="R209" s="201">
        <f>Q209*H209</f>
        <v>0</v>
      </c>
      <c r="S209" s="201">
        <v>0</v>
      </c>
      <c r="T209" s="202">
        <f>S209*H209</f>
        <v>0</v>
      </c>
      <c r="AR209" s="21" t="s">
        <v>197</v>
      </c>
      <c r="AT209" s="21" t="s">
        <v>648</v>
      </c>
      <c r="AU209" s="21" t="s">
        <v>79</v>
      </c>
      <c r="AY209" s="21" t="s">
        <v>190</v>
      </c>
      <c r="BE209" s="203">
        <f>IF(N209="základní",J209,0)</f>
        <v>0</v>
      </c>
      <c r="BF209" s="203">
        <f>IF(N209="snížená",J209,0)</f>
        <v>0</v>
      </c>
      <c r="BG209" s="203">
        <f>IF(N209="zákl. přenesená",J209,0)</f>
        <v>0</v>
      </c>
      <c r="BH209" s="203">
        <f>IF(N209="sníž. přenesená",J209,0)</f>
        <v>0</v>
      </c>
      <c r="BI209" s="203">
        <f>IF(N209="nulová",J209,0)</f>
        <v>0</v>
      </c>
      <c r="BJ209" s="21" t="s">
        <v>77</v>
      </c>
      <c r="BK209" s="203">
        <f>ROUND(I209*H209,2)</f>
        <v>0</v>
      </c>
      <c r="BL209" s="21" t="s">
        <v>197</v>
      </c>
      <c r="BM209" s="21" t="s">
        <v>787</v>
      </c>
    </row>
    <row r="210" spans="2:65" s="1" customFormat="1" ht="27">
      <c r="B210" s="38"/>
      <c r="C210" s="60"/>
      <c r="D210" s="204" t="s">
        <v>240</v>
      </c>
      <c r="E210" s="60"/>
      <c r="F210" s="205" t="s">
        <v>2390</v>
      </c>
      <c r="G210" s="60"/>
      <c r="H210" s="60"/>
      <c r="I210" s="162"/>
      <c r="J210" s="60"/>
      <c r="K210" s="60"/>
      <c r="L210" s="58"/>
      <c r="M210" s="206"/>
      <c r="N210" s="39"/>
      <c r="O210" s="39"/>
      <c r="P210" s="39"/>
      <c r="Q210" s="39"/>
      <c r="R210" s="39"/>
      <c r="S210" s="39"/>
      <c r="T210" s="75"/>
      <c r="AT210" s="21" t="s">
        <v>240</v>
      </c>
      <c r="AU210" s="21" t="s">
        <v>79</v>
      </c>
    </row>
    <row r="211" spans="2:65" s="1" customFormat="1" ht="51" customHeight="1">
      <c r="B211" s="38"/>
      <c r="C211" s="207" t="s">
        <v>647</v>
      </c>
      <c r="D211" s="207" t="s">
        <v>648</v>
      </c>
      <c r="E211" s="208" t="s">
        <v>2391</v>
      </c>
      <c r="F211" s="209" t="s">
        <v>2392</v>
      </c>
      <c r="G211" s="210" t="s">
        <v>194</v>
      </c>
      <c r="H211" s="211">
        <v>12</v>
      </c>
      <c r="I211" s="212"/>
      <c r="J211" s="213">
        <f>ROUND(I211*H211,2)</f>
        <v>0</v>
      </c>
      <c r="K211" s="209" t="s">
        <v>195</v>
      </c>
      <c r="L211" s="58"/>
      <c r="M211" s="214" t="s">
        <v>21</v>
      </c>
      <c r="N211" s="215" t="s">
        <v>41</v>
      </c>
      <c r="O211" s="39"/>
      <c r="P211" s="201">
        <f>O211*H211</f>
        <v>0</v>
      </c>
      <c r="Q211" s="201">
        <v>0</v>
      </c>
      <c r="R211" s="201">
        <f>Q211*H211</f>
        <v>0</v>
      </c>
      <c r="S211" s="201">
        <v>0</v>
      </c>
      <c r="T211" s="202">
        <f>S211*H211</f>
        <v>0</v>
      </c>
      <c r="AR211" s="21" t="s">
        <v>197</v>
      </c>
      <c r="AT211" s="21" t="s">
        <v>648</v>
      </c>
      <c r="AU211" s="21" t="s">
        <v>79</v>
      </c>
      <c r="AY211" s="21" t="s">
        <v>190</v>
      </c>
      <c r="BE211" s="203">
        <f>IF(N211="základní",J211,0)</f>
        <v>0</v>
      </c>
      <c r="BF211" s="203">
        <f>IF(N211="snížená",J211,0)</f>
        <v>0</v>
      </c>
      <c r="BG211" s="203">
        <f>IF(N211="zákl. přenesená",J211,0)</f>
        <v>0</v>
      </c>
      <c r="BH211" s="203">
        <f>IF(N211="sníž. přenesená",J211,0)</f>
        <v>0</v>
      </c>
      <c r="BI211" s="203">
        <f>IF(N211="nulová",J211,0)</f>
        <v>0</v>
      </c>
      <c r="BJ211" s="21" t="s">
        <v>77</v>
      </c>
      <c r="BK211" s="203">
        <f>ROUND(I211*H211,2)</f>
        <v>0</v>
      </c>
      <c r="BL211" s="21" t="s">
        <v>197</v>
      </c>
      <c r="BM211" s="21" t="s">
        <v>795</v>
      </c>
    </row>
    <row r="212" spans="2:65" s="1" customFormat="1" ht="27">
      <c r="B212" s="38"/>
      <c r="C212" s="60"/>
      <c r="D212" s="204" t="s">
        <v>240</v>
      </c>
      <c r="E212" s="60"/>
      <c r="F212" s="205" t="s">
        <v>2393</v>
      </c>
      <c r="G212" s="60"/>
      <c r="H212" s="60"/>
      <c r="I212" s="162"/>
      <c r="J212" s="60"/>
      <c r="K212" s="60"/>
      <c r="L212" s="58"/>
      <c r="M212" s="206"/>
      <c r="N212" s="39"/>
      <c r="O212" s="39"/>
      <c r="P212" s="39"/>
      <c r="Q212" s="39"/>
      <c r="R212" s="39"/>
      <c r="S212" s="39"/>
      <c r="T212" s="75"/>
      <c r="AT212" s="21" t="s">
        <v>240</v>
      </c>
      <c r="AU212" s="21" t="s">
        <v>79</v>
      </c>
    </row>
    <row r="213" spans="2:65" s="1" customFormat="1" ht="89.25" customHeight="1">
      <c r="B213" s="38"/>
      <c r="C213" s="207" t="s">
        <v>336</v>
      </c>
      <c r="D213" s="207" t="s">
        <v>648</v>
      </c>
      <c r="E213" s="208" t="s">
        <v>2394</v>
      </c>
      <c r="F213" s="209" t="s">
        <v>2395</v>
      </c>
      <c r="G213" s="210" t="s">
        <v>367</v>
      </c>
      <c r="H213" s="211">
        <v>250</v>
      </c>
      <c r="I213" s="212"/>
      <c r="J213" s="213">
        <f>ROUND(I213*H213,2)</f>
        <v>0</v>
      </c>
      <c r="K213" s="209" t="s">
        <v>195</v>
      </c>
      <c r="L213" s="58"/>
      <c r="M213" s="214" t="s">
        <v>21</v>
      </c>
      <c r="N213" s="215" t="s">
        <v>41</v>
      </c>
      <c r="O213" s="39"/>
      <c r="P213" s="201">
        <f>O213*H213</f>
        <v>0</v>
      </c>
      <c r="Q213" s="201">
        <v>0</v>
      </c>
      <c r="R213" s="201">
        <f>Q213*H213</f>
        <v>0</v>
      </c>
      <c r="S213" s="201">
        <v>0</v>
      </c>
      <c r="T213" s="202">
        <f>S213*H213</f>
        <v>0</v>
      </c>
      <c r="AR213" s="21" t="s">
        <v>197</v>
      </c>
      <c r="AT213" s="21" t="s">
        <v>648</v>
      </c>
      <c r="AU213" s="21" t="s">
        <v>79</v>
      </c>
      <c r="AY213" s="21" t="s">
        <v>190</v>
      </c>
      <c r="BE213" s="203">
        <f>IF(N213="základní",J213,0)</f>
        <v>0</v>
      </c>
      <c r="BF213" s="203">
        <f>IF(N213="snížená",J213,0)</f>
        <v>0</v>
      </c>
      <c r="BG213" s="203">
        <f>IF(N213="zákl. přenesená",J213,0)</f>
        <v>0</v>
      </c>
      <c r="BH213" s="203">
        <f>IF(N213="sníž. přenesená",J213,0)</f>
        <v>0</v>
      </c>
      <c r="BI213" s="203">
        <f>IF(N213="nulová",J213,0)</f>
        <v>0</v>
      </c>
      <c r="BJ213" s="21" t="s">
        <v>77</v>
      </c>
      <c r="BK213" s="203">
        <f>ROUND(I213*H213,2)</f>
        <v>0</v>
      </c>
      <c r="BL213" s="21" t="s">
        <v>197</v>
      </c>
      <c r="BM213" s="21" t="s">
        <v>803</v>
      </c>
    </row>
    <row r="214" spans="2:65" s="1" customFormat="1" ht="27">
      <c r="B214" s="38"/>
      <c r="C214" s="60"/>
      <c r="D214" s="204" t="s">
        <v>240</v>
      </c>
      <c r="E214" s="60"/>
      <c r="F214" s="205" t="s">
        <v>2396</v>
      </c>
      <c r="G214" s="60"/>
      <c r="H214" s="60"/>
      <c r="I214" s="162"/>
      <c r="J214" s="60"/>
      <c r="K214" s="60"/>
      <c r="L214" s="58"/>
      <c r="M214" s="206"/>
      <c r="N214" s="39"/>
      <c r="O214" s="39"/>
      <c r="P214" s="39"/>
      <c r="Q214" s="39"/>
      <c r="R214" s="39"/>
      <c r="S214" s="39"/>
      <c r="T214" s="75"/>
      <c r="AT214" s="21" t="s">
        <v>240</v>
      </c>
      <c r="AU214" s="21" t="s">
        <v>79</v>
      </c>
    </row>
    <row r="215" spans="2:65" s="1" customFormat="1" ht="89.25" customHeight="1">
      <c r="B215" s="38"/>
      <c r="C215" s="207" t="s">
        <v>461</v>
      </c>
      <c r="D215" s="207" t="s">
        <v>648</v>
      </c>
      <c r="E215" s="208" t="s">
        <v>2397</v>
      </c>
      <c r="F215" s="209" t="s">
        <v>2398</v>
      </c>
      <c r="G215" s="210" t="s">
        <v>2101</v>
      </c>
      <c r="H215" s="211">
        <v>0.5</v>
      </c>
      <c r="I215" s="212"/>
      <c r="J215" s="213">
        <f>ROUND(I215*H215,2)</f>
        <v>0</v>
      </c>
      <c r="K215" s="209" t="s">
        <v>195</v>
      </c>
      <c r="L215" s="58"/>
      <c r="M215" s="214" t="s">
        <v>21</v>
      </c>
      <c r="N215" s="215" t="s">
        <v>41</v>
      </c>
      <c r="O215" s="39"/>
      <c r="P215" s="201">
        <f>O215*H215</f>
        <v>0</v>
      </c>
      <c r="Q215" s="201">
        <v>0</v>
      </c>
      <c r="R215" s="201">
        <f>Q215*H215</f>
        <v>0</v>
      </c>
      <c r="S215" s="201">
        <v>0</v>
      </c>
      <c r="T215" s="202">
        <f>S215*H215</f>
        <v>0</v>
      </c>
      <c r="AR215" s="21" t="s">
        <v>197</v>
      </c>
      <c r="AT215" s="21" t="s">
        <v>648</v>
      </c>
      <c r="AU215" s="21" t="s">
        <v>79</v>
      </c>
      <c r="AY215" s="21" t="s">
        <v>190</v>
      </c>
      <c r="BE215" s="203">
        <f>IF(N215="základní",J215,0)</f>
        <v>0</v>
      </c>
      <c r="BF215" s="203">
        <f>IF(N215="snížená",J215,0)</f>
        <v>0</v>
      </c>
      <c r="BG215" s="203">
        <f>IF(N215="zákl. přenesená",J215,0)</f>
        <v>0</v>
      </c>
      <c r="BH215" s="203">
        <f>IF(N215="sníž. přenesená",J215,0)</f>
        <v>0</v>
      </c>
      <c r="BI215" s="203">
        <f>IF(N215="nulová",J215,0)</f>
        <v>0</v>
      </c>
      <c r="BJ215" s="21" t="s">
        <v>77</v>
      </c>
      <c r="BK215" s="203">
        <f>ROUND(I215*H215,2)</f>
        <v>0</v>
      </c>
      <c r="BL215" s="21" t="s">
        <v>197</v>
      </c>
      <c r="BM215" s="21" t="s">
        <v>812</v>
      </c>
    </row>
    <row r="216" spans="2:65" s="1" customFormat="1" ht="27">
      <c r="B216" s="38"/>
      <c r="C216" s="60"/>
      <c r="D216" s="204" t="s">
        <v>240</v>
      </c>
      <c r="E216" s="60"/>
      <c r="F216" s="205" t="s">
        <v>2399</v>
      </c>
      <c r="G216" s="60"/>
      <c r="H216" s="60"/>
      <c r="I216" s="162"/>
      <c r="J216" s="60"/>
      <c r="K216" s="60"/>
      <c r="L216" s="58"/>
      <c r="M216" s="206"/>
      <c r="N216" s="39"/>
      <c r="O216" s="39"/>
      <c r="P216" s="39"/>
      <c r="Q216" s="39"/>
      <c r="R216" s="39"/>
      <c r="S216" s="39"/>
      <c r="T216" s="75"/>
      <c r="AT216" s="21" t="s">
        <v>240</v>
      </c>
      <c r="AU216" s="21" t="s">
        <v>79</v>
      </c>
    </row>
    <row r="217" spans="2:65" s="10" customFormat="1" ht="37.35" customHeight="1">
      <c r="B217" s="177"/>
      <c r="C217" s="178"/>
      <c r="D217" s="179" t="s">
        <v>69</v>
      </c>
      <c r="E217" s="180" t="s">
        <v>2188</v>
      </c>
      <c r="F217" s="180" t="s">
        <v>1542</v>
      </c>
      <c r="G217" s="178"/>
      <c r="H217" s="178"/>
      <c r="I217" s="181"/>
      <c r="J217" s="182">
        <f>BK217</f>
        <v>0</v>
      </c>
      <c r="K217" s="178"/>
      <c r="L217" s="183"/>
      <c r="M217" s="184"/>
      <c r="N217" s="185"/>
      <c r="O217" s="185"/>
      <c r="P217" s="186">
        <f>SUM(P218:P236)</f>
        <v>0</v>
      </c>
      <c r="Q217" s="185"/>
      <c r="R217" s="186">
        <f>SUM(R218:R236)</f>
        <v>0</v>
      </c>
      <c r="S217" s="185"/>
      <c r="T217" s="187">
        <f>SUM(T218:T236)</f>
        <v>0</v>
      </c>
      <c r="AR217" s="188" t="s">
        <v>197</v>
      </c>
      <c r="AT217" s="189" t="s">
        <v>69</v>
      </c>
      <c r="AU217" s="189" t="s">
        <v>70</v>
      </c>
      <c r="AY217" s="188" t="s">
        <v>190</v>
      </c>
      <c r="BK217" s="190">
        <f>SUM(BK218:BK236)</f>
        <v>0</v>
      </c>
    </row>
    <row r="218" spans="2:65" s="1" customFormat="1" ht="16.5" customHeight="1">
      <c r="B218" s="38"/>
      <c r="C218" s="207" t="s">
        <v>465</v>
      </c>
      <c r="D218" s="207" t="s">
        <v>648</v>
      </c>
      <c r="E218" s="208" t="s">
        <v>2189</v>
      </c>
      <c r="F218" s="209" t="s">
        <v>2190</v>
      </c>
      <c r="G218" s="210" t="s">
        <v>194</v>
      </c>
      <c r="H218" s="211">
        <v>2</v>
      </c>
      <c r="I218" s="212"/>
      <c r="J218" s="213">
        <f>ROUND(I218*H218,2)</f>
        <v>0</v>
      </c>
      <c r="K218" s="209" t="s">
        <v>195</v>
      </c>
      <c r="L218" s="58"/>
      <c r="M218" s="214" t="s">
        <v>21</v>
      </c>
      <c r="N218" s="215" t="s">
        <v>41</v>
      </c>
      <c r="O218" s="39"/>
      <c r="P218" s="201">
        <f>O218*H218</f>
        <v>0</v>
      </c>
      <c r="Q218" s="201">
        <v>0</v>
      </c>
      <c r="R218" s="201">
        <f>Q218*H218</f>
        <v>0</v>
      </c>
      <c r="S218" s="201">
        <v>0</v>
      </c>
      <c r="T218" s="202">
        <f>S218*H218</f>
        <v>0</v>
      </c>
      <c r="AR218" s="21" t="s">
        <v>2191</v>
      </c>
      <c r="AT218" s="21" t="s">
        <v>648</v>
      </c>
      <c r="AU218" s="21" t="s">
        <v>77</v>
      </c>
      <c r="AY218" s="21" t="s">
        <v>190</v>
      </c>
      <c r="BE218" s="203">
        <f>IF(N218="základní",J218,0)</f>
        <v>0</v>
      </c>
      <c r="BF218" s="203">
        <f>IF(N218="snížená",J218,0)</f>
        <v>0</v>
      </c>
      <c r="BG218" s="203">
        <f>IF(N218="zákl. přenesená",J218,0)</f>
        <v>0</v>
      </c>
      <c r="BH218" s="203">
        <f>IF(N218="sníž. přenesená",J218,0)</f>
        <v>0</v>
      </c>
      <c r="BI218" s="203">
        <f>IF(N218="nulová",J218,0)</f>
        <v>0</v>
      </c>
      <c r="BJ218" s="21" t="s">
        <v>77</v>
      </c>
      <c r="BK218" s="203">
        <f>ROUND(I218*H218,2)</f>
        <v>0</v>
      </c>
      <c r="BL218" s="21" t="s">
        <v>2191</v>
      </c>
      <c r="BM218" s="21" t="s">
        <v>820</v>
      </c>
    </row>
    <row r="219" spans="2:65" s="1" customFormat="1" ht="27">
      <c r="B219" s="38"/>
      <c r="C219" s="60"/>
      <c r="D219" s="204" t="s">
        <v>240</v>
      </c>
      <c r="E219" s="60"/>
      <c r="F219" s="205" t="s">
        <v>2400</v>
      </c>
      <c r="G219" s="60"/>
      <c r="H219" s="60"/>
      <c r="I219" s="162"/>
      <c r="J219" s="60"/>
      <c r="K219" s="60"/>
      <c r="L219" s="58"/>
      <c r="M219" s="206"/>
      <c r="N219" s="39"/>
      <c r="O219" s="39"/>
      <c r="P219" s="39"/>
      <c r="Q219" s="39"/>
      <c r="R219" s="39"/>
      <c r="S219" s="39"/>
      <c r="T219" s="75"/>
      <c r="AT219" s="21" t="s">
        <v>240</v>
      </c>
      <c r="AU219" s="21" t="s">
        <v>77</v>
      </c>
    </row>
    <row r="220" spans="2:65" s="1" customFormat="1" ht="63.75" customHeight="1">
      <c r="B220" s="38"/>
      <c r="C220" s="207" t="s">
        <v>469</v>
      </c>
      <c r="D220" s="207" t="s">
        <v>648</v>
      </c>
      <c r="E220" s="208" t="s">
        <v>2193</v>
      </c>
      <c r="F220" s="209" t="s">
        <v>2194</v>
      </c>
      <c r="G220" s="210" t="s">
        <v>194</v>
      </c>
      <c r="H220" s="211">
        <v>2</v>
      </c>
      <c r="I220" s="212"/>
      <c r="J220" s="213">
        <f>ROUND(I220*H220,2)</f>
        <v>0</v>
      </c>
      <c r="K220" s="209" t="s">
        <v>195</v>
      </c>
      <c r="L220" s="58"/>
      <c r="M220" s="214" t="s">
        <v>21</v>
      </c>
      <c r="N220" s="215" t="s">
        <v>41</v>
      </c>
      <c r="O220" s="39"/>
      <c r="P220" s="201">
        <f>O220*H220</f>
        <v>0</v>
      </c>
      <c r="Q220" s="201">
        <v>0</v>
      </c>
      <c r="R220" s="201">
        <f>Q220*H220</f>
        <v>0</v>
      </c>
      <c r="S220" s="201">
        <v>0</v>
      </c>
      <c r="T220" s="202">
        <f>S220*H220</f>
        <v>0</v>
      </c>
      <c r="AR220" s="21" t="s">
        <v>2191</v>
      </c>
      <c r="AT220" s="21" t="s">
        <v>648</v>
      </c>
      <c r="AU220" s="21" t="s">
        <v>77</v>
      </c>
      <c r="AY220" s="21" t="s">
        <v>190</v>
      </c>
      <c r="BE220" s="203">
        <f>IF(N220="základní",J220,0)</f>
        <v>0</v>
      </c>
      <c r="BF220" s="203">
        <f>IF(N220="snížená",J220,0)</f>
        <v>0</v>
      </c>
      <c r="BG220" s="203">
        <f>IF(N220="zákl. přenesená",J220,0)</f>
        <v>0</v>
      </c>
      <c r="BH220" s="203">
        <f>IF(N220="sníž. přenesená",J220,0)</f>
        <v>0</v>
      </c>
      <c r="BI220" s="203">
        <f>IF(N220="nulová",J220,0)</f>
        <v>0</v>
      </c>
      <c r="BJ220" s="21" t="s">
        <v>77</v>
      </c>
      <c r="BK220" s="203">
        <f>ROUND(I220*H220,2)</f>
        <v>0</v>
      </c>
      <c r="BL220" s="21" t="s">
        <v>2191</v>
      </c>
      <c r="BM220" s="21" t="s">
        <v>829</v>
      </c>
    </row>
    <row r="221" spans="2:65" s="1" customFormat="1" ht="27">
      <c r="B221" s="38"/>
      <c r="C221" s="60"/>
      <c r="D221" s="204" t="s">
        <v>240</v>
      </c>
      <c r="E221" s="60"/>
      <c r="F221" s="205" t="s">
        <v>2401</v>
      </c>
      <c r="G221" s="60"/>
      <c r="H221" s="60"/>
      <c r="I221" s="162"/>
      <c r="J221" s="60"/>
      <c r="K221" s="60"/>
      <c r="L221" s="58"/>
      <c r="M221" s="206"/>
      <c r="N221" s="39"/>
      <c r="O221" s="39"/>
      <c r="P221" s="39"/>
      <c r="Q221" s="39"/>
      <c r="R221" s="39"/>
      <c r="S221" s="39"/>
      <c r="T221" s="75"/>
      <c r="AT221" s="21" t="s">
        <v>240</v>
      </c>
      <c r="AU221" s="21" t="s">
        <v>77</v>
      </c>
    </row>
    <row r="222" spans="2:65" s="1" customFormat="1" ht="140.25" customHeight="1">
      <c r="B222" s="38"/>
      <c r="C222" s="207" t="s">
        <v>517</v>
      </c>
      <c r="D222" s="207" t="s">
        <v>648</v>
      </c>
      <c r="E222" s="208" t="s">
        <v>2402</v>
      </c>
      <c r="F222" s="209" t="s">
        <v>2403</v>
      </c>
      <c r="G222" s="210" t="s">
        <v>2022</v>
      </c>
      <c r="H222" s="211">
        <v>7.9</v>
      </c>
      <c r="I222" s="212"/>
      <c r="J222" s="213">
        <f>ROUND(I222*H222,2)</f>
        <v>0</v>
      </c>
      <c r="K222" s="209" t="s">
        <v>195</v>
      </c>
      <c r="L222" s="58"/>
      <c r="M222" s="214" t="s">
        <v>21</v>
      </c>
      <c r="N222" s="215" t="s">
        <v>41</v>
      </c>
      <c r="O222" s="39"/>
      <c r="P222" s="201">
        <f>O222*H222</f>
        <v>0</v>
      </c>
      <c r="Q222" s="201">
        <v>0</v>
      </c>
      <c r="R222" s="201">
        <f>Q222*H222</f>
        <v>0</v>
      </c>
      <c r="S222" s="201">
        <v>0</v>
      </c>
      <c r="T222" s="202">
        <f>S222*H222</f>
        <v>0</v>
      </c>
      <c r="AR222" s="21" t="s">
        <v>2191</v>
      </c>
      <c r="AT222" s="21" t="s">
        <v>648</v>
      </c>
      <c r="AU222" s="21" t="s">
        <v>77</v>
      </c>
      <c r="AY222" s="21" t="s">
        <v>190</v>
      </c>
      <c r="BE222" s="203">
        <f>IF(N222="základní",J222,0)</f>
        <v>0</v>
      </c>
      <c r="BF222" s="203">
        <f>IF(N222="snížená",J222,0)</f>
        <v>0</v>
      </c>
      <c r="BG222" s="203">
        <f>IF(N222="zákl. přenesená",J222,0)</f>
        <v>0</v>
      </c>
      <c r="BH222" s="203">
        <f>IF(N222="sníž. přenesená",J222,0)</f>
        <v>0</v>
      </c>
      <c r="BI222" s="203">
        <f>IF(N222="nulová",J222,0)</f>
        <v>0</v>
      </c>
      <c r="BJ222" s="21" t="s">
        <v>77</v>
      </c>
      <c r="BK222" s="203">
        <f>ROUND(I222*H222,2)</f>
        <v>0</v>
      </c>
      <c r="BL222" s="21" t="s">
        <v>2191</v>
      </c>
      <c r="BM222" s="21" t="s">
        <v>837</v>
      </c>
    </row>
    <row r="223" spans="2:65" s="1" customFormat="1" ht="27">
      <c r="B223" s="38"/>
      <c r="C223" s="60"/>
      <c r="D223" s="204" t="s">
        <v>240</v>
      </c>
      <c r="E223" s="60"/>
      <c r="F223" s="205" t="s">
        <v>2404</v>
      </c>
      <c r="G223" s="60"/>
      <c r="H223" s="60"/>
      <c r="I223" s="162"/>
      <c r="J223" s="60"/>
      <c r="K223" s="60"/>
      <c r="L223" s="58"/>
      <c r="M223" s="206"/>
      <c r="N223" s="39"/>
      <c r="O223" s="39"/>
      <c r="P223" s="39"/>
      <c r="Q223" s="39"/>
      <c r="R223" s="39"/>
      <c r="S223" s="39"/>
      <c r="T223" s="75"/>
      <c r="AT223" s="21" t="s">
        <v>240</v>
      </c>
      <c r="AU223" s="21" t="s">
        <v>77</v>
      </c>
    </row>
    <row r="224" spans="2:65" s="1" customFormat="1" ht="140.25" customHeight="1">
      <c r="B224" s="38"/>
      <c r="C224" s="207" t="s">
        <v>521</v>
      </c>
      <c r="D224" s="207" t="s">
        <v>648</v>
      </c>
      <c r="E224" s="208" t="s">
        <v>2405</v>
      </c>
      <c r="F224" s="209" t="s">
        <v>2406</v>
      </c>
      <c r="G224" s="210" t="s">
        <v>2022</v>
      </c>
      <c r="H224" s="211">
        <v>7.4</v>
      </c>
      <c r="I224" s="212"/>
      <c r="J224" s="213">
        <f>ROUND(I224*H224,2)</f>
        <v>0</v>
      </c>
      <c r="K224" s="209" t="s">
        <v>195</v>
      </c>
      <c r="L224" s="58"/>
      <c r="M224" s="214" t="s">
        <v>21</v>
      </c>
      <c r="N224" s="215" t="s">
        <v>41</v>
      </c>
      <c r="O224" s="39"/>
      <c r="P224" s="201">
        <f>O224*H224</f>
        <v>0</v>
      </c>
      <c r="Q224" s="201">
        <v>0</v>
      </c>
      <c r="R224" s="201">
        <f>Q224*H224</f>
        <v>0</v>
      </c>
      <c r="S224" s="201">
        <v>0</v>
      </c>
      <c r="T224" s="202">
        <f>S224*H224</f>
        <v>0</v>
      </c>
      <c r="AR224" s="21" t="s">
        <v>2191</v>
      </c>
      <c r="AT224" s="21" t="s">
        <v>648</v>
      </c>
      <c r="AU224" s="21" t="s">
        <v>77</v>
      </c>
      <c r="AY224" s="21" t="s">
        <v>190</v>
      </c>
      <c r="BE224" s="203">
        <f>IF(N224="základní",J224,0)</f>
        <v>0</v>
      </c>
      <c r="BF224" s="203">
        <f>IF(N224="snížená",J224,0)</f>
        <v>0</v>
      </c>
      <c r="BG224" s="203">
        <f>IF(N224="zákl. přenesená",J224,0)</f>
        <v>0</v>
      </c>
      <c r="BH224" s="203">
        <f>IF(N224="sníž. přenesená",J224,0)</f>
        <v>0</v>
      </c>
      <c r="BI224" s="203">
        <f>IF(N224="nulová",J224,0)</f>
        <v>0</v>
      </c>
      <c r="BJ224" s="21" t="s">
        <v>77</v>
      </c>
      <c r="BK224" s="203">
        <f>ROUND(I224*H224,2)</f>
        <v>0</v>
      </c>
      <c r="BL224" s="21" t="s">
        <v>2191</v>
      </c>
      <c r="BM224" s="21" t="s">
        <v>845</v>
      </c>
    </row>
    <row r="225" spans="2:65" s="1" customFormat="1" ht="27">
      <c r="B225" s="38"/>
      <c r="C225" s="60"/>
      <c r="D225" s="204" t="s">
        <v>240</v>
      </c>
      <c r="E225" s="60"/>
      <c r="F225" s="205" t="s">
        <v>2407</v>
      </c>
      <c r="G225" s="60"/>
      <c r="H225" s="60"/>
      <c r="I225" s="162"/>
      <c r="J225" s="60"/>
      <c r="K225" s="60"/>
      <c r="L225" s="58"/>
      <c r="M225" s="206"/>
      <c r="N225" s="39"/>
      <c r="O225" s="39"/>
      <c r="P225" s="39"/>
      <c r="Q225" s="39"/>
      <c r="R225" s="39"/>
      <c r="S225" s="39"/>
      <c r="T225" s="75"/>
      <c r="AT225" s="21" t="s">
        <v>240</v>
      </c>
      <c r="AU225" s="21" t="s">
        <v>77</v>
      </c>
    </row>
    <row r="226" spans="2:65" s="1" customFormat="1" ht="127.5" customHeight="1">
      <c r="B226" s="38"/>
      <c r="C226" s="207" t="s">
        <v>401</v>
      </c>
      <c r="D226" s="207" t="s">
        <v>648</v>
      </c>
      <c r="E226" s="208" t="s">
        <v>2408</v>
      </c>
      <c r="F226" s="209" t="s">
        <v>2409</v>
      </c>
      <c r="G226" s="210" t="s">
        <v>2022</v>
      </c>
      <c r="H226" s="211">
        <v>338</v>
      </c>
      <c r="I226" s="212"/>
      <c r="J226" s="213">
        <f>ROUND(I226*H226,2)</f>
        <v>0</v>
      </c>
      <c r="K226" s="209" t="s">
        <v>195</v>
      </c>
      <c r="L226" s="58"/>
      <c r="M226" s="214" t="s">
        <v>21</v>
      </c>
      <c r="N226" s="215" t="s">
        <v>41</v>
      </c>
      <c r="O226" s="39"/>
      <c r="P226" s="201">
        <f>O226*H226</f>
        <v>0</v>
      </c>
      <c r="Q226" s="201">
        <v>0</v>
      </c>
      <c r="R226" s="201">
        <f>Q226*H226</f>
        <v>0</v>
      </c>
      <c r="S226" s="201">
        <v>0</v>
      </c>
      <c r="T226" s="202">
        <f>S226*H226</f>
        <v>0</v>
      </c>
      <c r="AR226" s="21" t="s">
        <v>2191</v>
      </c>
      <c r="AT226" s="21" t="s">
        <v>648</v>
      </c>
      <c r="AU226" s="21" t="s">
        <v>77</v>
      </c>
      <c r="AY226" s="21" t="s">
        <v>190</v>
      </c>
      <c r="BE226" s="203">
        <f>IF(N226="základní",J226,0)</f>
        <v>0</v>
      </c>
      <c r="BF226" s="203">
        <f>IF(N226="snížená",J226,0)</f>
        <v>0</v>
      </c>
      <c r="BG226" s="203">
        <f>IF(N226="zákl. přenesená",J226,0)</f>
        <v>0</v>
      </c>
      <c r="BH226" s="203">
        <f>IF(N226="sníž. přenesená",J226,0)</f>
        <v>0</v>
      </c>
      <c r="BI226" s="203">
        <f>IF(N226="nulová",J226,0)</f>
        <v>0</v>
      </c>
      <c r="BJ226" s="21" t="s">
        <v>77</v>
      </c>
      <c r="BK226" s="203">
        <f>ROUND(I226*H226,2)</f>
        <v>0</v>
      </c>
      <c r="BL226" s="21" t="s">
        <v>2191</v>
      </c>
      <c r="BM226" s="21" t="s">
        <v>853</v>
      </c>
    </row>
    <row r="227" spans="2:65" s="1" customFormat="1" ht="27">
      <c r="B227" s="38"/>
      <c r="C227" s="60"/>
      <c r="D227" s="204" t="s">
        <v>240</v>
      </c>
      <c r="E227" s="60"/>
      <c r="F227" s="205" t="s">
        <v>2410</v>
      </c>
      <c r="G227" s="60"/>
      <c r="H227" s="60"/>
      <c r="I227" s="162"/>
      <c r="J227" s="60"/>
      <c r="K227" s="60"/>
      <c r="L227" s="58"/>
      <c r="M227" s="206"/>
      <c r="N227" s="39"/>
      <c r="O227" s="39"/>
      <c r="P227" s="39"/>
      <c r="Q227" s="39"/>
      <c r="R227" s="39"/>
      <c r="S227" s="39"/>
      <c r="T227" s="75"/>
      <c r="AT227" s="21" t="s">
        <v>240</v>
      </c>
      <c r="AU227" s="21" t="s">
        <v>77</v>
      </c>
    </row>
    <row r="228" spans="2:65" s="1" customFormat="1" ht="127.5" customHeight="1">
      <c r="B228" s="38"/>
      <c r="C228" s="207" t="s">
        <v>513</v>
      </c>
      <c r="D228" s="207" t="s">
        <v>648</v>
      </c>
      <c r="E228" s="208" t="s">
        <v>2411</v>
      </c>
      <c r="F228" s="209" t="s">
        <v>2412</v>
      </c>
      <c r="G228" s="210" t="s">
        <v>2022</v>
      </c>
      <c r="H228" s="211">
        <v>315.39999999999998</v>
      </c>
      <c r="I228" s="212"/>
      <c r="J228" s="213">
        <f>ROUND(I228*H228,2)</f>
        <v>0</v>
      </c>
      <c r="K228" s="209" t="s">
        <v>195</v>
      </c>
      <c r="L228" s="58"/>
      <c r="M228" s="214" t="s">
        <v>21</v>
      </c>
      <c r="N228" s="215" t="s">
        <v>41</v>
      </c>
      <c r="O228" s="39"/>
      <c r="P228" s="201">
        <f>O228*H228</f>
        <v>0</v>
      </c>
      <c r="Q228" s="201">
        <v>0</v>
      </c>
      <c r="R228" s="201">
        <f>Q228*H228</f>
        <v>0</v>
      </c>
      <c r="S228" s="201">
        <v>0</v>
      </c>
      <c r="T228" s="202">
        <f>S228*H228</f>
        <v>0</v>
      </c>
      <c r="AR228" s="21" t="s">
        <v>2191</v>
      </c>
      <c r="AT228" s="21" t="s">
        <v>648</v>
      </c>
      <c r="AU228" s="21" t="s">
        <v>77</v>
      </c>
      <c r="AY228" s="21" t="s">
        <v>190</v>
      </c>
      <c r="BE228" s="203">
        <f>IF(N228="základní",J228,0)</f>
        <v>0</v>
      </c>
      <c r="BF228" s="203">
        <f>IF(N228="snížená",J228,0)</f>
        <v>0</v>
      </c>
      <c r="BG228" s="203">
        <f>IF(N228="zákl. přenesená",J228,0)</f>
        <v>0</v>
      </c>
      <c r="BH228" s="203">
        <f>IF(N228="sníž. přenesená",J228,0)</f>
        <v>0</v>
      </c>
      <c r="BI228" s="203">
        <f>IF(N228="nulová",J228,0)</f>
        <v>0</v>
      </c>
      <c r="BJ228" s="21" t="s">
        <v>77</v>
      </c>
      <c r="BK228" s="203">
        <f>ROUND(I228*H228,2)</f>
        <v>0</v>
      </c>
      <c r="BL228" s="21" t="s">
        <v>2191</v>
      </c>
      <c r="BM228" s="21" t="s">
        <v>861</v>
      </c>
    </row>
    <row r="229" spans="2:65" s="1" customFormat="1" ht="27">
      <c r="B229" s="38"/>
      <c r="C229" s="60"/>
      <c r="D229" s="204" t="s">
        <v>240</v>
      </c>
      <c r="E229" s="60"/>
      <c r="F229" s="205" t="s">
        <v>2413</v>
      </c>
      <c r="G229" s="60"/>
      <c r="H229" s="60"/>
      <c r="I229" s="162"/>
      <c r="J229" s="60"/>
      <c r="K229" s="60"/>
      <c r="L229" s="58"/>
      <c r="M229" s="206"/>
      <c r="N229" s="39"/>
      <c r="O229" s="39"/>
      <c r="P229" s="39"/>
      <c r="Q229" s="39"/>
      <c r="R229" s="39"/>
      <c r="S229" s="39"/>
      <c r="T229" s="75"/>
      <c r="AT229" s="21" t="s">
        <v>240</v>
      </c>
      <c r="AU229" s="21" t="s">
        <v>77</v>
      </c>
    </row>
    <row r="230" spans="2:65" s="1" customFormat="1" ht="140.25" customHeight="1">
      <c r="B230" s="38"/>
      <c r="C230" s="207" t="s">
        <v>505</v>
      </c>
      <c r="D230" s="207" t="s">
        <v>648</v>
      </c>
      <c r="E230" s="208" t="s">
        <v>2199</v>
      </c>
      <c r="F230" s="209" t="s">
        <v>2200</v>
      </c>
      <c r="G230" s="210" t="s">
        <v>2022</v>
      </c>
      <c r="H230" s="211">
        <v>7.843</v>
      </c>
      <c r="I230" s="212"/>
      <c r="J230" s="213">
        <f>ROUND(I230*H230,2)</f>
        <v>0</v>
      </c>
      <c r="K230" s="209" t="s">
        <v>195</v>
      </c>
      <c r="L230" s="58"/>
      <c r="M230" s="214" t="s">
        <v>21</v>
      </c>
      <c r="N230" s="215" t="s">
        <v>41</v>
      </c>
      <c r="O230" s="39"/>
      <c r="P230" s="201">
        <f>O230*H230</f>
        <v>0</v>
      </c>
      <c r="Q230" s="201">
        <v>0</v>
      </c>
      <c r="R230" s="201">
        <f>Q230*H230</f>
        <v>0</v>
      </c>
      <c r="S230" s="201">
        <v>0</v>
      </c>
      <c r="T230" s="202">
        <f>S230*H230</f>
        <v>0</v>
      </c>
      <c r="AR230" s="21" t="s">
        <v>2191</v>
      </c>
      <c r="AT230" s="21" t="s">
        <v>648</v>
      </c>
      <c r="AU230" s="21" t="s">
        <v>77</v>
      </c>
      <c r="AY230" s="21" t="s">
        <v>190</v>
      </c>
      <c r="BE230" s="203">
        <f>IF(N230="základní",J230,0)</f>
        <v>0</v>
      </c>
      <c r="BF230" s="203">
        <f>IF(N230="snížená",J230,0)</f>
        <v>0</v>
      </c>
      <c r="BG230" s="203">
        <f>IF(N230="zákl. přenesená",J230,0)</f>
        <v>0</v>
      </c>
      <c r="BH230" s="203">
        <f>IF(N230="sníž. přenesená",J230,0)</f>
        <v>0</v>
      </c>
      <c r="BI230" s="203">
        <f>IF(N230="nulová",J230,0)</f>
        <v>0</v>
      </c>
      <c r="BJ230" s="21" t="s">
        <v>77</v>
      </c>
      <c r="BK230" s="203">
        <f>ROUND(I230*H230,2)</f>
        <v>0</v>
      </c>
      <c r="BL230" s="21" t="s">
        <v>2191</v>
      </c>
      <c r="BM230" s="21" t="s">
        <v>869</v>
      </c>
    </row>
    <row r="231" spans="2:65" s="1" customFormat="1" ht="27">
      <c r="B231" s="38"/>
      <c r="C231" s="60"/>
      <c r="D231" s="204" t="s">
        <v>240</v>
      </c>
      <c r="E231" s="60"/>
      <c r="F231" s="205" t="s">
        <v>2414</v>
      </c>
      <c r="G231" s="60"/>
      <c r="H231" s="60"/>
      <c r="I231" s="162"/>
      <c r="J231" s="60"/>
      <c r="K231" s="60"/>
      <c r="L231" s="58"/>
      <c r="M231" s="206"/>
      <c r="N231" s="39"/>
      <c r="O231" s="39"/>
      <c r="P231" s="39"/>
      <c r="Q231" s="39"/>
      <c r="R231" s="39"/>
      <c r="S231" s="39"/>
      <c r="T231" s="75"/>
      <c r="AT231" s="21" t="s">
        <v>240</v>
      </c>
      <c r="AU231" s="21" t="s">
        <v>77</v>
      </c>
    </row>
    <row r="232" spans="2:65" s="1" customFormat="1" ht="25.5" customHeight="1">
      <c r="B232" s="38"/>
      <c r="C232" s="207" t="s">
        <v>509</v>
      </c>
      <c r="D232" s="207" t="s">
        <v>648</v>
      </c>
      <c r="E232" s="208" t="s">
        <v>2415</v>
      </c>
      <c r="F232" s="209" t="s">
        <v>2416</v>
      </c>
      <c r="G232" s="210" t="s">
        <v>2022</v>
      </c>
      <c r="H232" s="211">
        <v>315.39999999999998</v>
      </c>
      <c r="I232" s="212"/>
      <c r="J232" s="213">
        <f>ROUND(I232*H232,2)</f>
        <v>0</v>
      </c>
      <c r="K232" s="209" t="s">
        <v>195</v>
      </c>
      <c r="L232" s="58"/>
      <c r="M232" s="214" t="s">
        <v>21</v>
      </c>
      <c r="N232" s="215" t="s">
        <v>41</v>
      </c>
      <c r="O232" s="39"/>
      <c r="P232" s="201">
        <f>O232*H232</f>
        <v>0</v>
      </c>
      <c r="Q232" s="201">
        <v>0</v>
      </c>
      <c r="R232" s="201">
        <f>Q232*H232</f>
        <v>0</v>
      </c>
      <c r="S232" s="201">
        <v>0</v>
      </c>
      <c r="T232" s="202">
        <f>S232*H232</f>
        <v>0</v>
      </c>
      <c r="AR232" s="21" t="s">
        <v>2191</v>
      </c>
      <c r="AT232" s="21" t="s">
        <v>648</v>
      </c>
      <c r="AU232" s="21" t="s">
        <v>77</v>
      </c>
      <c r="AY232" s="21" t="s">
        <v>190</v>
      </c>
      <c r="BE232" s="203">
        <f>IF(N232="základní",J232,0)</f>
        <v>0</v>
      </c>
      <c r="BF232" s="203">
        <f>IF(N232="snížená",J232,0)</f>
        <v>0</v>
      </c>
      <c r="BG232" s="203">
        <f>IF(N232="zákl. přenesená",J232,0)</f>
        <v>0</v>
      </c>
      <c r="BH232" s="203">
        <f>IF(N232="sníž. přenesená",J232,0)</f>
        <v>0</v>
      </c>
      <c r="BI232" s="203">
        <f>IF(N232="nulová",J232,0)</f>
        <v>0</v>
      </c>
      <c r="BJ232" s="21" t="s">
        <v>77</v>
      </c>
      <c r="BK232" s="203">
        <f>ROUND(I232*H232,2)</f>
        <v>0</v>
      </c>
      <c r="BL232" s="21" t="s">
        <v>2191</v>
      </c>
      <c r="BM232" s="21" t="s">
        <v>878</v>
      </c>
    </row>
    <row r="233" spans="2:65" s="1" customFormat="1" ht="27">
      <c r="B233" s="38"/>
      <c r="C233" s="60"/>
      <c r="D233" s="204" t="s">
        <v>240</v>
      </c>
      <c r="E233" s="60"/>
      <c r="F233" s="205" t="s">
        <v>2417</v>
      </c>
      <c r="G233" s="60"/>
      <c r="H233" s="60"/>
      <c r="I233" s="162"/>
      <c r="J233" s="60"/>
      <c r="K233" s="60"/>
      <c r="L233" s="58"/>
      <c r="M233" s="206"/>
      <c r="N233" s="39"/>
      <c r="O233" s="39"/>
      <c r="P233" s="39"/>
      <c r="Q233" s="39"/>
      <c r="R233" s="39"/>
      <c r="S233" s="39"/>
      <c r="T233" s="75"/>
      <c r="AT233" s="21" t="s">
        <v>240</v>
      </c>
      <c r="AU233" s="21" t="s">
        <v>77</v>
      </c>
    </row>
    <row r="234" spans="2:65" s="1" customFormat="1" ht="25.5" customHeight="1">
      <c r="B234" s="38"/>
      <c r="C234" s="207" t="s">
        <v>409</v>
      </c>
      <c r="D234" s="207" t="s">
        <v>648</v>
      </c>
      <c r="E234" s="208" t="s">
        <v>2202</v>
      </c>
      <c r="F234" s="209" t="s">
        <v>2203</v>
      </c>
      <c r="G234" s="210" t="s">
        <v>2022</v>
      </c>
      <c r="H234" s="211">
        <v>7.8</v>
      </c>
      <c r="I234" s="212"/>
      <c r="J234" s="213">
        <f>ROUND(I234*H234,2)</f>
        <v>0</v>
      </c>
      <c r="K234" s="209" t="s">
        <v>195</v>
      </c>
      <c r="L234" s="58"/>
      <c r="M234" s="214" t="s">
        <v>21</v>
      </c>
      <c r="N234" s="215" t="s">
        <v>41</v>
      </c>
      <c r="O234" s="39"/>
      <c r="P234" s="201">
        <f>O234*H234</f>
        <v>0</v>
      </c>
      <c r="Q234" s="201">
        <v>0</v>
      </c>
      <c r="R234" s="201">
        <f>Q234*H234</f>
        <v>0</v>
      </c>
      <c r="S234" s="201">
        <v>0</v>
      </c>
      <c r="T234" s="202">
        <f>S234*H234</f>
        <v>0</v>
      </c>
      <c r="AR234" s="21" t="s">
        <v>2191</v>
      </c>
      <c r="AT234" s="21" t="s">
        <v>648</v>
      </c>
      <c r="AU234" s="21" t="s">
        <v>77</v>
      </c>
      <c r="AY234" s="21" t="s">
        <v>190</v>
      </c>
      <c r="BE234" s="203">
        <f>IF(N234="základní",J234,0)</f>
        <v>0</v>
      </c>
      <c r="BF234" s="203">
        <f>IF(N234="snížená",J234,0)</f>
        <v>0</v>
      </c>
      <c r="BG234" s="203">
        <f>IF(N234="zákl. přenesená",J234,0)</f>
        <v>0</v>
      </c>
      <c r="BH234" s="203">
        <f>IF(N234="sníž. přenesená",J234,0)</f>
        <v>0</v>
      </c>
      <c r="BI234" s="203">
        <f>IF(N234="nulová",J234,0)</f>
        <v>0</v>
      </c>
      <c r="BJ234" s="21" t="s">
        <v>77</v>
      </c>
      <c r="BK234" s="203">
        <f>ROUND(I234*H234,2)</f>
        <v>0</v>
      </c>
      <c r="BL234" s="21" t="s">
        <v>2191</v>
      </c>
      <c r="BM234" s="21" t="s">
        <v>886</v>
      </c>
    </row>
    <row r="235" spans="2:65" s="1" customFormat="1" ht="27">
      <c r="B235" s="38"/>
      <c r="C235" s="60"/>
      <c r="D235" s="204" t="s">
        <v>240</v>
      </c>
      <c r="E235" s="60"/>
      <c r="F235" s="205" t="s">
        <v>2418</v>
      </c>
      <c r="G235" s="60"/>
      <c r="H235" s="60"/>
      <c r="I235" s="162"/>
      <c r="J235" s="60"/>
      <c r="K235" s="60"/>
      <c r="L235" s="58"/>
      <c r="M235" s="206"/>
      <c r="N235" s="39"/>
      <c r="O235" s="39"/>
      <c r="P235" s="39"/>
      <c r="Q235" s="39"/>
      <c r="R235" s="39"/>
      <c r="S235" s="39"/>
      <c r="T235" s="75"/>
      <c r="AT235" s="21" t="s">
        <v>240</v>
      </c>
      <c r="AU235" s="21" t="s">
        <v>77</v>
      </c>
    </row>
    <row r="236" spans="2:65" s="1" customFormat="1" ht="25.5" customHeight="1">
      <c r="B236" s="38"/>
      <c r="C236" s="207" t="s">
        <v>413</v>
      </c>
      <c r="D236" s="207" t="s">
        <v>648</v>
      </c>
      <c r="E236" s="208" t="s">
        <v>2208</v>
      </c>
      <c r="F236" s="209" t="s">
        <v>2209</v>
      </c>
      <c r="G236" s="210" t="s">
        <v>2022</v>
      </c>
      <c r="H236" s="211">
        <v>4.2999999999999997E-2</v>
      </c>
      <c r="I236" s="212"/>
      <c r="J236" s="213">
        <f>ROUND(I236*H236,2)</f>
        <v>0</v>
      </c>
      <c r="K236" s="209" t="s">
        <v>195</v>
      </c>
      <c r="L236" s="58"/>
      <c r="M236" s="214" t="s">
        <v>21</v>
      </c>
      <c r="N236" s="215" t="s">
        <v>41</v>
      </c>
      <c r="O236" s="39"/>
      <c r="P236" s="201">
        <f>O236*H236</f>
        <v>0</v>
      </c>
      <c r="Q236" s="201">
        <v>0</v>
      </c>
      <c r="R236" s="201">
        <f>Q236*H236</f>
        <v>0</v>
      </c>
      <c r="S236" s="201">
        <v>0</v>
      </c>
      <c r="T236" s="202">
        <f>S236*H236</f>
        <v>0</v>
      </c>
      <c r="AR236" s="21" t="s">
        <v>2191</v>
      </c>
      <c r="AT236" s="21" t="s">
        <v>648</v>
      </c>
      <c r="AU236" s="21" t="s">
        <v>77</v>
      </c>
      <c r="AY236" s="21" t="s">
        <v>190</v>
      </c>
      <c r="BE236" s="203">
        <f>IF(N236="základní",J236,0)</f>
        <v>0</v>
      </c>
      <c r="BF236" s="203">
        <f>IF(N236="snížená",J236,0)</f>
        <v>0</v>
      </c>
      <c r="BG236" s="203">
        <f>IF(N236="zákl. přenesená",J236,0)</f>
        <v>0</v>
      </c>
      <c r="BH236" s="203">
        <f>IF(N236="sníž. přenesená",J236,0)</f>
        <v>0</v>
      </c>
      <c r="BI236" s="203">
        <f>IF(N236="nulová",J236,0)</f>
        <v>0</v>
      </c>
      <c r="BJ236" s="21" t="s">
        <v>77</v>
      </c>
      <c r="BK236" s="203">
        <f>ROUND(I236*H236,2)</f>
        <v>0</v>
      </c>
      <c r="BL236" s="21" t="s">
        <v>2191</v>
      </c>
      <c r="BM236" s="21" t="s">
        <v>894</v>
      </c>
    </row>
    <row r="237" spans="2:65" s="10" customFormat="1" ht="37.35" customHeight="1">
      <c r="B237" s="177"/>
      <c r="C237" s="178"/>
      <c r="D237" s="179" t="s">
        <v>69</v>
      </c>
      <c r="E237" s="180" t="s">
        <v>114</v>
      </c>
      <c r="F237" s="180" t="s">
        <v>2210</v>
      </c>
      <c r="G237" s="178"/>
      <c r="H237" s="178"/>
      <c r="I237" s="181"/>
      <c r="J237" s="182">
        <f>BK237</f>
        <v>0</v>
      </c>
      <c r="K237" s="178"/>
      <c r="L237" s="183"/>
      <c r="M237" s="184"/>
      <c r="N237" s="185"/>
      <c r="O237" s="185"/>
      <c r="P237" s="186">
        <f>SUM(P238:P239)</f>
        <v>0</v>
      </c>
      <c r="Q237" s="185"/>
      <c r="R237" s="186">
        <f>SUM(R238:R239)</f>
        <v>0</v>
      </c>
      <c r="S237" s="185"/>
      <c r="T237" s="187">
        <f>SUM(T238:T239)</f>
        <v>0</v>
      </c>
      <c r="AR237" s="188" t="s">
        <v>208</v>
      </c>
      <c r="AT237" s="189" t="s">
        <v>69</v>
      </c>
      <c r="AU237" s="189" t="s">
        <v>70</v>
      </c>
      <c r="AY237" s="188" t="s">
        <v>190</v>
      </c>
      <c r="BK237" s="190">
        <f>SUM(BK238:BK239)</f>
        <v>0</v>
      </c>
    </row>
    <row r="238" spans="2:65" s="1" customFormat="1" ht="16.5" customHeight="1">
      <c r="B238" s="38"/>
      <c r="C238" s="207" t="s">
        <v>629</v>
      </c>
      <c r="D238" s="207" t="s">
        <v>648</v>
      </c>
      <c r="E238" s="208" t="s">
        <v>2217</v>
      </c>
      <c r="F238" s="209" t="s">
        <v>2218</v>
      </c>
      <c r="G238" s="210" t="s">
        <v>2213</v>
      </c>
      <c r="H238" s="211">
        <v>1</v>
      </c>
      <c r="I238" s="212"/>
      <c r="J238" s="213">
        <f>ROUND(I238*H238,2)</f>
        <v>0</v>
      </c>
      <c r="K238" s="209" t="s">
        <v>195</v>
      </c>
      <c r="L238" s="58"/>
      <c r="M238" s="214" t="s">
        <v>21</v>
      </c>
      <c r="N238" s="215" t="s">
        <v>41</v>
      </c>
      <c r="O238" s="39"/>
      <c r="P238" s="201">
        <f>O238*H238</f>
        <v>0</v>
      </c>
      <c r="Q238" s="201">
        <v>0</v>
      </c>
      <c r="R238" s="201">
        <f>Q238*H238</f>
        <v>0</v>
      </c>
      <c r="S238" s="201">
        <v>0</v>
      </c>
      <c r="T238" s="202">
        <f>S238*H238</f>
        <v>0</v>
      </c>
      <c r="AR238" s="21" t="s">
        <v>197</v>
      </c>
      <c r="AT238" s="21" t="s">
        <v>648</v>
      </c>
      <c r="AU238" s="21" t="s">
        <v>77</v>
      </c>
      <c r="AY238" s="21" t="s">
        <v>190</v>
      </c>
      <c r="BE238" s="203">
        <f>IF(N238="základní",J238,0)</f>
        <v>0</v>
      </c>
      <c r="BF238" s="203">
        <f>IF(N238="snížená",J238,0)</f>
        <v>0</v>
      </c>
      <c r="BG238" s="203">
        <f>IF(N238="zákl. přenesená",J238,0)</f>
        <v>0</v>
      </c>
      <c r="BH238" s="203">
        <f>IF(N238="sníž. přenesená",J238,0)</f>
        <v>0</v>
      </c>
      <c r="BI238" s="203">
        <f>IF(N238="nulová",J238,0)</f>
        <v>0</v>
      </c>
      <c r="BJ238" s="21" t="s">
        <v>77</v>
      </c>
      <c r="BK238" s="203">
        <f>ROUND(I238*H238,2)</f>
        <v>0</v>
      </c>
      <c r="BL238" s="21" t="s">
        <v>197</v>
      </c>
      <c r="BM238" s="21" t="s">
        <v>902</v>
      </c>
    </row>
    <row r="239" spans="2:65" s="1" customFormat="1" ht="27">
      <c r="B239" s="38"/>
      <c r="C239" s="60"/>
      <c r="D239" s="204" t="s">
        <v>240</v>
      </c>
      <c r="E239" s="60"/>
      <c r="F239" s="205" t="s">
        <v>2419</v>
      </c>
      <c r="G239" s="60"/>
      <c r="H239" s="60"/>
      <c r="I239" s="162"/>
      <c r="J239" s="60"/>
      <c r="K239" s="60"/>
      <c r="L239" s="58"/>
      <c r="M239" s="230"/>
      <c r="N239" s="217"/>
      <c r="O239" s="217"/>
      <c r="P239" s="217"/>
      <c r="Q239" s="217"/>
      <c r="R239" s="217"/>
      <c r="S239" s="217"/>
      <c r="T239" s="231"/>
      <c r="AT239" s="21" t="s">
        <v>240</v>
      </c>
      <c r="AU239" s="21" t="s">
        <v>77</v>
      </c>
    </row>
    <row r="240" spans="2:65" s="1" customFormat="1" ht="6.95" customHeight="1">
      <c r="B240" s="53"/>
      <c r="C240" s="54"/>
      <c r="D240" s="54"/>
      <c r="E240" s="54"/>
      <c r="F240" s="54"/>
      <c r="G240" s="54"/>
      <c r="H240" s="54"/>
      <c r="I240" s="145"/>
      <c r="J240" s="54"/>
      <c r="K240" s="54"/>
      <c r="L240" s="58"/>
    </row>
  </sheetData>
  <sheetProtection algorithmName="SHA-512" hashValue="yukmfksq4iqgiPPnYa85EW6H3F1huOy4oyRnfM/i73n+lCqp6krGUV0y5HGRJplJy2GQB/pgk5Fp+fhihwxb/Q==" saltValue="D5u5jhjlwgVrdEsfo7McgDau/VwccTVUrB6a4y9vEa8QAr/6W+u06GoxoY/UZSmIbaJ0m1Imp0mlxUqMyHiu9A==" spinCount="100000" sheet="1" objects="1" scenarios="1" formatColumns="0" formatRows="0" autoFilter="0"/>
  <autoFilter ref="C85:K239"/>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5"/>
  <sheetViews>
    <sheetView showGridLines="0" workbookViewId="0">
      <pane ySplit="1" topLeftCell="A2" activePane="bottomLeft" state="frozen"/>
      <selection pane="bottomLeft" activeCell="M88" sqref="M88"/>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0.66406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132</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2420</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ROUND(J87,2)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ROUND(SUM(BE87:BE154), 2)</f>
        <v>0</v>
      </c>
      <c r="G32" s="39"/>
      <c r="H32" s="39"/>
      <c r="I32" s="137">
        <v>0.21</v>
      </c>
      <c r="J32" s="136">
        <f>ROUND(ROUND((SUM(BE87:BE154)), 2)*I32, 2)</f>
        <v>0</v>
      </c>
      <c r="K32" s="42"/>
    </row>
    <row r="33" spans="2:11" s="1" customFormat="1" ht="14.45" customHeight="1">
      <c r="B33" s="38"/>
      <c r="C33" s="39"/>
      <c r="D33" s="39"/>
      <c r="E33" s="46" t="s">
        <v>42</v>
      </c>
      <c r="F33" s="136">
        <f>ROUND(SUM(BF87:BF154), 2)</f>
        <v>0</v>
      </c>
      <c r="G33" s="39"/>
      <c r="H33" s="39"/>
      <c r="I33" s="137">
        <v>0.15</v>
      </c>
      <c r="J33" s="136">
        <f>ROUND(ROUND((SUM(BF87:BF154)), 2)*I33, 2)</f>
        <v>0</v>
      </c>
      <c r="K33" s="42"/>
    </row>
    <row r="34" spans="2:11" s="1" customFormat="1" ht="14.45" hidden="1" customHeight="1">
      <c r="B34" s="38"/>
      <c r="C34" s="39"/>
      <c r="D34" s="39"/>
      <c r="E34" s="46" t="s">
        <v>43</v>
      </c>
      <c r="F34" s="136">
        <f>ROUND(SUM(BG87:BG154), 2)</f>
        <v>0</v>
      </c>
      <c r="G34" s="39"/>
      <c r="H34" s="39"/>
      <c r="I34" s="137">
        <v>0.21</v>
      </c>
      <c r="J34" s="136">
        <v>0</v>
      </c>
      <c r="K34" s="42"/>
    </row>
    <row r="35" spans="2:11" s="1" customFormat="1" ht="14.45" hidden="1" customHeight="1">
      <c r="B35" s="38"/>
      <c r="C35" s="39"/>
      <c r="D35" s="39"/>
      <c r="E35" s="46" t="s">
        <v>44</v>
      </c>
      <c r="F35" s="136">
        <f>ROUND(SUM(BH87:BH154), 2)</f>
        <v>0</v>
      </c>
      <c r="G35" s="39"/>
      <c r="H35" s="39"/>
      <c r="I35" s="137">
        <v>0.15</v>
      </c>
      <c r="J35" s="136">
        <v>0</v>
      </c>
      <c r="K35" s="42"/>
    </row>
    <row r="36" spans="2:11" s="1" customFormat="1" ht="14.45" hidden="1" customHeight="1">
      <c r="B36" s="38"/>
      <c r="C36" s="39"/>
      <c r="D36" s="39"/>
      <c r="E36" s="46" t="s">
        <v>45</v>
      </c>
      <c r="F36" s="136">
        <f>ROUND(SUM(BI87:BI154),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SO3 - TH - TSO P6275 - SO3 - TH - TSO P6275 km 4...</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J87</f>
        <v>0</v>
      </c>
      <c r="K60" s="42"/>
      <c r="AU60" s="21" t="s">
        <v>171</v>
      </c>
    </row>
    <row r="61" spans="2:47" s="8" customFormat="1" ht="24.95" customHeight="1">
      <c r="B61" s="155"/>
      <c r="C61" s="156"/>
      <c r="D61" s="157" t="s">
        <v>2005</v>
      </c>
      <c r="E61" s="158"/>
      <c r="F61" s="158"/>
      <c r="G61" s="158"/>
      <c r="H61" s="158"/>
      <c r="I61" s="159"/>
      <c r="J61" s="160">
        <f>J104</f>
        <v>0</v>
      </c>
      <c r="K61" s="161"/>
    </row>
    <row r="62" spans="2:47" s="11" customFormat="1" ht="19.899999999999999" customHeight="1">
      <c r="B62" s="221"/>
      <c r="C62" s="222"/>
      <c r="D62" s="223" t="s">
        <v>2151</v>
      </c>
      <c r="E62" s="224"/>
      <c r="F62" s="224"/>
      <c r="G62" s="224"/>
      <c r="H62" s="224"/>
      <c r="I62" s="225"/>
      <c r="J62" s="226">
        <f>J105</f>
        <v>0</v>
      </c>
      <c r="K62" s="227"/>
    </row>
    <row r="63" spans="2:47" s="11" customFormat="1" ht="19.899999999999999" customHeight="1">
      <c r="B63" s="221"/>
      <c r="C63" s="222"/>
      <c r="D63" s="223" t="s">
        <v>2421</v>
      </c>
      <c r="E63" s="224"/>
      <c r="F63" s="224"/>
      <c r="G63" s="224"/>
      <c r="H63" s="224"/>
      <c r="I63" s="225"/>
      <c r="J63" s="226">
        <f>J134</f>
        <v>0</v>
      </c>
      <c r="K63" s="227"/>
    </row>
    <row r="64" spans="2:47" s="8" customFormat="1" ht="24.95" customHeight="1">
      <c r="B64" s="155"/>
      <c r="C64" s="156"/>
      <c r="D64" s="157" t="s">
        <v>2064</v>
      </c>
      <c r="E64" s="158"/>
      <c r="F64" s="158"/>
      <c r="G64" s="158"/>
      <c r="H64" s="158"/>
      <c r="I64" s="159"/>
      <c r="J64" s="160">
        <f>J151</f>
        <v>0</v>
      </c>
      <c r="K64" s="161"/>
    </row>
    <row r="65" spans="2:12" s="11" customFormat="1" ht="19.899999999999999" customHeight="1">
      <c r="B65" s="221"/>
      <c r="C65" s="222"/>
      <c r="D65" s="223" t="s">
        <v>2065</v>
      </c>
      <c r="E65" s="224"/>
      <c r="F65" s="224"/>
      <c r="G65" s="224"/>
      <c r="H65" s="224"/>
      <c r="I65" s="225"/>
      <c r="J65" s="226">
        <f>J152</f>
        <v>0</v>
      </c>
      <c r="K65" s="227"/>
    </row>
    <row r="66" spans="2:12" s="1" customFormat="1" ht="21.75" customHeight="1">
      <c r="B66" s="38"/>
      <c r="C66" s="39"/>
      <c r="D66" s="39"/>
      <c r="E66" s="39"/>
      <c r="F66" s="39"/>
      <c r="G66" s="39"/>
      <c r="H66" s="39"/>
      <c r="I66" s="124"/>
      <c r="J66" s="39"/>
      <c r="K66" s="42"/>
    </row>
    <row r="67" spans="2:12" s="1" customFormat="1" ht="6.95" customHeight="1">
      <c r="B67" s="53"/>
      <c r="C67" s="54"/>
      <c r="D67" s="54"/>
      <c r="E67" s="54"/>
      <c r="F67" s="54"/>
      <c r="G67" s="54"/>
      <c r="H67" s="54"/>
      <c r="I67" s="145"/>
      <c r="J67" s="54"/>
      <c r="K67" s="55"/>
    </row>
    <row r="71" spans="2:12" s="1" customFormat="1" ht="6.95" customHeight="1">
      <c r="B71" s="56"/>
      <c r="C71" s="57"/>
      <c r="D71" s="57"/>
      <c r="E71" s="57"/>
      <c r="F71" s="57"/>
      <c r="G71" s="57"/>
      <c r="H71" s="57"/>
      <c r="I71" s="148"/>
      <c r="J71" s="57"/>
      <c r="K71" s="57"/>
      <c r="L71" s="58"/>
    </row>
    <row r="72" spans="2:12" s="1" customFormat="1" ht="36.950000000000003" customHeight="1">
      <c r="B72" s="38"/>
      <c r="C72" s="59" t="s">
        <v>174</v>
      </c>
      <c r="D72" s="60"/>
      <c r="E72" s="60"/>
      <c r="F72" s="60"/>
      <c r="G72" s="60"/>
      <c r="H72" s="60"/>
      <c r="I72" s="162"/>
      <c r="J72" s="60"/>
      <c r="K72" s="60"/>
      <c r="L72" s="58"/>
    </row>
    <row r="73" spans="2:12" s="1" customFormat="1" ht="6.95" customHeight="1">
      <c r="B73" s="38"/>
      <c r="C73" s="60"/>
      <c r="D73" s="60"/>
      <c r="E73" s="60"/>
      <c r="F73" s="60"/>
      <c r="G73" s="60"/>
      <c r="H73" s="60"/>
      <c r="I73" s="162"/>
      <c r="J73" s="60"/>
      <c r="K73" s="60"/>
      <c r="L73" s="58"/>
    </row>
    <row r="74" spans="2:12" s="1" customFormat="1" ht="14.45" customHeight="1">
      <c r="B74" s="38"/>
      <c r="C74" s="62" t="s">
        <v>18</v>
      </c>
      <c r="D74" s="60"/>
      <c r="E74" s="60"/>
      <c r="F74" s="60"/>
      <c r="G74" s="60"/>
      <c r="H74" s="60"/>
      <c r="I74" s="162"/>
      <c r="J74" s="60"/>
      <c r="K74" s="60"/>
      <c r="L74" s="58"/>
    </row>
    <row r="75" spans="2:12" s="1" customFormat="1" ht="16.5" customHeight="1">
      <c r="B75" s="38"/>
      <c r="C75" s="60"/>
      <c r="D75" s="60"/>
      <c r="E75" s="359" t="str">
        <f>E7</f>
        <v>Žst. Vlastec, oprava SZZ a osvětlení včetně zrušení postradatelného zařízení infrastruktury</v>
      </c>
      <c r="F75" s="360"/>
      <c r="G75" s="360"/>
      <c r="H75" s="360"/>
      <c r="I75" s="162"/>
      <c r="J75" s="60"/>
      <c r="K75" s="60"/>
      <c r="L75" s="58"/>
    </row>
    <row r="76" spans="2:12">
      <c r="B76" s="25"/>
      <c r="C76" s="62" t="s">
        <v>161</v>
      </c>
      <c r="D76" s="163"/>
      <c r="E76" s="163"/>
      <c r="F76" s="163"/>
      <c r="G76" s="163"/>
      <c r="H76" s="163"/>
      <c r="J76" s="163"/>
      <c r="K76" s="163"/>
      <c r="L76" s="164"/>
    </row>
    <row r="77" spans="2:12" s="1" customFormat="1" ht="16.5" customHeight="1">
      <c r="B77" s="38"/>
      <c r="C77" s="60"/>
      <c r="D77" s="60"/>
      <c r="E77" s="359" t="s">
        <v>2149</v>
      </c>
      <c r="F77" s="362"/>
      <c r="G77" s="362"/>
      <c r="H77" s="362"/>
      <c r="I77" s="162"/>
      <c r="J77" s="60"/>
      <c r="K77" s="60"/>
      <c r="L77" s="58"/>
    </row>
    <row r="78" spans="2:12" s="1" customFormat="1" ht="14.45" customHeight="1">
      <c r="B78" s="38"/>
      <c r="C78" s="62" t="s">
        <v>163</v>
      </c>
      <c r="D78" s="60"/>
      <c r="E78" s="60"/>
      <c r="F78" s="60"/>
      <c r="G78" s="60"/>
      <c r="H78" s="60"/>
      <c r="I78" s="162"/>
      <c r="J78" s="60"/>
      <c r="K78" s="60"/>
      <c r="L78" s="58"/>
    </row>
    <row r="79" spans="2:12" s="1" customFormat="1" ht="17.25" customHeight="1">
      <c r="B79" s="38"/>
      <c r="C79" s="60"/>
      <c r="D79" s="60"/>
      <c r="E79" s="329" t="str">
        <f>E11</f>
        <v>SO3 - TH - TSO P6275 - SO3 - TH - TSO P6275 km 4...</v>
      </c>
      <c r="F79" s="362"/>
      <c r="G79" s="362"/>
      <c r="H79" s="362"/>
      <c r="I79" s="162"/>
      <c r="J79" s="60"/>
      <c r="K79" s="60"/>
      <c r="L79" s="58"/>
    </row>
    <row r="80" spans="2:12" s="1" customFormat="1" ht="6.95" customHeight="1">
      <c r="B80" s="38"/>
      <c r="C80" s="60"/>
      <c r="D80" s="60"/>
      <c r="E80" s="60"/>
      <c r="F80" s="60"/>
      <c r="G80" s="60"/>
      <c r="H80" s="60"/>
      <c r="I80" s="162"/>
      <c r="J80" s="60"/>
      <c r="K80" s="60"/>
      <c r="L80" s="58"/>
    </row>
    <row r="81" spans="2:65" s="1" customFormat="1" ht="18" customHeight="1">
      <c r="B81" s="38"/>
      <c r="C81" s="62" t="s">
        <v>23</v>
      </c>
      <c r="D81" s="60"/>
      <c r="E81" s="60"/>
      <c r="F81" s="165" t="str">
        <f>F14</f>
        <v xml:space="preserve"> </v>
      </c>
      <c r="G81" s="60"/>
      <c r="H81" s="60"/>
      <c r="I81" s="166" t="s">
        <v>25</v>
      </c>
      <c r="J81" s="70" t="str">
        <f>IF(J14="","",J14)</f>
        <v>15.8.2018</v>
      </c>
      <c r="K81" s="60"/>
      <c r="L81" s="58"/>
    </row>
    <row r="82" spans="2:65" s="1" customFormat="1" ht="6.95" customHeight="1">
      <c r="B82" s="38"/>
      <c r="C82" s="60"/>
      <c r="D82" s="60"/>
      <c r="E82" s="60"/>
      <c r="F82" s="60"/>
      <c r="G82" s="60"/>
      <c r="H82" s="60"/>
      <c r="I82" s="162"/>
      <c r="J82" s="60"/>
      <c r="K82" s="60"/>
      <c r="L82" s="58"/>
    </row>
    <row r="83" spans="2:65" s="1" customFormat="1">
      <c r="B83" s="38"/>
      <c r="C83" s="62" t="s">
        <v>27</v>
      </c>
      <c r="D83" s="60"/>
      <c r="E83" s="60"/>
      <c r="F83" s="165" t="str">
        <f>E17</f>
        <v xml:space="preserve"> </v>
      </c>
      <c r="G83" s="60"/>
      <c r="H83" s="60"/>
      <c r="I83" s="166" t="s">
        <v>32</v>
      </c>
      <c r="J83" s="165" t="str">
        <f>E23</f>
        <v xml:space="preserve"> </v>
      </c>
      <c r="K83" s="60"/>
      <c r="L83" s="58"/>
    </row>
    <row r="84" spans="2:65" s="1" customFormat="1" ht="14.45" customHeight="1">
      <c r="B84" s="38"/>
      <c r="C84" s="62" t="s">
        <v>30</v>
      </c>
      <c r="D84" s="60"/>
      <c r="E84" s="60"/>
      <c r="F84" s="165" t="str">
        <f>IF(E20="","",E20)</f>
        <v/>
      </c>
      <c r="G84" s="60"/>
      <c r="H84" s="60"/>
      <c r="I84" s="162"/>
      <c r="J84" s="60"/>
      <c r="K84" s="60"/>
      <c r="L84" s="58"/>
    </row>
    <row r="85" spans="2:65" s="1" customFormat="1" ht="10.35" customHeight="1">
      <c r="B85" s="38"/>
      <c r="C85" s="60"/>
      <c r="D85" s="60"/>
      <c r="E85" s="60"/>
      <c r="F85" s="60"/>
      <c r="G85" s="60"/>
      <c r="H85" s="60"/>
      <c r="I85" s="162"/>
      <c r="J85" s="60"/>
      <c r="K85" s="60"/>
      <c r="L85" s="58"/>
    </row>
    <row r="86" spans="2:65" s="9" customFormat="1" ht="29.25" customHeight="1">
      <c r="B86" s="167"/>
      <c r="C86" s="168" t="s">
        <v>175</v>
      </c>
      <c r="D86" s="169" t="s">
        <v>55</v>
      </c>
      <c r="E86" s="169" t="s">
        <v>51</v>
      </c>
      <c r="F86" s="169" t="s">
        <v>176</v>
      </c>
      <c r="G86" s="169" t="s">
        <v>177</v>
      </c>
      <c r="H86" s="169" t="s">
        <v>178</v>
      </c>
      <c r="I86" s="170" t="s">
        <v>179</v>
      </c>
      <c r="J86" s="169" t="s">
        <v>169</v>
      </c>
      <c r="K86" s="171" t="s">
        <v>180</v>
      </c>
      <c r="L86" s="172"/>
      <c r="M86" s="78" t="s">
        <v>181</v>
      </c>
      <c r="N86" s="79" t="s">
        <v>40</v>
      </c>
      <c r="O86" s="79" t="s">
        <v>182</v>
      </c>
      <c r="P86" s="79" t="s">
        <v>183</v>
      </c>
      <c r="Q86" s="79" t="s">
        <v>184</v>
      </c>
      <c r="R86" s="79" t="s">
        <v>185</v>
      </c>
      <c r="S86" s="79" t="s">
        <v>186</v>
      </c>
      <c r="T86" s="80" t="s">
        <v>187</v>
      </c>
    </row>
    <row r="87" spans="2:65" s="1" customFormat="1" ht="29.25" customHeight="1">
      <c r="B87" s="38"/>
      <c r="C87" s="84" t="s">
        <v>170</v>
      </c>
      <c r="D87" s="60"/>
      <c r="E87" s="60"/>
      <c r="F87" s="60"/>
      <c r="G87" s="60"/>
      <c r="H87" s="60"/>
      <c r="I87" s="162"/>
      <c r="J87" s="173">
        <f>BK87</f>
        <v>0</v>
      </c>
      <c r="K87" s="60"/>
      <c r="L87" s="58"/>
      <c r="M87" s="81"/>
      <c r="N87" s="82"/>
      <c r="O87" s="82"/>
      <c r="P87" s="174">
        <f>P88+SUM(P89:P104)+P151</f>
        <v>0</v>
      </c>
      <c r="Q87" s="82"/>
      <c r="R87" s="174">
        <f>R88+SUM(R89:R104)+R151</f>
        <v>0</v>
      </c>
      <c r="S87" s="82"/>
      <c r="T87" s="175">
        <f>T88+SUM(T89:T104)+T151</f>
        <v>0</v>
      </c>
      <c r="AT87" s="21" t="s">
        <v>69</v>
      </c>
      <c r="AU87" s="21" t="s">
        <v>171</v>
      </c>
      <c r="BK87" s="176">
        <f>BK88+SUM(BK89:BK104)+BK151</f>
        <v>0</v>
      </c>
    </row>
    <row r="88" spans="2:65" s="1" customFormat="1" ht="16.5" customHeight="1">
      <c r="B88" s="38"/>
      <c r="C88" s="191" t="s">
        <v>77</v>
      </c>
      <c r="D88" s="191" t="s">
        <v>191</v>
      </c>
      <c r="E88" s="192" t="s">
        <v>2221</v>
      </c>
      <c r="F88" s="193" t="s">
        <v>2222</v>
      </c>
      <c r="G88" s="194" t="s">
        <v>194</v>
      </c>
      <c r="H88" s="195">
        <v>10</v>
      </c>
      <c r="I88" s="374">
        <v>0</v>
      </c>
      <c r="J88" s="197">
        <f>ROUND(I88*H88,2)</f>
        <v>0</v>
      </c>
      <c r="K88" s="193" t="s">
        <v>195</v>
      </c>
      <c r="L88" s="198"/>
      <c r="M88" s="373" t="s">
        <v>2970</v>
      </c>
      <c r="N88" s="200" t="s">
        <v>41</v>
      </c>
      <c r="O88" s="39"/>
      <c r="P88" s="201">
        <f>O88*H88</f>
        <v>0</v>
      </c>
      <c r="Q88" s="201">
        <v>0</v>
      </c>
      <c r="R88" s="201">
        <f>Q88*H88</f>
        <v>0</v>
      </c>
      <c r="S88" s="201">
        <v>0</v>
      </c>
      <c r="T88" s="202">
        <f>S88*H88</f>
        <v>0</v>
      </c>
      <c r="AR88" s="21" t="s">
        <v>196</v>
      </c>
      <c r="AT88" s="21" t="s">
        <v>191</v>
      </c>
      <c r="AU88" s="21" t="s">
        <v>70</v>
      </c>
      <c r="AY88" s="21" t="s">
        <v>190</v>
      </c>
      <c r="BE88" s="203">
        <f>IF(N88="základní",J88,0)</f>
        <v>0</v>
      </c>
      <c r="BF88" s="203">
        <f>IF(N88="snížená",J88,0)</f>
        <v>0</v>
      </c>
      <c r="BG88" s="203">
        <f>IF(N88="zákl. přenesená",J88,0)</f>
        <v>0</v>
      </c>
      <c r="BH88" s="203">
        <f>IF(N88="sníž. přenesená",J88,0)</f>
        <v>0</v>
      </c>
      <c r="BI88" s="203">
        <f>IF(N88="nulová",J88,0)</f>
        <v>0</v>
      </c>
      <c r="BJ88" s="21" t="s">
        <v>77</v>
      </c>
      <c r="BK88" s="203">
        <f>ROUND(I88*H88,2)</f>
        <v>0</v>
      </c>
      <c r="BL88" s="21" t="s">
        <v>197</v>
      </c>
      <c r="BM88" s="21" t="s">
        <v>79</v>
      </c>
    </row>
    <row r="89" spans="2:65" s="1" customFormat="1" ht="27">
      <c r="B89" s="38"/>
      <c r="C89" s="60"/>
      <c r="D89" s="204" t="s">
        <v>240</v>
      </c>
      <c r="E89" s="60"/>
      <c r="F89" s="205" t="s">
        <v>2422</v>
      </c>
      <c r="G89" s="60"/>
      <c r="H89" s="60"/>
      <c r="I89" s="162"/>
      <c r="J89" s="60"/>
      <c r="K89" s="60"/>
      <c r="L89" s="58"/>
      <c r="M89" s="206"/>
      <c r="N89" s="39"/>
      <c r="O89" s="39"/>
      <c r="P89" s="39"/>
      <c r="Q89" s="39"/>
      <c r="R89" s="39"/>
      <c r="S89" s="39"/>
      <c r="T89" s="75"/>
      <c r="AT89" s="21" t="s">
        <v>240</v>
      </c>
      <c r="AU89" s="21" t="s">
        <v>70</v>
      </c>
    </row>
    <row r="90" spans="2:65" s="1" customFormat="1" ht="16.5" customHeight="1">
      <c r="B90" s="38"/>
      <c r="C90" s="191" t="s">
        <v>86</v>
      </c>
      <c r="D90" s="191" t="s">
        <v>191</v>
      </c>
      <c r="E90" s="192" t="s">
        <v>2423</v>
      </c>
      <c r="F90" s="193" t="s">
        <v>2424</v>
      </c>
      <c r="G90" s="194" t="s">
        <v>194</v>
      </c>
      <c r="H90" s="195">
        <v>2</v>
      </c>
      <c r="I90" s="196"/>
      <c r="J90" s="197">
        <f>ROUND(I90*H90,2)</f>
        <v>0</v>
      </c>
      <c r="K90" s="193" t="s">
        <v>195</v>
      </c>
      <c r="L90" s="198"/>
      <c r="M90" s="199" t="s">
        <v>21</v>
      </c>
      <c r="N90" s="200" t="s">
        <v>41</v>
      </c>
      <c r="O90" s="39"/>
      <c r="P90" s="201">
        <f>O90*H90</f>
        <v>0</v>
      </c>
      <c r="Q90" s="201">
        <v>0</v>
      </c>
      <c r="R90" s="201">
        <f>Q90*H90</f>
        <v>0</v>
      </c>
      <c r="S90" s="201">
        <v>0</v>
      </c>
      <c r="T90" s="202">
        <f>S90*H90</f>
        <v>0</v>
      </c>
      <c r="AR90" s="21" t="s">
        <v>196</v>
      </c>
      <c r="AT90" s="21" t="s">
        <v>191</v>
      </c>
      <c r="AU90" s="21" t="s">
        <v>70</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197</v>
      </c>
      <c r="BM90" s="21" t="s">
        <v>197</v>
      </c>
    </row>
    <row r="91" spans="2:65" s="1" customFormat="1" ht="16.5" customHeight="1">
      <c r="B91" s="38"/>
      <c r="C91" s="191" t="s">
        <v>197</v>
      </c>
      <c r="D91" s="191" t="s">
        <v>191</v>
      </c>
      <c r="E91" s="192" t="s">
        <v>2425</v>
      </c>
      <c r="F91" s="193" t="s">
        <v>2426</v>
      </c>
      <c r="G91" s="194" t="s">
        <v>194</v>
      </c>
      <c r="H91" s="195">
        <v>4</v>
      </c>
      <c r="I91" s="196"/>
      <c r="J91" s="197">
        <f>ROUND(I91*H91,2)</f>
        <v>0</v>
      </c>
      <c r="K91" s="193" t="s">
        <v>195</v>
      </c>
      <c r="L91" s="198"/>
      <c r="M91" s="199" t="s">
        <v>21</v>
      </c>
      <c r="N91" s="200" t="s">
        <v>41</v>
      </c>
      <c r="O91" s="39"/>
      <c r="P91" s="201">
        <f>O91*H91</f>
        <v>0</v>
      </c>
      <c r="Q91" s="201">
        <v>0</v>
      </c>
      <c r="R91" s="201">
        <f>Q91*H91</f>
        <v>0</v>
      </c>
      <c r="S91" s="201">
        <v>0</v>
      </c>
      <c r="T91" s="202">
        <f>S91*H91</f>
        <v>0</v>
      </c>
      <c r="AR91" s="21" t="s">
        <v>196</v>
      </c>
      <c r="AT91" s="21" t="s">
        <v>191</v>
      </c>
      <c r="AU91" s="21" t="s">
        <v>70</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212</v>
      </c>
    </row>
    <row r="92" spans="2:65" s="1" customFormat="1" ht="16.5" customHeight="1">
      <c r="B92" s="38"/>
      <c r="C92" s="191" t="s">
        <v>381</v>
      </c>
      <c r="D92" s="191" t="s">
        <v>191</v>
      </c>
      <c r="E92" s="192" t="s">
        <v>2230</v>
      </c>
      <c r="F92" s="193" t="s">
        <v>2231</v>
      </c>
      <c r="G92" s="194" t="s">
        <v>194</v>
      </c>
      <c r="H92" s="195">
        <v>2</v>
      </c>
      <c r="I92" s="196"/>
      <c r="J92" s="197">
        <f>ROUND(I92*H92,2)</f>
        <v>0</v>
      </c>
      <c r="K92" s="193" t="s">
        <v>195</v>
      </c>
      <c r="L92" s="198"/>
      <c r="M92" s="199" t="s">
        <v>21</v>
      </c>
      <c r="N92" s="200" t="s">
        <v>41</v>
      </c>
      <c r="O92" s="39"/>
      <c r="P92" s="201">
        <f>O92*H92</f>
        <v>0</v>
      </c>
      <c r="Q92" s="201">
        <v>0</v>
      </c>
      <c r="R92" s="201">
        <f>Q92*H92</f>
        <v>0</v>
      </c>
      <c r="S92" s="201">
        <v>0</v>
      </c>
      <c r="T92" s="202">
        <f>S92*H92</f>
        <v>0</v>
      </c>
      <c r="AR92" s="21" t="s">
        <v>196</v>
      </c>
      <c r="AT92" s="21" t="s">
        <v>191</v>
      </c>
      <c r="AU92" s="21" t="s">
        <v>70</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197</v>
      </c>
      <c r="BM92" s="21" t="s">
        <v>196</v>
      </c>
    </row>
    <row r="93" spans="2:65" s="1" customFormat="1" ht="16.5" customHeight="1">
      <c r="B93" s="38"/>
      <c r="C93" s="191" t="s">
        <v>212</v>
      </c>
      <c r="D93" s="191" t="s">
        <v>191</v>
      </c>
      <c r="E93" s="192" t="s">
        <v>2427</v>
      </c>
      <c r="F93" s="193" t="s">
        <v>2428</v>
      </c>
      <c r="G93" s="194" t="s">
        <v>194</v>
      </c>
      <c r="H93" s="195">
        <v>2</v>
      </c>
      <c r="I93" s="196"/>
      <c r="J93" s="197">
        <f>ROUND(I93*H93,2)</f>
        <v>0</v>
      </c>
      <c r="K93" s="193" t="s">
        <v>195</v>
      </c>
      <c r="L93" s="198"/>
      <c r="M93" s="199" t="s">
        <v>21</v>
      </c>
      <c r="N93" s="200" t="s">
        <v>41</v>
      </c>
      <c r="O93" s="39"/>
      <c r="P93" s="201">
        <f>O93*H93</f>
        <v>0</v>
      </c>
      <c r="Q93" s="201">
        <v>0</v>
      </c>
      <c r="R93" s="201">
        <f>Q93*H93</f>
        <v>0</v>
      </c>
      <c r="S93" s="201">
        <v>0</v>
      </c>
      <c r="T93" s="202">
        <f>S93*H93</f>
        <v>0</v>
      </c>
      <c r="AR93" s="21" t="s">
        <v>196</v>
      </c>
      <c r="AT93" s="21" t="s">
        <v>191</v>
      </c>
      <c r="AU93" s="21" t="s">
        <v>70</v>
      </c>
      <c r="AY93" s="21" t="s">
        <v>190</v>
      </c>
      <c r="BE93" s="203">
        <f>IF(N93="základní",J93,0)</f>
        <v>0</v>
      </c>
      <c r="BF93" s="203">
        <f>IF(N93="snížená",J93,0)</f>
        <v>0</v>
      </c>
      <c r="BG93" s="203">
        <f>IF(N93="zákl. přenesená",J93,0)</f>
        <v>0</v>
      </c>
      <c r="BH93" s="203">
        <f>IF(N93="sníž. přenesená",J93,0)</f>
        <v>0</v>
      </c>
      <c r="BI93" s="203">
        <f>IF(N93="nulová",J93,0)</f>
        <v>0</v>
      </c>
      <c r="BJ93" s="21" t="s">
        <v>77</v>
      </c>
      <c r="BK93" s="203">
        <f>ROUND(I93*H93,2)</f>
        <v>0</v>
      </c>
      <c r="BL93" s="21" t="s">
        <v>197</v>
      </c>
      <c r="BM93" s="21" t="s">
        <v>228</v>
      </c>
    </row>
    <row r="94" spans="2:65" s="1" customFormat="1" ht="25.5" customHeight="1">
      <c r="B94" s="38"/>
      <c r="C94" s="191" t="s">
        <v>216</v>
      </c>
      <c r="D94" s="191" t="s">
        <v>191</v>
      </c>
      <c r="E94" s="192" t="s">
        <v>2429</v>
      </c>
      <c r="F94" s="193" t="s">
        <v>2430</v>
      </c>
      <c r="G94" s="194" t="s">
        <v>194</v>
      </c>
      <c r="H94" s="195">
        <v>40</v>
      </c>
      <c r="I94" s="196"/>
      <c r="J94" s="197">
        <f>ROUND(I94*H94,2)</f>
        <v>0</v>
      </c>
      <c r="K94" s="193" t="s">
        <v>195</v>
      </c>
      <c r="L94" s="198"/>
      <c r="M94" s="199" t="s">
        <v>21</v>
      </c>
      <c r="N94" s="200" t="s">
        <v>41</v>
      </c>
      <c r="O94" s="39"/>
      <c r="P94" s="201">
        <f>O94*H94</f>
        <v>0</v>
      </c>
      <c r="Q94" s="201">
        <v>0</v>
      </c>
      <c r="R94" s="201">
        <f>Q94*H94</f>
        <v>0</v>
      </c>
      <c r="S94" s="201">
        <v>0</v>
      </c>
      <c r="T94" s="202">
        <f>S94*H94</f>
        <v>0</v>
      </c>
      <c r="AR94" s="21" t="s">
        <v>196</v>
      </c>
      <c r="AT94" s="21" t="s">
        <v>191</v>
      </c>
      <c r="AU94" s="21" t="s">
        <v>70</v>
      </c>
      <c r="AY94" s="21" t="s">
        <v>190</v>
      </c>
      <c r="BE94" s="203">
        <f>IF(N94="základní",J94,0)</f>
        <v>0</v>
      </c>
      <c r="BF94" s="203">
        <f>IF(N94="snížená",J94,0)</f>
        <v>0</v>
      </c>
      <c r="BG94" s="203">
        <f>IF(N94="zákl. přenesená",J94,0)</f>
        <v>0</v>
      </c>
      <c r="BH94" s="203">
        <f>IF(N94="sníž. přenesená",J94,0)</f>
        <v>0</v>
      </c>
      <c r="BI94" s="203">
        <f>IF(N94="nulová",J94,0)</f>
        <v>0</v>
      </c>
      <c r="BJ94" s="21" t="s">
        <v>77</v>
      </c>
      <c r="BK94" s="203">
        <f>ROUND(I94*H94,2)</f>
        <v>0</v>
      </c>
      <c r="BL94" s="21" t="s">
        <v>197</v>
      </c>
      <c r="BM94" s="21" t="s">
        <v>236</v>
      </c>
    </row>
    <row r="95" spans="2:65" s="1" customFormat="1" ht="27">
      <c r="B95" s="38"/>
      <c r="C95" s="60"/>
      <c r="D95" s="204" t="s">
        <v>240</v>
      </c>
      <c r="E95" s="60"/>
      <c r="F95" s="205" t="s">
        <v>2431</v>
      </c>
      <c r="G95" s="60"/>
      <c r="H95" s="60"/>
      <c r="I95" s="162"/>
      <c r="J95" s="60"/>
      <c r="K95" s="60"/>
      <c r="L95" s="58"/>
      <c r="M95" s="206"/>
      <c r="N95" s="39"/>
      <c r="O95" s="39"/>
      <c r="P95" s="39"/>
      <c r="Q95" s="39"/>
      <c r="R95" s="39"/>
      <c r="S95" s="39"/>
      <c r="T95" s="75"/>
      <c r="AT95" s="21" t="s">
        <v>240</v>
      </c>
      <c r="AU95" s="21" t="s">
        <v>70</v>
      </c>
    </row>
    <row r="96" spans="2:65" s="1" customFormat="1" ht="16.5" customHeight="1">
      <c r="B96" s="38"/>
      <c r="C96" s="191" t="s">
        <v>196</v>
      </c>
      <c r="D96" s="191" t="s">
        <v>191</v>
      </c>
      <c r="E96" s="192" t="s">
        <v>2304</v>
      </c>
      <c r="F96" s="193" t="s">
        <v>2305</v>
      </c>
      <c r="G96" s="194" t="s">
        <v>194</v>
      </c>
      <c r="H96" s="195">
        <v>76</v>
      </c>
      <c r="I96" s="196"/>
      <c r="J96" s="197">
        <f>ROUND(I96*H96,2)</f>
        <v>0</v>
      </c>
      <c r="K96" s="193" t="s">
        <v>195</v>
      </c>
      <c r="L96" s="198"/>
      <c r="M96" s="199" t="s">
        <v>21</v>
      </c>
      <c r="N96" s="200" t="s">
        <v>41</v>
      </c>
      <c r="O96" s="39"/>
      <c r="P96" s="201">
        <f>O96*H96</f>
        <v>0</v>
      </c>
      <c r="Q96" s="201">
        <v>0</v>
      </c>
      <c r="R96" s="201">
        <f>Q96*H96</f>
        <v>0</v>
      </c>
      <c r="S96" s="201">
        <v>0</v>
      </c>
      <c r="T96" s="202">
        <f>S96*H96</f>
        <v>0</v>
      </c>
      <c r="AR96" s="21" t="s">
        <v>196</v>
      </c>
      <c r="AT96" s="21" t="s">
        <v>191</v>
      </c>
      <c r="AU96" s="21" t="s">
        <v>70</v>
      </c>
      <c r="AY96" s="21" t="s">
        <v>190</v>
      </c>
      <c r="BE96" s="203">
        <f>IF(N96="základní",J96,0)</f>
        <v>0</v>
      </c>
      <c r="BF96" s="203">
        <f>IF(N96="snížená",J96,0)</f>
        <v>0</v>
      </c>
      <c r="BG96" s="203">
        <f>IF(N96="zákl. přenesená",J96,0)</f>
        <v>0</v>
      </c>
      <c r="BH96" s="203">
        <f>IF(N96="sníž. přenesená",J96,0)</f>
        <v>0</v>
      </c>
      <c r="BI96" s="203">
        <f>IF(N96="nulová",J96,0)</f>
        <v>0</v>
      </c>
      <c r="BJ96" s="21" t="s">
        <v>77</v>
      </c>
      <c r="BK96" s="203">
        <f>ROUND(I96*H96,2)</f>
        <v>0</v>
      </c>
      <c r="BL96" s="21" t="s">
        <v>197</v>
      </c>
      <c r="BM96" s="21" t="s">
        <v>246</v>
      </c>
    </row>
    <row r="97" spans="2:65" s="1" customFormat="1" ht="27">
      <c r="B97" s="38"/>
      <c r="C97" s="60"/>
      <c r="D97" s="204" t="s">
        <v>240</v>
      </c>
      <c r="E97" s="60"/>
      <c r="F97" s="205" t="s">
        <v>2432</v>
      </c>
      <c r="G97" s="60"/>
      <c r="H97" s="60"/>
      <c r="I97" s="162"/>
      <c r="J97" s="60"/>
      <c r="K97" s="60"/>
      <c r="L97" s="58"/>
      <c r="M97" s="206"/>
      <c r="N97" s="39"/>
      <c r="O97" s="39"/>
      <c r="P97" s="39"/>
      <c r="Q97" s="39"/>
      <c r="R97" s="39"/>
      <c r="S97" s="39"/>
      <c r="T97" s="75"/>
      <c r="AT97" s="21" t="s">
        <v>240</v>
      </c>
      <c r="AU97" s="21" t="s">
        <v>70</v>
      </c>
    </row>
    <row r="98" spans="2:65" s="1" customFormat="1" ht="16.5" customHeight="1">
      <c r="B98" s="38"/>
      <c r="C98" s="191" t="s">
        <v>242</v>
      </c>
      <c r="D98" s="191" t="s">
        <v>191</v>
      </c>
      <c r="E98" s="192" t="s">
        <v>2321</v>
      </c>
      <c r="F98" s="193" t="s">
        <v>2322</v>
      </c>
      <c r="G98" s="194" t="s">
        <v>2015</v>
      </c>
      <c r="H98" s="195">
        <v>21</v>
      </c>
      <c r="I98" s="196"/>
      <c r="J98" s="197">
        <f>ROUND(I98*H98,2)</f>
        <v>0</v>
      </c>
      <c r="K98" s="193" t="s">
        <v>195</v>
      </c>
      <c r="L98" s="198"/>
      <c r="M98" s="199" t="s">
        <v>21</v>
      </c>
      <c r="N98" s="200" t="s">
        <v>41</v>
      </c>
      <c r="O98" s="39"/>
      <c r="P98" s="201">
        <f>O98*H98</f>
        <v>0</v>
      </c>
      <c r="Q98" s="201">
        <v>0</v>
      </c>
      <c r="R98" s="201">
        <f>Q98*H98</f>
        <v>0</v>
      </c>
      <c r="S98" s="201">
        <v>0</v>
      </c>
      <c r="T98" s="202">
        <f>S98*H98</f>
        <v>0</v>
      </c>
      <c r="AR98" s="21" t="s">
        <v>196</v>
      </c>
      <c r="AT98" s="21" t="s">
        <v>191</v>
      </c>
      <c r="AU98" s="21" t="s">
        <v>70</v>
      </c>
      <c r="AY98" s="21" t="s">
        <v>190</v>
      </c>
      <c r="BE98" s="203">
        <f>IF(N98="základní",J98,0)</f>
        <v>0</v>
      </c>
      <c r="BF98" s="203">
        <f>IF(N98="snížená",J98,0)</f>
        <v>0</v>
      </c>
      <c r="BG98" s="203">
        <f>IF(N98="zákl. přenesená",J98,0)</f>
        <v>0</v>
      </c>
      <c r="BH98" s="203">
        <f>IF(N98="sníž. přenesená",J98,0)</f>
        <v>0</v>
      </c>
      <c r="BI98" s="203">
        <f>IF(N98="nulová",J98,0)</f>
        <v>0</v>
      </c>
      <c r="BJ98" s="21" t="s">
        <v>77</v>
      </c>
      <c r="BK98" s="203">
        <f>ROUND(I98*H98,2)</f>
        <v>0</v>
      </c>
      <c r="BL98" s="21" t="s">
        <v>197</v>
      </c>
      <c r="BM98" s="21" t="s">
        <v>253</v>
      </c>
    </row>
    <row r="99" spans="2:65" s="1" customFormat="1" ht="27">
      <c r="B99" s="38"/>
      <c r="C99" s="60"/>
      <c r="D99" s="204" t="s">
        <v>240</v>
      </c>
      <c r="E99" s="60"/>
      <c r="F99" s="205" t="s">
        <v>2433</v>
      </c>
      <c r="G99" s="60"/>
      <c r="H99" s="60"/>
      <c r="I99" s="162"/>
      <c r="J99" s="60"/>
      <c r="K99" s="60"/>
      <c r="L99" s="58"/>
      <c r="M99" s="206"/>
      <c r="N99" s="39"/>
      <c r="O99" s="39"/>
      <c r="P99" s="39"/>
      <c r="Q99" s="39"/>
      <c r="R99" s="39"/>
      <c r="S99" s="39"/>
      <c r="T99" s="75"/>
      <c r="AT99" s="21" t="s">
        <v>240</v>
      </c>
      <c r="AU99" s="21" t="s">
        <v>70</v>
      </c>
    </row>
    <row r="100" spans="2:65" s="1" customFormat="1" ht="16.5" customHeight="1">
      <c r="B100" s="38"/>
      <c r="C100" s="191" t="s">
        <v>246</v>
      </c>
      <c r="D100" s="191" t="s">
        <v>191</v>
      </c>
      <c r="E100" s="192" t="s">
        <v>2434</v>
      </c>
      <c r="F100" s="193" t="s">
        <v>2435</v>
      </c>
      <c r="G100" s="194" t="s">
        <v>2022</v>
      </c>
      <c r="H100" s="195">
        <v>1.6</v>
      </c>
      <c r="I100" s="196"/>
      <c r="J100" s="197">
        <f>ROUND(I100*H100,2)</f>
        <v>0</v>
      </c>
      <c r="K100" s="193" t="s">
        <v>195</v>
      </c>
      <c r="L100" s="198"/>
      <c r="M100" s="199" t="s">
        <v>21</v>
      </c>
      <c r="N100" s="200" t="s">
        <v>41</v>
      </c>
      <c r="O100" s="39"/>
      <c r="P100" s="201">
        <f>O100*H100</f>
        <v>0</v>
      </c>
      <c r="Q100" s="201">
        <v>0</v>
      </c>
      <c r="R100" s="201">
        <f>Q100*H100</f>
        <v>0</v>
      </c>
      <c r="S100" s="201">
        <v>0</v>
      </c>
      <c r="T100" s="202">
        <f>S100*H100</f>
        <v>0</v>
      </c>
      <c r="AR100" s="21" t="s">
        <v>196</v>
      </c>
      <c r="AT100" s="21" t="s">
        <v>191</v>
      </c>
      <c r="AU100" s="21" t="s">
        <v>70</v>
      </c>
      <c r="AY100" s="21" t="s">
        <v>190</v>
      </c>
      <c r="BE100" s="203">
        <f>IF(N100="základní",J100,0)</f>
        <v>0</v>
      </c>
      <c r="BF100" s="203">
        <f>IF(N100="snížená",J100,0)</f>
        <v>0</v>
      </c>
      <c r="BG100" s="203">
        <f>IF(N100="zákl. přenesená",J100,0)</f>
        <v>0</v>
      </c>
      <c r="BH100" s="203">
        <f>IF(N100="sníž. přenesená",J100,0)</f>
        <v>0</v>
      </c>
      <c r="BI100" s="203">
        <f>IF(N100="nulová",J100,0)</f>
        <v>0</v>
      </c>
      <c r="BJ100" s="21" t="s">
        <v>77</v>
      </c>
      <c r="BK100" s="203">
        <f>ROUND(I100*H100,2)</f>
        <v>0</v>
      </c>
      <c r="BL100" s="21" t="s">
        <v>197</v>
      </c>
      <c r="BM100" s="21" t="s">
        <v>261</v>
      </c>
    </row>
    <row r="101" spans="2:65" s="1" customFormat="1" ht="27">
      <c r="B101" s="38"/>
      <c r="C101" s="60"/>
      <c r="D101" s="204" t="s">
        <v>240</v>
      </c>
      <c r="E101" s="60"/>
      <c r="F101" s="205" t="s">
        <v>2436</v>
      </c>
      <c r="G101" s="60"/>
      <c r="H101" s="60"/>
      <c r="I101" s="162"/>
      <c r="J101" s="60"/>
      <c r="K101" s="60"/>
      <c r="L101" s="58"/>
      <c r="M101" s="206"/>
      <c r="N101" s="39"/>
      <c r="O101" s="39"/>
      <c r="P101" s="39"/>
      <c r="Q101" s="39"/>
      <c r="R101" s="39"/>
      <c r="S101" s="39"/>
      <c r="T101" s="75"/>
      <c r="AT101" s="21" t="s">
        <v>240</v>
      </c>
      <c r="AU101" s="21" t="s">
        <v>70</v>
      </c>
    </row>
    <row r="102" spans="2:65" s="1" customFormat="1" ht="16.5" customHeight="1">
      <c r="B102" s="38"/>
      <c r="C102" s="191" t="s">
        <v>10</v>
      </c>
      <c r="D102" s="191" t="s">
        <v>191</v>
      </c>
      <c r="E102" s="192" t="s">
        <v>2314</v>
      </c>
      <c r="F102" s="193" t="s">
        <v>2315</v>
      </c>
      <c r="G102" s="194" t="s">
        <v>2022</v>
      </c>
      <c r="H102" s="195">
        <v>59.4</v>
      </c>
      <c r="I102" s="196"/>
      <c r="J102" s="197">
        <f>ROUND(I102*H102,2)</f>
        <v>0</v>
      </c>
      <c r="K102" s="193" t="s">
        <v>195</v>
      </c>
      <c r="L102" s="198"/>
      <c r="M102" s="199" t="s">
        <v>21</v>
      </c>
      <c r="N102" s="200" t="s">
        <v>41</v>
      </c>
      <c r="O102" s="39"/>
      <c r="P102" s="201">
        <f>O102*H102</f>
        <v>0</v>
      </c>
      <c r="Q102" s="201">
        <v>0</v>
      </c>
      <c r="R102" s="201">
        <f>Q102*H102</f>
        <v>0</v>
      </c>
      <c r="S102" s="201">
        <v>0</v>
      </c>
      <c r="T102" s="202">
        <f>S102*H102</f>
        <v>0</v>
      </c>
      <c r="AR102" s="21" t="s">
        <v>196</v>
      </c>
      <c r="AT102" s="21" t="s">
        <v>191</v>
      </c>
      <c r="AU102" s="21" t="s">
        <v>70</v>
      </c>
      <c r="AY102" s="21" t="s">
        <v>190</v>
      </c>
      <c r="BE102" s="203">
        <f>IF(N102="základní",J102,0)</f>
        <v>0</v>
      </c>
      <c r="BF102" s="203">
        <f>IF(N102="snížená",J102,0)</f>
        <v>0</v>
      </c>
      <c r="BG102" s="203">
        <f>IF(N102="zákl. přenesená",J102,0)</f>
        <v>0</v>
      </c>
      <c r="BH102" s="203">
        <f>IF(N102="sníž. přenesená",J102,0)</f>
        <v>0</v>
      </c>
      <c r="BI102" s="203">
        <f>IF(N102="nulová",J102,0)</f>
        <v>0</v>
      </c>
      <c r="BJ102" s="21" t="s">
        <v>77</v>
      </c>
      <c r="BK102" s="203">
        <f>ROUND(I102*H102,2)</f>
        <v>0</v>
      </c>
      <c r="BL102" s="21" t="s">
        <v>197</v>
      </c>
      <c r="BM102" s="21" t="s">
        <v>269</v>
      </c>
    </row>
    <row r="103" spans="2:65" s="1" customFormat="1" ht="40.5">
      <c r="B103" s="38"/>
      <c r="C103" s="60"/>
      <c r="D103" s="204" t="s">
        <v>240</v>
      </c>
      <c r="E103" s="60"/>
      <c r="F103" s="205" t="s">
        <v>2437</v>
      </c>
      <c r="G103" s="60"/>
      <c r="H103" s="60"/>
      <c r="I103" s="162"/>
      <c r="J103" s="60"/>
      <c r="K103" s="60"/>
      <c r="L103" s="58"/>
      <c r="M103" s="206"/>
      <c r="N103" s="39"/>
      <c r="O103" s="39"/>
      <c r="P103" s="39"/>
      <c r="Q103" s="39"/>
      <c r="R103" s="39"/>
      <c r="S103" s="39"/>
      <c r="T103" s="75"/>
      <c r="AT103" s="21" t="s">
        <v>240</v>
      </c>
      <c r="AU103" s="21" t="s">
        <v>70</v>
      </c>
    </row>
    <row r="104" spans="2:65" s="10" customFormat="1" ht="37.35" customHeight="1">
      <c r="B104" s="177"/>
      <c r="C104" s="178"/>
      <c r="D104" s="179" t="s">
        <v>69</v>
      </c>
      <c r="E104" s="180" t="s">
        <v>2010</v>
      </c>
      <c r="F104" s="180" t="s">
        <v>2011</v>
      </c>
      <c r="G104" s="178"/>
      <c r="H104" s="178"/>
      <c r="I104" s="181"/>
      <c r="J104" s="182">
        <f>BK104</f>
        <v>0</v>
      </c>
      <c r="K104" s="178"/>
      <c r="L104" s="183"/>
      <c r="M104" s="184"/>
      <c r="N104" s="185"/>
      <c r="O104" s="185"/>
      <c r="P104" s="186">
        <f>P105+P134</f>
        <v>0</v>
      </c>
      <c r="Q104" s="185"/>
      <c r="R104" s="186">
        <f>R105+R134</f>
        <v>0</v>
      </c>
      <c r="S104" s="185"/>
      <c r="T104" s="187">
        <f>T105+T134</f>
        <v>0</v>
      </c>
      <c r="AR104" s="188" t="s">
        <v>77</v>
      </c>
      <c r="AT104" s="189" t="s">
        <v>69</v>
      </c>
      <c r="AU104" s="189" t="s">
        <v>70</v>
      </c>
      <c r="AY104" s="188" t="s">
        <v>190</v>
      </c>
      <c r="BK104" s="190">
        <f>BK105+BK134</f>
        <v>0</v>
      </c>
    </row>
    <row r="105" spans="2:65" s="10" customFormat="1" ht="19.899999999999999" customHeight="1">
      <c r="B105" s="177"/>
      <c r="C105" s="178"/>
      <c r="D105" s="179" t="s">
        <v>69</v>
      </c>
      <c r="E105" s="228" t="s">
        <v>208</v>
      </c>
      <c r="F105" s="228" t="s">
        <v>2154</v>
      </c>
      <c r="G105" s="178"/>
      <c r="H105" s="178"/>
      <c r="I105" s="181"/>
      <c r="J105" s="229">
        <f>BK105</f>
        <v>0</v>
      </c>
      <c r="K105" s="178"/>
      <c r="L105" s="183"/>
      <c r="M105" s="184"/>
      <c r="N105" s="185"/>
      <c r="O105" s="185"/>
      <c r="P105" s="186">
        <f>SUM(P106:P133)</f>
        <v>0</v>
      </c>
      <c r="Q105" s="185"/>
      <c r="R105" s="186">
        <f>SUM(R106:R133)</f>
        <v>0</v>
      </c>
      <c r="S105" s="185"/>
      <c r="T105" s="187">
        <f>SUM(T106:T133)</f>
        <v>0</v>
      </c>
      <c r="AR105" s="188" t="s">
        <v>77</v>
      </c>
      <c r="AT105" s="189" t="s">
        <v>69</v>
      </c>
      <c r="AU105" s="189" t="s">
        <v>77</v>
      </c>
      <c r="AY105" s="188" t="s">
        <v>190</v>
      </c>
      <c r="BK105" s="190">
        <f>SUM(BK106:BK133)</f>
        <v>0</v>
      </c>
    </row>
    <row r="106" spans="2:65" s="1" customFormat="1" ht="127.5" customHeight="1">
      <c r="B106" s="38"/>
      <c r="C106" s="207" t="s">
        <v>253</v>
      </c>
      <c r="D106" s="207" t="s">
        <v>648</v>
      </c>
      <c r="E106" s="208" t="s">
        <v>2438</v>
      </c>
      <c r="F106" s="209" t="s">
        <v>2439</v>
      </c>
      <c r="G106" s="210" t="s">
        <v>2101</v>
      </c>
      <c r="H106" s="211">
        <v>0.01</v>
      </c>
      <c r="I106" s="212"/>
      <c r="J106" s="213">
        <f>ROUND(I106*H106,2)</f>
        <v>0</v>
      </c>
      <c r="K106" s="209" t="s">
        <v>195</v>
      </c>
      <c r="L106" s="58"/>
      <c r="M106" s="214" t="s">
        <v>21</v>
      </c>
      <c r="N106" s="215" t="s">
        <v>41</v>
      </c>
      <c r="O106" s="39"/>
      <c r="P106" s="201">
        <f>O106*H106</f>
        <v>0</v>
      </c>
      <c r="Q106" s="201">
        <v>0</v>
      </c>
      <c r="R106" s="201">
        <f>Q106*H106</f>
        <v>0</v>
      </c>
      <c r="S106" s="201">
        <v>0</v>
      </c>
      <c r="T106" s="202">
        <f>S106*H106</f>
        <v>0</v>
      </c>
      <c r="AR106" s="21" t="s">
        <v>197</v>
      </c>
      <c r="AT106" s="21" t="s">
        <v>648</v>
      </c>
      <c r="AU106" s="21" t="s">
        <v>79</v>
      </c>
      <c r="AY106" s="21" t="s">
        <v>190</v>
      </c>
      <c r="BE106" s="203">
        <f>IF(N106="základní",J106,0)</f>
        <v>0</v>
      </c>
      <c r="BF106" s="203">
        <f>IF(N106="snížená",J106,0)</f>
        <v>0</v>
      </c>
      <c r="BG106" s="203">
        <f>IF(N106="zákl. přenesená",J106,0)</f>
        <v>0</v>
      </c>
      <c r="BH106" s="203">
        <f>IF(N106="sníž. přenesená",J106,0)</f>
        <v>0</v>
      </c>
      <c r="BI106" s="203">
        <f>IF(N106="nulová",J106,0)</f>
        <v>0</v>
      </c>
      <c r="BJ106" s="21" t="s">
        <v>77</v>
      </c>
      <c r="BK106" s="203">
        <f>ROUND(I106*H106,2)</f>
        <v>0</v>
      </c>
      <c r="BL106" s="21" t="s">
        <v>197</v>
      </c>
      <c r="BM106" s="21" t="s">
        <v>277</v>
      </c>
    </row>
    <row r="107" spans="2:65" s="1" customFormat="1" ht="51" customHeight="1">
      <c r="B107" s="38"/>
      <c r="C107" s="207" t="s">
        <v>269</v>
      </c>
      <c r="D107" s="207" t="s">
        <v>648</v>
      </c>
      <c r="E107" s="208" t="s">
        <v>2344</v>
      </c>
      <c r="F107" s="209" t="s">
        <v>2345</v>
      </c>
      <c r="G107" s="210" t="s">
        <v>2041</v>
      </c>
      <c r="H107" s="211">
        <v>33</v>
      </c>
      <c r="I107" s="212"/>
      <c r="J107" s="213">
        <f>ROUND(I107*H107,2)</f>
        <v>0</v>
      </c>
      <c r="K107" s="209" t="s">
        <v>195</v>
      </c>
      <c r="L107" s="58"/>
      <c r="M107" s="214" t="s">
        <v>21</v>
      </c>
      <c r="N107" s="215" t="s">
        <v>41</v>
      </c>
      <c r="O107" s="39"/>
      <c r="P107" s="201">
        <f>O107*H107</f>
        <v>0</v>
      </c>
      <c r="Q107" s="201">
        <v>0</v>
      </c>
      <c r="R107" s="201">
        <f>Q107*H107</f>
        <v>0</v>
      </c>
      <c r="S107" s="201">
        <v>0</v>
      </c>
      <c r="T107" s="202">
        <f>S107*H107</f>
        <v>0</v>
      </c>
      <c r="AR107" s="21" t="s">
        <v>197</v>
      </c>
      <c r="AT107" s="21" t="s">
        <v>648</v>
      </c>
      <c r="AU107" s="21" t="s">
        <v>79</v>
      </c>
      <c r="AY107" s="21" t="s">
        <v>190</v>
      </c>
      <c r="BE107" s="203">
        <f>IF(N107="základní",J107,0)</f>
        <v>0</v>
      </c>
      <c r="BF107" s="203">
        <f>IF(N107="snížená",J107,0)</f>
        <v>0</v>
      </c>
      <c r="BG107" s="203">
        <f>IF(N107="zákl. přenesená",J107,0)</f>
        <v>0</v>
      </c>
      <c r="BH107" s="203">
        <f>IF(N107="sníž. přenesená",J107,0)</f>
        <v>0</v>
      </c>
      <c r="BI107" s="203">
        <f>IF(N107="nulová",J107,0)</f>
        <v>0</v>
      </c>
      <c r="BJ107" s="21" t="s">
        <v>77</v>
      </c>
      <c r="BK107" s="203">
        <f>ROUND(I107*H107,2)</f>
        <v>0</v>
      </c>
      <c r="BL107" s="21" t="s">
        <v>197</v>
      </c>
      <c r="BM107" s="21" t="s">
        <v>285</v>
      </c>
    </row>
    <row r="108" spans="2:65" s="1" customFormat="1" ht="40.5">
      <c r="B108" s="38"/>
      <c r="C108" s="60"/>
      <c r="D108" s="204" t="s">
        <v>240</v>
      </c>
      <c r="E108" s="60"/>
      <c r="F108" s="205" t="s">
        <v>2440</v>
      </c>
      <c r="G108" s="60"/>
      <c r="H108" s="60"/>
      <c r="I108" s="162"/>
      <c r="J108" s="60"/>
      <c r="K108" s="60"/>
      <c r="L108" s="58"/>
      <c r="M108" s="206"/>
      <c r="N108" s="39"/>
      <c r="O108" s="39"/>
      <c r="P108" s="39"/>
      <c r="Q108" s="39"/>
      <c r="R108" s="39"/>
      <c r="S108" s="39"/>
      <c r="T108" s="75"/>
      <c r="AT108" s="21" t="s">
        <v>240</v>
      </c>
      <c r="AU108" s="21" t="s">
        <v>79</v>
      </c>
    </row>
    <row r="109" spans="2:65" s="1" customFormat="1" ht="51" customHeight="1">
      <c r="B109" s="38"/>
      <c r="C109" s="207" t="s">
        <v>265</v>
      </c>
      <c r="D109" s="207" t="s">
        <v>648</v>
      </c>
      <c r="E109" s="208" t="s">
        <v>2358</v>
      </c>
      <c r="F109" s="209" t="s">
        <v>2359</v>
      </c>
      <c r="G109" s="210" t="s">
        <v>2101</v>
      </c>
      <c r="H109" s="211">
        <v>2.5000000000000001E-2</v>
      </c>
      <c r="I109" s="212"/>
      <c r="J109" s="213">
        <f>ROUND(I109*H109,2)</f>
        <v>0</v>
      </c>
      <c r="K109" s="209" t="s">
        <v>195</v>
      </c>
      <c r="L109" s="58"/>
      <c r="M109" s="214" t="s">
        <v>21</v>
      </c>
      <c r="N109" s="215" t="s">
        <v>41</v>
      </c>
      <c r="O109" s="39"/>
      <c r="P109" s="201">
        <f>O109*H109</f>
        <v>0</v>
      </c>
      <c r="Q109" s="201">
        <v>0</v>
      </c>
      <c r="R109" s="201">
        <f>Q109*H109</f>
        <v>0</v>
      </c>
      <c r="S109" s="201">
        <v>0</v>
      </c>
      <c r="T109" s="202">
        <f>S109*H109</f>
        <v>0</v>
      </c>
      <c r="AR109" s="21" t="s">
        <v>197</v>
      </c>
      <c r="AT109" s="21" t="s">
        <v>648</v>
      </c>
      <c r="AU109" s="21" t="s">
        <v>79</v>
      </c>
      <c r="AY109" s="21" t="s">
        <v>190</v>
      </c>
      <c r="BE109" s="203">
        <f>IF(N109="základní",J109,0)</f>
        <v>0</v>
      </c>
      <c r="BF109" s="203">
        <f>IF(N109="snížená",J109,0)</f>
        <v>0</v>
      </c>
      <c r="BG109" s="203">
        <f>IF(N109="zákl. přenesená",J109,0)</f>
        <v>0</v>
      </c>
      <c r="BH109" s="203">
        <f>IF(N109="sníž. přenesená",J109,0)</f>
        <v>0</v>
      </c>
      <c r="BI109" s="203">
        <f>IF(N109="nulová",J109,0)</f>
        <v>0</v>
      </c>
      <c r="BJ109" s="21" t="s">
        <v>77</v>
      </c>
      <c r="BK109" s="203">
        <f>ROUND(I109*H109,2)</f>
        <v>0</v>
      </c>
      <c r="BL109" s="21" t="s">
        <v>197</v>
      </c>
      <c r="BM109" s="21" t="s">
        <v>294</v>
      </c>
    </row>
    <row r="110" spans="2:65" s="1" customFormat="1" ht="27">
      <c r="B110" s="38"/>
      <c r="C110" s="60"/>
      <c r="D110" s="204" t="s">
        <v>240</v>
      </c>
      <c r="E110" s="60"/>
      <c r="F110" s="205" t="s">
        <v>2441</v>
      </c>
      <c r="G110" s="60"/>
      <c r="H110" s="60"/>
      <c r="I110" s="162"/>
      <c r="J110" s="60"/>
      <c r="K110" s="60"/>
      <c r="L110" s="58"/>
      <c r="M110" s="206"/>
      <c r="N110" s="39"/>
      <c r="O110" s="39"/>
      <c r="P110" s="39"/>
      <c r="Q110" s="39"/>
      <c r="R110" s="39"/>
      <c r="S110" s="39"/>
      <c r="T110" s="75"/>
      <c r="AT110" s="21" t="s">
        <v>240</v>
      </c>
      <c r="AU110" s="21" t="s">
        <v>79</v>
      </c>
    </row>
    <row r="111" spans="2:65" s="1" customFormat="1" ht="63.75" customHeight="1">
      <c r="B111" s="38"/>
      <c r="C111" s="207" t="s">
        <v>385</v>
      </c>
      <c r="D111" s="207" t="s">
        <v>648</v>
      </c>
      <c r="E111" s="208" t="s">
        <v>2442</v>
      </c>
      <c r="F111" s="209" t="s">
        <v>2443</v>
      </c>
      <c r="G111" s="210" t="s">
        <v>2101</v>
      </c>
      <c r="H111" s="211">
        <v>7.0000000000000001E-3</v>
      </c>
      <c r="I111" s="212"/>
      <c r="J111" s="213">
        <f>ROUND(I111*H111,2)</f>
        <v>0</v>
      </c>
      <c r="K111" s="209" t="s">
        <v>195</v>
      </c>
      <c r="L111" s="58"/>
      <c r="M111" s="214" t="s">
        <v>21</v>
      </c>
      <c r="N111" s="215" t="s">
        <v>41</v>
      </c>
      <c r="O111" s="39"/>
      <c r="P111" s="201">
        <f>O111*H111</f>
        <v>0</v>
      </c>
      <c r="Q111" s="201">
        <v>0</v>
      </c>
      <c r="R111" s="201">
        <f>Q111*H111</f>
        <v>0</v>
      </c>
      <c r="S111" s="201">
        <v>0</v>
      </c>
      <c r="T111" s="202">
        <f>S111*H111</f>
        <v>0</v>
      </c>
      <c r="AR111" s="21" t="s">
        <v>197</v>
      </c>
      <c r="AT111" s="21" t="s">
        <v>648</v>
      </c>
      <c r="AU111" s="21" t="s">
        <v>79</v>
      </c>
      <c r="AY111" s="21" t="s">
        <v>190</v>
      </c>
      <c r="BE111" s="203">
        <f>IF(N111="základní",J111,0)</f>
        <v>0</v>
      </c>
      <c r="BF111" s="203">
        <f>IF(N111="snížená",J111,0)</f>
        <v>0</v>
      </c>
      <c r="BG111" s="203">
        <f>IF(N111="zákl. přenesená",J111,0)</f>
        <v>0</v>
      </c>
      <c r="BH111" s="203">
        <f>IF(N111="sníž. přenesená",J111,0)</f>
        <v>0</v>
      </c>
      <c r="BI111" s="203">
        <f>IF(N111="nulová",J111,0)</f>
        <v>0</v>
      </c>
      <c r="BJ111" s="21" t="s">
        <v>77</v>
      </c>
      <c r="BK111" s="203">
        <f>ROUND(I111*H111,2)</f>
        <v>0</v>
      </c>
      <c r="BL111" s="21" t="s">
        <v>197</v>
      </c>
      <c r="BM111" s="21" t="s">
        <v>302</v>
      </c>
    </row>
    <row r="112" spans="2:65" s="1" customFormat="1" ht="63.75" customHeight="1">
      <c r="B112" s="38"/>
      <c r="C112" s="207" t="s">
        <v>389</v>
      </c>
      <c r="D112" s="207" t="s">
        <v>648</v>
      </c>
      <c r="E112" s="208" t="s">
        <v>2444</v>
      </c>
      <c r="F112" s="209" t="s">
        <v>2445</v>
      </c>
      <c r="G112" s="210" t="s">
        <v>2101</v>
      </c>
      <c r="H112" s="211">
        <v>1.7999999999999999E-2</v>
      </c>
      <c r="I112" s="212"/>
      <c r="J112" s="213">
        <f>ROUND(I112*H112,2)</f>
        <v>0</v>
      </c>
      <c r="K112" s="209" t="s">
        <v>195</v>
      </c>
      <c r="L112" s="58"/>
      <c r="M112" s="214" t="s">
        <v>21</v>
      </c>
      <c r="N112" s="215" t="s">
        <v>41</v>
      </c>
      <c r="O112" s="39"/>
      <c r="P112" s="201">
        <f>O112*H112</f>
        <v>0</v>
      </c>
      <c r="Q112" s="201">
        <v>0</v>
      </c>
      <c r="R112" s="201">
        <f>Q112*H112</f>
        <v>0</v>
      </c>
      <c r="S112" s="201">
        <v>0</v>
      </c>
      <c r="T112" s="202">
        <f>S112*H112</f>
        <v>0</v>
      </c>
      <c r="AR112" s="21" t="s">
        <v>197</v>
      </c>
      <c r="AT112" s="21" t="s">
        <v>648</v>
      </c>
      <c r="AU112" s="21" t="s">
        <v>79</v>
      </c>
      <c r="AY112" s="21" t="s">
        <v>190</v>
      </c>
      <c r="BE112" s="203">
        <f>IF(N112="základní",J112,0)</f>
        <v>0</v>
      </c>
      <c r="BF112" s="203">
        <f>IF(N112="snížená",J112,0)</f>
        <v>0</v>
      </c>
      <c r="BG112" s="203">
        <f>IF(N112="zákl. přenesená",J112,0)</f>
        <v>0</v>
      </c>
      <c r="BH112" s="203">
        <f>IF(N112="sníž. přenesená",J112,0)</f>
        <v>0</v>
      </c>
      <c r="BI112" s="203">
        <f>IF(N112="nulová",J112,0)</f>
        <v>0</v>
      </c>
      <c r="BJ112" s="21" t="s">
        <v>77</v>
      </c>
      <c r="BK112" s="203">
        <f>ROUND(I112*H112,2)</f>
        <v>0</v>
      </c>
      <c r="BL112" s="21" t="s">
        <v>197</v>
      </c>
      <c r="BM112" s="21" t="s">
        <v>311</v>
      </c>
    </row>
    <row r="113" spans="2:65" s="1" customFormat="1" ht="25.5" customHeight="1">
      <c r="B113" s="38"/>
      <c r="C113" s="207" t="s">
        <v>277</v>
      </c>
      <c r="D113" s="207" t="s">
        <v>648</v>
      </c>
      <c r="E113" s="208" t="s">
        <v>2161</v>
      </c>
      <c r="F113" s="209" t="s">
        <v>2162</v>
      </c>
      <c r="G113" s="210" t="s">
        <v>194</v>
      </c>
      <c r="H113" s="211">
        <v>4</v>
      </c>
      <c r="I113" s="212"/>
      <c r="J113" s="213">
        <f>ROUND(I113*H113,2)</f>
        <v>0</v>
      </c>
      <c r="K113" s="209" t="s">
        <v>195</v>
      </c>
      <c r="L113" s="58"/>
      <c r="M113" s="214" t="s">
        <v>21</v>
      </c>
      <c r="N113" s="215" t="s">
        <v>41</v>
      </c>
      <c r="O113" s="39"/>
      <c r="P113" s="201">
        <f>O113*H113</f>
        <v>0</v>
      </c>
      <c r="Q113" s="201">
        <v>0</v>
      </c>
      <c r="R113" s="201">
        <f>Q113*H113</f>
        <v>0</v>
      </c>
      <c r="S113" s="201">
        <v>0</v>
      </c>
      <c r="T113" s="202">
        <f>S113*H113</f>
        <v>0</v>
      </c>
      <c r="AR113" s="21" t="s">
        <v>197</v>
      </c>
      <c r="AT113" s="21" t="s">
        <v>648</v>
      </c>
      <c r="AU113" s="21" t="s">
        <v>79</v>
      </c>
      <c r="AY113" s="21" t="s">
        <v>190</v>
      </c>
      <c r="BE113" s="203">
        <f>IF(N113="základní",J113,0)</f>
        <v>0</v>
      </c>
      <c r="BF113" s="203">
        <f>IF(N113="snížená",J113,0)</f>
        <v>0</v>
      </c>
      <c r="BG113" s="203">
        <f>IF(N113="zákl. přenesená",J113,0)</f>
        <v>0</v>
      </c>
      <c r="BH113" s="203">
        <f>IF(N113="sníž. přenesená",J113,0)</f>
        <v>0</v>
      </c>
      <c r="BI113" s="203">
        <f>IF(N113="nulová",J113,0)</f>
        <v>0</v>
      </c>
      <c r="BJ113" s="21" t="s">
        <v>77</v>
      </c>
      <c r="BK113" s="203">
        <f>ROUND(I113*H113,2)</f>
        <v>0</v>
      </c>
      <c r="BL113" s="21" t="s">
        <v>197</v>
      </c>
      <c r="BM113" s="21" t="s">
        <v>320</v>
      </c>
    </row>
    <row r="114" spans="2:65" s="1" customFormat="1" ht="27">
      <c r="B114" s="38"/>
      <c r="C114" s="60"/>
      <c r="D114" s="204" t="s">
        <v>240</v>
      </c>
      <c r="E114" s="60"/>
      <c r="F114" s="205" t="s">
        <v>2160</v>
      </c>
      <c r="G114" s="60"/>
      <c r="H114" s="60"/>
      <c r="I114" s="162"/>
      <c r="J114" s="60"/>
      <c r="K114" s="60"/>
      <c r="L114" s="58"/>
      <c r="M114" s="206"/>
      <c r="N114" s="39"/>
      <c r="O114" s="39"/>
      <c r="P114" s="39"/>
      <c r="Q114" s="39"/>
      <c r="R114" s="39"/>
      <c r="S114" s="39"/>
      <c r="T114" s="75"/>
      <c r="AT114" s="21" t="s">
        <v>240</v>
      </c>
      <c r="AU114" s="21" t="s">
        <v>79</v>
      </c>
    </row>
    <row r="115" spans="2:65" s="1" customFormat="1" ht="89.25" customHeight="1">
      <c r="B115" s="38"/>
      <c r="C115" s="207" t="s">
        <v>336</v>
      </c>
      <c r="D115" s="207" t="s">
        <v>648</v>
      </c>
      <c r="E115" s="208" t="s">
        <v>2397</v>
      </c>
      <c r="F115" s="209" t="s">
        <v>2398</v>
      </c>
      <c r="G115" s="210" t="s">
        <v>2101</v>
      </c>
      <c r="H115" s="211">
        <v>0.2</v>
      </c>
      <c r="I115" s="212"/>
      <c r="J115" s="213">
        <f>ROUND(I115*H115,2)</f>
        <v>0</v>
      </c>
      <c r="K115" s="209" t="s">
        <v>195</v>
      </c>
      <c r="L115" s="58"/>
      <c r="M115" s="214" t="s">
        <v>21</v>
      </c>
      <c r="N115" s="215" t="s">
        <v>41</v>
      </c>
      <c r="O115" s="39"/>
      <c r="P115" s="201">
        <f>O115*H115</f>
        <v>0</v>
      </c>
      <c r="Q115" s="201">
        <v>0</v>
      </c>
      <c r="R115" s="201">
        <f>Q115*H115</f>
        <v>0</v>
      </c>
      <c r="S115" s="201">
        <v>0</v>
      </c>
      <c r="T115" s="202">
        <f>S115*H115</f>
        <v>0</v>
      </c>
      <c r="AR115" s="21" t="s">
        <v>197</v>
      </c>
      <c r="AT115" s="21" t="s">
        <v>648</v>
      </c>
      <c r="AU115" s="21" t="s">
        <v>79</v>
      </c>
      <c r="AY115" s="21" t="s">
        <v>190</v>
      </c>
      <c r="BE115" s="203">
        <f>IF(N115="základní",J115,0)</f>
        <v>0</v>
      </c>
      <c r="BF115" s="203">
        <f>IF(N115="snížená",J115,0)</f>
        <v>0</v>
      </c>
      <c r="BG115" s="203">
        <f>IF(N115="zákl. přenesená",J115,0)</f>
        <v>0</v>
      </c>
      <c r="BH115" s="203">
        <f>IF(N115="sníž. přenesená",J115,0)</f>
        <v>0</v>
      </c>
      <c r="BI115" s="203">
        <f>IF(N115="nulová",J115,0)</f>
        <v>0</v>
      </c>
      <c r="BJ115" s="21" t="s">
        <v>77</v>
      </c>
      <c r="BK115" s="203">
        <f>ROUND(I115*H115,2)</f>
        <v>0</v>
      </c>
      <c r="BL115" s="21" t="s">
        <v>197</v>
      </c>
      <c r="BM115" s="21" t="s">
        <v>328</v>
      </c>
    </row>
    <row r="116" spans="2:65" s="1" customFormat="1" ht="27">
      <c r="B116" s="38"/>
      <c r="C116" s="60"/>
      <c r="D116" s="204" t="s">
        <v>240</v>
      </c>
      <c r="E116" s="60"/>
      <c r="F116" s="205" t="s">
        <v>2446</v>
      </c>
      <c r="G116" s="60"/>
      <c r="H116" s="60"/>
      <c r="I116" s="162"/>
      <c r="J116" s="60"/>
      <c r="K116" s="60"/>
      <c r="L116" s="58"/>
      <c r="M116" s="206"/>
      <c r="N116" s="39"/>
      <c r="O116" s="39"/>
      <c r="P116" s="39"/>
      <c r="Q116" s="39"/>
      <c r="R116" s="39"/>
      <c r="S116" s="39"/>
      <c r="T116" s="75"/>
      <c r="AT116" s="21" t="s">
        <v>240</v>
      </c>
      <c r="AU116" s="21" t="s">
        <v>79</v>
      </c>
    </row>
    <row r="117" spans="2:65" s="1" customFormat="1" ht="76.5" customHeight="1">
      <c r="B117" s="38"/>
      <c r="C117" s="207" t="s">
        <v>281</v>
      </c>
      <c r="D117" s="207" t="s">
        <v>648</v>
      </c>
      <c r="E117" s="208" t="s">
        <v>2447</v>
      </c>
      <c r="F117" s="209" t="s">
        <v>2448</v>
      </c>
      <c r="G117" s="210" t="s">
        <v>2363</v>
      </c>
      <c r="H117" s="211">
        <v>4</v>
      </c>
      <c r="I117" s="212"/>
      <c r="J117" s="213">
        <f>ROUND(I117*H117,2)</f>
        <v>0</v>
      </c>
      <c r="K117" s="209" t="s">
        <v>195</v>
      </c>
      <c r="L117" s="58"/>
      <c r="M117" s="214" t="s">
        <v>21</v>
      </c>
      <c r="N117" s="215" t="s">
        <v>41</v>
      </c>
      <c r="O117" s="39"/>
      <c r="P117" s="201">
        <f>O117*H117</f>
        <v>0</v>
      </c>
      <c r="Q117" s="201">
        <v>0</v>
      </c>
      <c r="R117" s="201">
        <f>Q117*H117</f>
        <v>0</v>
      </c>
      <c r="S117" s="201">
        <v>0</v>
      </c>
      <c r="T117" s="202">
        <f>S117*H117</f>
        <v>0</v>
      </c>
      <c r="AR117" s="21" t="s">
        <v>197</v>
      </c>
      <c r="AT117" s="21" t="s">
        <v>648</v>
      </c>
      <c r="AU117" s="21" t="s">
        <v>79</v>
      </c>
      <c r="AY117" s="21" t="s">
        <v>190</v>
      </c>
      <c r="BE117" s="203">
        <f>IF(N117="základní",J117,0)</f>
        <v>0</v>
      </c>
      <c r="BF117" s="203">
        <f>IF(N117="snížená",J117,0)</f>
        <v>0</v>
      </c>
      <c r="BG117" s="203">
        <f>IF(N117="zákl. přenesená",J117,0)</f>
        <v>0</v>
      </c>
      <c r="BH117" s="203">
        <f>IF(N117="sníž. přenesená",J117,0)</f>
        <v>0</v>
      </c>
      <c r="BI117" s="203">
        <f>IF(N117="nulová",J117,0)</f>
        <v>0</v>
      </c>
      <c r="BJ117" s="21" t="s">
        <v>77</v>
      </c>
      <c r="BK117" s="203">
        <f>ROUND(I117*H117,2)</f>
        <v>0</v>
      </c>
      <c r="BL117" s="21" t="s">
        <v>197</v>
      </c>
      <c r="BM117" s="21" t="s">
        <v>336</v>
      </c>
    </row>
    <row r="118" spans="2:65" s="1" customFormat="1" ht="63.75" customHeight="1">
      <c r="B118" s="38"/>
      <c r="C118" s="207" t="s">
        <v>289</v>
      </c>
      <c r="D118" s="207" t="s">
        <v>648</v>
      </c>
      <c r="E118" s="208" t="s">
        <v>2366</v>
      </c>
      <c r="F118" s="209" t="s">
        <v>2367</v>
      </c>
      <c r="G118" s="210" t="s">
        <v>367</v>
      </c>
      <c r="H118" s="211">
        <v>200</v>
      </c>
      <c r="I118" s="212"/>
      <c r="J118" s="213">
        <f>ROUND(I118*H118,2)</f>
        <v>0</v>
      </c>
      <c r="K118" s="209" t="s">
        <v>195</v>
      </c>
      <c r="L118" s="58"/>
      <c r="M118" s="214" t="s">
        <v>21</v>
      </c>
      <c r="N118" s="215" t="s">
        <v>41</v>
      </c>
      <c r="O118" s="39"/>
      <c r="P118" s="201">
        <f>O118*H118</f>
        <v>0</v>
      </c>
      <c r="Q118" s="201">
        <v>0</v>
      </c>
      <c r="R118" s="201">
        <f>Q118*H118</f>
        <v>0</v>
      </c>
      <c r="S118" s="201">
        <v>0</v>
      </c>
      <c r="T118" s="202">
        <f>S118*H118</f>
        <v>0</v>
      </c>
      <c r="AR118" s="21" t="s">
        <v>197</v>
      </c>
      <c r="AT118" s="21" t="s">
        <v>648</v>
      </c>
      <c r="AU118" s="21" t="s">
        <v>79</v>
      </c>
      <c r="AY118" s="21" t="s">
        <v>190</v>
      </c>
      <c r="BE118" s="203">
        <f>IF(N118="základní",J118,0)</f>
        <v>0</v>
      </c>
      <c r="BF118" s="203">
        <f>IF(N118="snížená",J118,0)</f>
        <v>0</v>
      </c>
      <c r="BG118" s="203">
        <f>IF(N118="zákl. přenesená",J118,0)</f>
        <v>0</v>
      </c>
      <c r="BH118" s="203">
        <f>IF(N118="sníž. přenesená",J118,0)</f>
        <v>0</v>
      </c>
      <c r="BI118" s="203">
        <f>IF(N118="nulová",J118,0)</f>
        <v>0</v>
      </c>
      <c r="BJ118" s="21" t="s">
        <v>77</v>
      </c>
      <c r="BK118" s="203">
        <f>ROUND(I118*H118,2)</f>
        <v>0</v>
      </c>
      <c r="BL118" s="21" t="s">
        <v>197</v>
      </c>
      <c r="BM118" s="21" t="s">
        <v>344</v>
      </c>
    </row>
    <row r="119" spans="2:65" s="1" customFormat="1" ht="27">
      <c r="B119" s="38"/>
      <c r="C119" s="60"/>
      <c r="D119" s="204" t="s">
        <v>240</v>
      </c>
      <c r="E119" s="60"/>
      <c r="F119" s="205" t="s">
        <v>2368</v>
      </c>
      <c r="G119" s="60"/>
      <c r="H119" s="60"/>
      <c r="I119" s="162"/>
      <c r="J119" s="60"/>
      <c r="K119" s="60"/>
      <c r="L119" s="58"/>
      <c r="M119" s="206"/>
      <c r="N119" s="39"/>
      <c r="O119" s="39"/>
      <c r="P119" s="39"/>
      <c r="Q119" s="39"/>
      <c r="R119" s="39"/>
      <c r="S119" s="39"/>
      <c r="T119" s="75"/>
      <c r="AT119" s="21" t="s">
        <v>240</v>
      </c>
      <c r="AU119" s="21" t="s">
        <v>79</v>
      </c>
    </row>
    <row r="120" spans="2:65" s="1" customFormat="1" ht="63.75" customHeight="1">
      <c r="B120" s="38"/>
      <c r="C120" s="207" t="s">
        <v>294</v>
      </c>
      <c r="D120" s="207" t="s">
        <v>648</v>
      </c>
      <c r="E120" s="208" t="s">
        <v>2369</v>
      </c>
      <c r="F120" s="209" t="s">
        <v>2370</v>
      </c>
      <c r="G120" s="210" t="s">
        <v>367</v>
      </c>
      <c r="H120" s="211">
        <v>200</v>
      </c>
      <c r="I120" s="212"/>
      <c r="J120" s="213">
        <f>ROUND(I120*H120,2)</f>
        <v>0</v>
      </c>
      <c r="K120" s="209" t="s">
        <v>195</v>
      </c>
      <c r="L120" s="58"/>
      <c r="M120" s="214" t="s">
        <v>21</v>
      </c>
      <c r="N120" s="215" t="s">
        <v>41</v>
      </c>
      <c r="O120" s="39"/>
      <c r="P120" s="201">
        <f>O120*H120</f>
        <v>0</v>
      </c>
      <c r="Q120" s="201">
        <v>0</v>
      </c>
      <c r="R120" s="201">
        <f>Q120*H120</f>
        <v>0</v>
      </c>
      <c r="S120" s="201">
        <v>0</v>
      </c>
      <c r="T120" s="202">
        <f>S120*H120</f>
        <v>0</v>
      </c>
      <c r="AR120" s="21" t="s">
        <v>197</v>
      </c>
      <c r="AT120" s="21" t="s">
        <v>648</v>
      </c>
      <c r="AU120" s="21" t="s">
        <v>79</v>
      </c>
      <c r="AY120" s="21" t="s">
        <v>190</v>
      </c>
      <c r="BE120" s="203">
        <f>IF(N120="základní",J120,0)</f>
        <v>0</v>
      </c>
      <c r="BF120" s="203">
        <f>IF(N120="snížená",J120,0)</f>
        <v>0</v>
      </c>
      <c r="BG120" s="203">
        <f>IF(N120="zákl. přenesená",J120,0)</f>
        <v>0</v>
      </c>
      <c r="BH120" s="203">
        <f>IF(N120="sníž. přenesená",J120,0)</f>
        <v>0</v>
      </c>
      <c r="BI120" s="203">
        <f>IF(N120="nulová",J120,0)</f>
        <v>0</v>
      </c>
      <c r="BJ120" s="21" t="s">
        <v>77</v>
      </c>
      <c r="BK120" s="203">
        <f>ROUND(I120*H120,2)</f>
        <v>0</v>
      </c>
      <c r="BL120" s="21" t="s">
        <v>197</v>
      </c>
      <c r="BM120" s="21" t="s">
        <v>352</v>
      </c>
    </row>
    <row r="121" spans="2:65" s="1" customFormat="1" ht="27">
      <c r="B121" s="38"/>
      <c r="C121" s="60"/>
      <c r="D121" s="204" t="s">
        <v>240</v>
      </c>
      <c r="E121" s="60"/>
      <c r="F121" s="205" t="s">
        <v>2368</v>
      </c>
      <c r="G121" s="60"/>
      <c r="H121" s="60"/>
      <c r="I121" s="162"/>
      <c r="J121" s="60"/>
      <c r="K121" s="60"/>
      <c r="L121" s="58"/>
      <c r="M121" s="206"/>
      <c r="N121" s="39"/>
      <c r="O121" s="39"/>
      <c r="P121" s="39"/>
      <c r="Q121" s="39"/>
      <c r="R121" s="39"/>
      <c r="S121" s="39"/>
      <c r="T121" s="75"/>
      <c r="AT121" s="21" t="s">
        <v>240</v>
      </c>
      <c r="AU121" s="21" t="s">
        <v>79</v>
      </c>
    </row>
    <row r="122" spans="2:65" s="1" customFormat="1" ht="38.25" customHeight="1">
      <c r="B122" s="38"/>
      <c r="C122" s="207" t="s">
        <v>397</v>
      </c>
      <c r="D122" s="207" t="s">
        <v>648</v>
      </c>
      <c r="E122" s="208" t="s">
        <v>2166</v>
      </c>
      <c r="F122" s="209" t="s">
        <v>2167</v>
      </c>
      <c r="G122" s="210" t="s">
        <v>194</v>
      </c>
      <c r="H122" s="211">
        <v>2</v>
      </c>
      <c r="I122" s="212"/>
      <c r="J122" s="213">
        <f>ROUND(I122*H122,2)</f>
        <v>0</v>
      </c>
      <c r="K122" s="209" t="s">
        <v>195</v>
      </c>
      <c r="L122" s="58"/>
      <c r="M122" s="214" t="s">
        <v>21</v>
      </c>
      <c r="N122" s="215" t="s">
        <v>41</v>
      </c>
      <c r="O122" s="39"/>
      <c r="P122" s="201">
        <f>O122*H122</f>
        <v>0</v>
      </c>
      <c r="Q122" s="201">
        <v>0</v>
      </c>
      <c r="R122" s="201">
        <f>Q122*H122</f>
        <v>0</v>
      </c>
      <c r="S122" s="201">
        <v>0</v>
      </c>
      <c r="T122" s="202">
        <f>S122*H122</f>
        <v>0</v>
      </c>
      <c r="AR122" s="21" t="s">
        <v>197</v>
      </c>
      <c r="AT122" s="21" t="s">
        <v>648</v>
      </c>
      <c r="AU122" s="21" t="s">
        <v>79</v>
      </c>
      <c r="AY122" s="21" t="s">
        <v>190</v>
      </c>
      <c r="BE122" s="203">
        <f>IF(N122="základní",J122,0)</f>
        <v>0</v>
      </c>
      <c r="BF122" s="203">
        <f>IF(N122="snížená",J122,0)</f>
        <v>0</v>
      </c>
      <c r="BG122" s="203">
        <f>IF(N122="zákl. přenesená",J122,0)</f>
        <v>0</v>
      </c>
      <c r="BH122" s="203">
        <f>IF(N122="sníž. přenesená",J122,0)</f>
        <v>0</v>
      </c>
      <c r="BI122" s="203">
        <f>IF(N122="nulová",J122,0)</f>
        <v>0</v>
      </c>
      <c r="BJ122" s="21" t="s">
        <v>77</v>
      </c>
      <c r="BK122" s="203">
        <f>ROUND(I122*H122,2)</f>
        <v>0</v>
      </c>
      <c r="BL122" s="21" t="s">
        <v>197</v>
      </c>
      <c r="BM122" s="21" t="s">
        <v>360</v>
      </c>
    </row>
    <row r="123" spans="2:65" s="1" customFormat="1" ht="27">
      <c r="B123" s="38"/>
      <c r="C123" s="60"/>
      <c r="D123" s="204" t="s">
        <v>240</v>
      </c>
      <c r="E123" s="60"/>
      <c r="F123" s="205" t="s">
        <v>2449</v>
      </c>
      <c r="G123" s="60"/>
      <c r="H123" s="60"/>
      <c r="I123" s="162"/>
      <c r="J123" s="60"/>
      <c r="K123" s="60"/>
      <c r="L123" s="58"/>
      <c r="M123" s="206"/>
      <c r="N123" s="39"/>
      <c r="O123" s="39"/>
      <c r="P123" s="39"/>
      <c r="Q123" s="39"/>
      <c r="R123" s="39"/>
      <c r="S123" s="39"/>
      <c r="T123" s="75"/>
      <c r="AT123" s="21" t="s">
        <v>240</v>
      </c>
      <c r="AU123" s="21" t="s">
        <v>79</v>
      </c>
    </row>
    <row r="124" spans="2:65" s="1" customFormat="1" ht="38.25" customHeight="1">
      <c r="B124" s="38"/>
      <c r="C124" s="207" t="s">
        <v>393</v>
      </c>
      <c r="D124" s="207" t="s">
        <v>648</v>
      </c>
      <c r="E124" s="208" t="s">
        <v>2171</v>
      </c>
      <c r="F124" s="209" t="s">
        <v>2172</v>
      </c>
      <c r="G124" s="210" t="s">
        <v>194</v>
      </c>
      <c r="H124" s="211">
        <v>8</v>
      </c>
      <c r="I124" s="212"/>
      <c r="J124" s="213">
        <f>ROUND(I124*H124,2)</f>
        <v>0</v>
      </c>
      <c r="K124" s="209" t="s">
        <v>195</v>
      </c>
      <c r="L124" s="58"/>
      <c r="M124" s="214" t="s">
        <v>21</v>
      </c>
      <c r="N124" s="215" t="s">
        <v>41</v>
      </c>
      <c r="O124" s="39"/>
      <c r="P124" s="201">
        <f>O124*H124</f>
        <v>0</v>
      </c>
      <c r="Q124" s="201">
        <v>0</v>
      </c>
      <c r="R124" s="201">
        <f>Q124*H124</f>
        <v>0</v>
      </c>
      <c r="S124" s="201">
        <v>0</v>
      </c>
      <c r="T124" s="202">
        <f>S124*H124</f>
        <v>0</v>
      </c>
      <c r="AR124" s="21" t="s">
        <v>197</v>
      </c>
      <c r="AT124" s="21" t="s">
        <v>648</v>
      </c>
      <c r="AU124" s="21" t="s">
        <v>79</v>
      </c>
      <c r="AY124" s="21" t="s">
        <v>190</v>
      </c>
      <c r="BE124" s="203">
        <f>IF(N124="základní",J124,0)</f>
        <v>0</v>
      </c>
      <c r="BF124" s="203">
        <f>IF(N124="snížená",J124,0)</f>
        <v>0</v>
      </c>
      <c r="BG124" s="203">
        <f>IF(N124="zákl. přenesená",J124,0)</f>
        <v>0</v>
      </c>
      <c r="BH124" s="203">
        <f>IF(N124="sníž. přenesená",J124,0)</f>
        <v>0</v>
      </c>
      <c r="BI124" s="203">
        <f>IF(N124="nulová",J124,0)</f>
        <v>0</v>
      </c>
      <c r="BJ124" s="21" t="s">
        <v>77</v>
      </c>
      <c r="BK124" s="203">
        <f>ROUND(I124*H124,2)</f>
        <v>0</v>
      </c>
      <c r="BL124" s="21" t="s">
        <v>197</v>
      </c>
      <c r="BM124" s="21" t="s">
        <v>369</v>
      </c>
    </row>
    <row r="125" spans="2:65" s="1" customFormat="1" ht="27">
      <c r="B125" s="38"/>
      <c r="C125" s="60"/>
      <c r="D125" s="204" t="s">
        <v>240</v>
      </c>
      <c r="E125" s="60"/>
      <c r="F125" s="205" t="s">
        <v>2450</v>
      </c>
      <c r="G125" s="60"/>
      <c r="H125" s="60"/>
      <c r="I125" s="162"/>
      <c r="J125" s="60"/>
      <c r="K125" s="60"/>
      <c r="L125" s="58"/>
      <c r="M125" s="206"/>
      <c r="N125" s="39"/>
      <c r="O125" s="39"/>
      <c r="P125" s="39"/>
      <c r="Q125" s="39"/>
      <c r="R125" s="39"/>
      <c r="S125" s="39"/>
      <c r="T125" s="75"/>
      <c r="AT125" s="21" t="s">
        <v>240</v>
      </c>
      <c r="AU125" s="21" t="s">
        <v>79</v>
      </c>
    </row>
    <row r="126" spans="2:65" s="1" customFormat="1" ht="38.25" customHeight="1">
      <c r="B126" s="38"/>
      <c r="C126" s="207" t="s">
        <v>307</v>
      </c>
      <c r="D126" s="207" t="s">
        <v>648</v>
      </c>
      <c r="E126" s="208" t="s">
        <v>2451</v>
      </c>
      <c r="F126" s="209" t="s">
        <v>2452</v>
      </c>
      <c r="G126" s="210" t="s">
        <v>194</v>
      </c>
      <c r="H126" s="211">
        <v>4</v>
      </c>
      <c r="I126" s="212"/>
      <c r="J126" s="213">
        <f>ROUND(I126*H126,2)</f>
        <v>0</v>
      </c>
      <c r="K126" s="209" t="s">
        <v>195</v>
      </c>
      <c r="L126" s="58"/>
      <c r="M126" s="214" t="s">
        <v>21</v>
      </c>
      <c r="N126" s="215" t="s">
        <v>41</v>
      </c>
      <c r="O126" s="39"/>
      <c r="P126" s="201">
        <f>O126*H126</f>
        <v>0</v>
      </c>
      <c r="Q126" s="201">
        <v>0</v>
      </c>
      <c r="R126" s="201">
        <f>Q126*H126</f>
        <v>0</v>
      </c>
      <c r="S126" s="201">
        <v>0</v>
      </c>
      <c r="T126" s="202">
        <f>S126*H126</f>
        <v>0</v>
      </c>
      <c r="AR126" s="21" t="s">
        <v>197</v>
      </c>
      <c r="AT126" s="21" t="s">
        <v>648</v>
      </c>
      <c r="AU126" s="21" t="s">
        <v>79</v>
      </c>
      <c r="AY126" s="21" t="s">
        <v>190</v>
      </c>
      <c r="BE126" s="203">
        <f>IF(N126="základní",J126,0)</f>
        <v>0</v>
      </c>
      <c r="BF126" s="203">
        <f>IF(N126="snížená",J126,0)</f>
        <v>0</v>
      </c>
      <c r="BG126" s="203">
        <f>IF(N126="zákl. přenesená",J126,0)</f>
        <v>0</v>
      </c>
      <c r="BH126" s="203">
        <f>IF(N126="sníž. přenesená",J126,0)</f>
        <v>0</v>
      </c>
      <c r="BI126" s="203">
        <f>IF(N126="nulová",J126,0)</f>
        <v>0</v>
      </c>
      <c r="BJ126" s="21" t="s">
        <v>77</v>
      </c>
      <c r="BK126" s="203">
        <f>ROUND(I126*H126,2)</f>
        <v>0</v>
      </c>
      <c r="BL126" s="21" t="s">
        <v>197</v>
      </c>
      <c r="BM126" s="21" t="s">
        <v>377</v>
      </c>
    </row>
    <row r="127" spans="2:65" s="1" customFormat="1" ht="38.25" customHeight="1">
      <c r="B127" s="38"/>
      <c r="C127" s="207" t="s">
        <v>311</v>
      </c>
      <c r="D127" s="207" t="s">
        <v>648</v>
      </c>
      <c r="E127" s="208" t="s">
        <v>2453</v>
      </c>
      <c r="F127" s="209" t="s">
        <v>2454</v>
      </c>
      <c r="G127" s="210" t="s">
        <v>194</v>
      </c>
      <c r="H127" s="211">
        <v>2</v>
      </c>
      <c r="I127" s="212"/>
      <c r="J127" s="213">
        <f>ROUND(I127*H127,2)</f>
        <v>0</v>
      </c>
      <c r="K127" s="209" t="s">
        <v>195</v>
      </c>
      <c r="L127" s="58"/>
      <c r="M127" s="214" t="s">
        <v>21</v>
      </c>
      <c r="N127" s="215" t="s">
        <v>41</v>
      </c>
      <c r="O127" s="39"/>
      <c r="P127" s="201">
        <f>O127*H127</f>
        <v>0</v>
      </c>
      <c r="Q127" s="201">
        <v>0</v>
      </c>
      <c r="R127" s="201">
        <f>Q127*H127</f>
        <v>0</v>
      </c>
      <c r="S127" s="201">
        <v>0</v>
      </c>
      <c r="T127" s="202">
        <f>S127*H127</f>
        <v>0</v>
      </c>
      <c r="AR127" s="21" t="s">
        <v>197</v>
      </c>
      <c r="AT127" s="21" t="s">
        <v>648</v>
      </c>
      <c r="AU127" s="21" t="s">
        <v>79</v>
      </c>
      <c r="AY127" s="21" t="s">
        <v>190</v>
      </c>
      <c r="BE127" s="203">
        <f>IF(N127="základní",J127,0)</f>
        <v>0</v>
      </c>
      <c r="BF127" s="203">
        <f>IF(N127="snížená",J127,0)</f>
        <v>0</v>
      </c>
      <c r="BG127" s="203">
        <f>IF(N127="zákl. přenesená",J127,0)</f>
        <v>0</v>
      </c>
      <c r="BH127" s="203">
        <f>IF(N127="sníž. přenesená",J127,0)</f>
        <v>0</v>
      </c>
      <c r="BI127" s="203">
        <f>IF(N127="nulová",J127,0)</f>
        <v>0</v>
      </c>
      <c r="BJ127" s="21" t="s">
        <v>77</v>
      </c>
      <c r="BK127" s="203">
        <f>ROUND(I127*H127,2)</f>
        <v>0</v>
      </c>
      <c r="BL127" s="21" t="s">
        <v>197</v>
      </c>
      <c r="BM127" s="21" t="s">
        <v>385</v>
      </c>
    </row>
    <row r="128" spans="2:65" s="1" customFormat="1" ht="27">
      <c r="B128" s="38"/>
      <c r="C128" s="60"/>
      <c r="D128" s="204" t="s">
        <v>240</v>
      </c>
      <c r="E128" s="60"/>
      <c r="F128" s="205" t="s">
        <v>2455</v>
      </c>
      <c r="G128" s="60"/>
      <c r="H128" s="60"/>
      <c r="I128" s="162"/>
      <c r="J128" s="60"/>
      <c r="K128" s="60"/>
      <c r="L128" s="58"/>
      <c r="M128" s="206"/>
      <c r="N128" s="39"/>
      <c r="O128" s="39"/>
      <c r="P128" s="39"/>
      <c r="Q128" s="39"/>
      <c r="R128" s="39"/>
      <c r="S128" s="39"/>
      <c r="T128" s="75"/>
      <c r="AT128" s="21" t="s">
        <v>240</v>
      </c>
      <c r="AU128" s="21" t="s">
        <v>79</v>
      </c>
    </row>
    <row r="129" spans="2:65" s="1" customFormat="1" ht="38.25" customHeight="1">
      <c r="B129" s="38"/>
      <c r="C129" s="207" t="s">
        <v>316</v>
      </c>
      <c r="D129" s="207" t="s">
        <v>648</v>
      </c>
      <c r="E129" s="208" t="s">
        <v>2456</v>
      </c>
      <c r="F129" s="209" t="s">
        <v>2457</v>
      </c>
      <c r="G129" s="210" t="s">
        <v>194</v>
      </c>
      <c r="H129" s="211">
        <v>2</v>
      </c>
      <c r="I129" s="212"/>
      <c r="J129" s="213">
        <f>ROUND(I129*H129,2)</f>
        <v>0</v>
      </c>
      <c r="K129" s="209" t="s">
        <v>195</v>
      </c>
      <c r="L129" s="58"/>
      <c r="M129" s="214" t="s">
        <v>21</v>
      </c>
      <c r="N129" s="215" t="s">
        <v>41</v>
      </c>
      <c r="O129" s="39"/>
      <c r="P129" s="201">
        <f>O129*H129</f>
        <v>0</v>
      </c>
      <c r="Q129" s="201">
        <v>0</v>
      </c>
      <c r="R129" s="201">
        <f>Q129*H129</f>
        <v>0</v>
      </c>
      <c r="S129" s="201">
        <v>0</v>
      </c>
      <c r="T129" s="202">
        <f>S129*H129</f>
        <v>0</v>
      </c>
      <c r="AR129" s="21" t="s">
        <v>197</v>
      </c>
      <c r="AT129" s="21" t="s">
        <v>648</v>
      </c>
      <c r="AU129" s="21" t="s">
        <v>79</v>
      </c>
      <c r="AY129" s="21" t="s">
        <v>190</v>
      </c>
      <c r="BE129" s="203">
        <f>IF(N129="základní",J129,0)</f>
        <v>0</v>
      </c>
      <c r="BF129" s="203">
        <f>IF(N129="snížená",J129,0)</f>
        <v>0</v>
      </c>
      <c r="BG129" s="203">
        <f>IF(N129="zákl. přenesená",J129,0)</f>
        <v>0</v>
      </c>
      <c r="BH129" s="203">
        <f>IF(N129="sníž. přenesená",J129,0)</f>
        <v>0</v>
      </c>
      <c r="BI129" s="203">
        <f>IF(N129="nulová",J129,0)</f>
        <v>0</v>
      </c>
      <c r="BJ129" s="21" t="s">
        <v>77</v>
      </c>
      <c r="BK129" s="203">
        <f>ROUND(I129*H129,2)</f>
        <v>0</v>
      </c>
      <c r="BL129" s="21" t="s">
        <v>197</v>
      </c>
      <c r="BM129" s="21" t="s">
        <v>393</v>
      </c>
    </row>
    <row r="130" spans="2:65" s="1" customFormat="1" ht="38.25" customHeight="1">
      <c r="B130" s="38"/>
      <c r="C130" s="207" t="s">
        <v>324</v>
      </c>
      <c r="D130" s="207" t="s">
        <v>648</v>
      </c>
      <c r="E130" s="208" t="s">
        <v>2458</v>
      </c>
      <c r="F130" s="209" t="s">
        <v>2459</v>
      </c>
      <c r="G130" s="210" t="s">
        <v>2041</v>
      </c>
      <c r="H130" s="211">
        <v>2.1</v>
      </c>
      <c r="I130" s="212"/>
      <c r="J130" s="213">
        <f>ROUND(I130*H130,2)</f>
        <v>0</v>
      </c>
      <c r="K130" s="209" t="s">
        <v>195</v>
      </c>
      <c r="L130" s="58"/>
      <c r="M130" s="214" t="s">
        <v>21</v>
      </c>
      <c r="N130" s="215" t="s">
        <v>41</v>
      </c>
      <c r="O130" s="39"/>
      <c r="P130" s="201">
        <f>O130*H130</f>
        <v>0</v>
      </c>
      <c r="Q130" s="201">
        <v>0</v>
      </c>
      <c r="R130" s="201">
        <f>Q130*H130</f>
        <v>0</v>
      </c>
      <c r="S130" s="201">
        <v>0</v>
      </c>
      <c r="T130" s="202">
        <f>S130*H130</f>
        <v>0</v>
      </c>
      <c r="AR130" s="21" t="s">
        <v>197</v>
      </c>
      <c r="AT130" s="21" t="s">
        <v>648</v>
      </c>
      <c r="AU130" s="21" t="s">
        <v>79</v>
      </c>
      <c r="AY130" s="21" t="s">
        <v>190</v>
      </c>
      <c r="BE130" s="203">
        <f>IF(N130="základní",J130,0)</f>
        <v>0</v>
      </c>
      <c r="BF130" s="203">
        <f>IF(N130="snížená",J130,0)</f>
        <v>0</v>
      </c>
      <c r="BG130" s="203">
        <f>IF(N130="zákl. přenesená",J130,0)</f>
        <v>0</v>
      </c>
      <c r="BH130" s="203">
        <f>IF(N130="sníž. přenesená",J130,0)</f>
        <v>0</v>
      </c>
      <c r="BI130" s="203">
        <f>IF(N130="nulová",J130,0)</f>
        <v>0</v>
      </c>
      <c r="BJ130" s="21" t="s">
        <v>77</v>
      </c>
      <c r="BK130" s="203">
        <f>ROUND(I130*H130,2)</f>
        <v>0</v>
      </c>
      <c r="BL130" s="21" t="s">
        <v>197</v>
      </c>
      <c r="BM130" s="21" t="s">
        <v>401</v>
      </c>
    </row>
    <row r="131" spans="2:65" s="1" customFormat="1" ht="27">
      <c r="B131" s="38"/>
      <c r="C131" s="60"/>
      <c r="D131" s="204" t="s">
        <v>240</v>
      </c>
      <c r="E131" s="60"/>
      <c r="F131" s="205" t="s">
        <v>2460</v>
      </c>
      <c r="G131" s="60"/>
      <c r="H131" s="60"/>
      <c r="I131" s="162"/>
      <c r="J131" s="60"/>
      <c r="K131" s="60"/>
      <c r="L131" s="58"/>
      <c r="M131" s="206"/>
      <c r="N131" s="39"/>
      <c r="O131" s="39"/>
      <c r="P131" s="39"/>
      <c r="Q131" s="39"/>
      <c r="R131" s="39"/>
      <c r="S131" s="39"/>
      <c r="T131" s="75"/>
      <c r="AT131" s="21" t="s">
        <v>240</v>
      </c>
      <c r="AU131" s="21" t="s">
        <v>79</v>
      </c>
    </row>
    <row r="132" spans="2:65" s="1" customFormat="1" ht="51" customHeight="1">
      <c r="B132" s="38"/>
      <c r="C132" s="207" t="s">
        <v>413</v>
      </c>
      <c r="D132" s="207" t="s">
        <v>648</v>
      </c>
      <c r="E132" s="208" t="s">
        <v>2385</v>
      </c>
      <c r="F132" s="209" t="s">
        <v>2386</v>
      </c>
      <c r="G132" s="210" t="s">
        <v>2022</v>
      </c>
      <c r="H132" s="211">
        <v>7.1</v>
      </c>
      <c r="I132" s="212"/>
      <c r="J132" s="213">
        <f>ROUND(I132*H132,2)</f>
        <v>0</v>
      </c>
      <c r="K132" s="209" t="s">
        <v>195</v>
      </c>
      <c r="L132" s="58"/>
      <c r="M132" s="214" t="s">
        <v>21</v>
      </c>
      <c r="N132" s="215" t="s">
        <v>41</v>
      </c>
      <c r="O132" s="39"/>
      <c r="P132" s="201">
        <f>O132*H132</f>
        <v>0</v>
      </c>
      <c r="Q132" s="201">
        <v>0</v>
      </c>
      <c r="R132" s="201">
        <f>Q132*H132</f>
        <v>0</v>
      </c>
      <c r="S132" s="201">
        <v>0</v>
      </c>
      <c r="T132" s="202">
        <f>S132*H132</f>
        <v>0</v>
      </c>
      <c r="AR132" s="21" t="s">
        <v>197</v>
      </c>
      <c r="AT132" s="21" t="s">
        <v>648</v>
      </c>
      <c r="AU132" s="21" t="s">
        <v>79</v>
      </c>
      <c r="AY132" s="21" t="s">
        <v>190</v>
      </c>
      <c r="BE132" s="203">
        <f>IF(N132="základní",J132,0)</f>
        <v>0</v>
      </c>
      <c r="BF132" s="203">
        <f>IF(N132="snížená",J132,0)</f>
        <v>0</v>
      </c>
      <c r="BG132" s="203">
        <f>IF(N132="zákl. přenesená",J132,0)</f>
        <v>0</v>
      </c>
      <c r="BH132" s="203">
        <f>IF(N132="sníž. přenesená",J132,0)</f>
        <v>0</v>
      </c>
      <c r="BI132" s="203">
        <f>IF(N132="nulová",J132,0)</f>
        <v>0</v>
      </c>
      <c r="BJ132" s="21" t="s">
        <v>77</v>
      </c>
      <c r="BK132" s="203">
        <f>ROUND(I132*H132,2)</f>
        <v>0</v>
      </c>
      <c r="BL132" s="21" t="s">
        <v>197</v>
      </c>
      <c r="BM132" s="21" t="s">
        <v>409</v>
      </c>
    </row>
    <row r="133" spans="2:65" s="1" customFormat="1" ht="27">
      <c r="B133" s="38"/>
      <c r="C133" s="60"/>
      <c r="D133" s="204" t="s">
        <v>240</v>
      </c>
      <c r="E133" s="60"/>
      <c r="F133" s="205" t="s">
        <v>2461</v>
      </c>
      <c r="G133" s="60"/>
      <c r="H133" s="60"/>
      <c r="I133" s="162"/>
      <c r="J133" s="60"/>
      <c r="K133" s="60"/>
      <c r="L133" s="58"/>
      <c r="M133" s="206"/>
      <c r="N133" s="39"/>
      <c r="O133" s="39"/>
      <c r="P133" s="39"/>
      <c r="Q133" s="39"/>
      <c r="R133" s="39"/>
      <c r="S133" s="39"/>
      <c r="T133" s="75"/>
      <c r="AT133" s="21" t="s">
        <v>240</v>
      </c>
      <c r="AU133" s="21" t="s">
        <v>79</v>
      </c>
    </row>
    <row r="134" spans="2:65" s="10" customFormat="1" ht="29.85" customHeight="1">
      <c r="B134" s="177"/>
      <c r="C134" s="178"/>
      <c r="D134" s="179" t="s">
        <v>69</v>
      </c>
      <c r="E134" s="228" t="s">
        <v>2188</v>
      </c>
      <c r="F134" s="228" t="s">
        <v>1542</v>
      </c>
      <c r="G134" s="178"/>
      <c r="H134" s="178"/>
      <c r="I134" s="181"/>
      <c r="J134" s="229">
        <f>BK134</f>
        <v>0</v>
      </c>
      <c r="K134" s="178"/>
      <c r="L134" s="183"/>
      <c r="M134" s="184"/>
      <c r="N134" s="185"/>
      <c r="O134" s="185"/>
      <c r="P134" s="186">
        <f>SUM(P135:P150)</f>
        <v>0</v>
      </c>
      <c r="Q134" s="185"/>
      <c r="R134" s="186">
        <f>SUM(R135:R150)</f>
        <v>0</v>
      </c>
      <c r="S134" s="185"/>
      <c r="T134" s="187">
        <f>SUM(T135:T150)</f>
        <v>0</v>
      </c>
      <c r="AR134" s="188" t="s">
        <v>197</v>
      </c>
      <c r="AT134" s="189" t="s">
        <v>69</v>
      </c>
      <c r="AU134" s="189" t="s">
        <v>77</v>
      </c>
      <c r="AY134" s="188" t="s">
        <v>190</v>
      </c>
      <c r="BK134" s="190">
        <f>SUM(BK135:BK150)</f>
        <v>0</v>
      </c>
    </row>
    <row r="135" spans="2:65" s="1" customFormat="1" ht="140.25" customHeight="1">
      <c r="B135" s="38"/>
      <c r="C135" s="207" t="s">
        <v>348</v>
      </c>
      <c r="D135" s="207" t="s">
        <v>648</v>
      </c>
      <c r="E135" s="208" t="s">
        <v>2405</v>
      </c>
      <c r="F135" s="209" t="s">
        <v>2406</v>
      </c>
      <c r="G135" s="210" t="s">
        <v>2022</v>
      </c>
      <c r="H135" s="211">
        <v>2.4700000000000002</v>
      </c>
      <c r="I135" s="212"/>
      <c r="J135" s="213">
        <f>ROUND(I135*H135,2)</f>
        <v>0</v>
      </c>
      <c r="K135" s="209" t="s">
        <v>195</v>
      </c>
      <c r="L135" s="58"/>
      <c r="M135" s="214" t="s">
        <v>21</v>
      </c>
      <c r="N135" s="215" t="s">
        <v>41</v>
      </c>
      <c r="O135" s="39"/>
      <c r="P135" s="201">
        <f>O135*H135</f>
        <v>0</v>
      </c>
      <c r="Q135" s="201">
        <v>0</v>
      </c>
      <c r="R135" s="201">
        <f>Q135*H135</f>
        <v>0</v>
      </c>
      <c r="S135" s="201">
        <v>0</v>
      </c>
      <c r="T135" s="202">
        <f>S135*H135</f>
        <v>0</v>
      </c>
      <c r="AR135" s="21" t="s">
        <v>2191</v>
      </c>
      <c r="AT135" s="21" t="s">
        <v>648</v>
      </c>
      <c r="AU135" s="21" t="s">
        <v>79</v>
      </c>
      <c r="AY135" s="21" t="s">
        <v>190</v>
      </c>
      <c r="BE135" s="203">
        <f>IF(N135="základní",J135,0)</f>
        <v>0</v>
      </c>
      <c r="BF135" s="203">
        <f>IF(N135="snížená",J135,0)</f>
        <v>0</v>
      </c>
      <c r="BG135" s="203">
        <f>IF(N135="zákl. přenesená",J135,0)</f>
        <v>0</v>
      </c>
      <c r="BH135" s="203">
        <f>IF(N135="sníž. přenesená",J135,0)</f>
        <v>0</v>
      </c>
      <c r="BI135" s="203">
        <f>IF(N135="nulová",J135,0)</f>
        <v>0</v>
      </c>
      <c r="BJ135" s="21" t="s">
        <v>77</v>
      </c>
      <c r="BK135" s="203">
        <f>ROUND(I135*H135,2)</f>
        <v>0</v>
      </c>
      <c r="BL135" s="21" t="s">
        <v>2191</v>
      </c>
      <c r="BM135" s="21" t="s">
        <v>417</v>
      </c>
    </row>
    <row r="136" spans="2:65" s="1" customFormat="1" ht="27">
      <c r="B136" s="38"/>
      <c r="C136" s="60"/>
      <c r="D136" s="204" t="s">
        <v>240</v>
      </c>
      <c r="E136" s="60"/>
      <c r="F136" s="205" t="s">
        <v>2407</v>
      </c>
      <c r="G136" s="60"/>
      <c r="H136" s="60"/>
      <c r="I136" s="162"/>
      <c r="J136" s="60"/>
      <c r="K136" s="60"/>
      <c r="L136" s="58"/>
      <c r="M136" s="206"/>
      <c r="N136" s="39"/>
      <c r="O136" s="39"/>
      <c r="P136" s="39"/>
      <c r="Q136" s="39"/>
      <c r="R136" s="39"/>
      <c r="S136" s="39"/>
      <c r="T136" s="75"/>
      <c r="AT136" s="21" t="s">
        <v>240</v>
      </c>
      <c r="AU136" s="21" t="s">
        <v>79</v>
      </c>
    </row>
    <row r="137" spans="2:65" s="1" customFormat="1" ht="127.5" customHeight="1">
      <c r="B137" s="38"/>
      <c r="C137" s="207" t="s">
        <v>352</v>
      </c>
      <c r="D137" s="207" t="s">
        <v>648</v>
      </c>
      <c r="E137" s="208" t="s">
        <v>2408</v>
      </c>
      <c r="F137" s="209" t="s">
        <v>2409</v>
      </c>
      <c r="G137" s="210" t="s">
        <v>2022</v>
      </c>
      <c r="H137" s="211">
        <v>61</v>
      </c>
      <c r="I137" s="212"/>
      <c r="J137" s="213">
        <f>ROUND(I137*H137,2)</f>
        <v>0</v>
      </c>
      <c r="K137" s="209" t="s">
        <v>195</v>
      </c>
      <c r="L137" s="58"/>
      <c r="M137" s="214" t="s">
        <v>21</v>
      </c>
      <c r="N137" s="215" t="s">
        <v>41</v>
      </c>
      <c r="O137" s="39"/>
      <c r="P137" s="201">
        <f>O137*H137</f>
        <v>0</v>
      </c>
      <c r="Q137" s="201">
        <v>0</v>
      </c>
      <c r="R137" s="201">
        <f>Q137*H137</f>
        <v>0</v>
      </c>
      <c r="S137" s="201">
        <v>0</v>
      </c>
      <c r="T137" s="202">
        <f>S137*H137</f>
        <v>0</v>
      </c>
      <c r="AR137" s="21" t="s">
        <v>2191</v>
      </c>
      <c r="AT137" s="21" t="s">
        <v>648</v>
      </c>
      <c r="AU137" s="21" t="s">
        <v>79</v>
      </c>
      <c r="AY137" s="21" t="s">
        <v>190</v>
      </c>
      <c r="BE137" s="203">
        <f>IF(N137="základní",J137,0)</f>
        <v>0</v>
      </c>
      <c r="BF137" s="203">
        <f>IF(N137="snížená",J137,0)</f>
        <v>0</v>
      </c>
      <c r="BG137" s="203">
        <f>IF(N137="zákl. přenesená",J137,0)</f>
        <v>0</v>
      </c>
      <c r="BH137" s="203">
        <f>IF(N137="sníž. přenesená",J137,0)</f>
        <v>0</v>
      </c>
      <c r="BI137" s="203">
        <f>IF(N137="nulová",J137,0)</f>
        <v>0</v>
      </c>
      <c r="BJ137" s="21" t="s">
        <v>77</v>
      </c>
      <c r="BK137" s="203">
        <f>ROUND(I137*H137,2)</f>
        <v>0</v>
      </c>
      <c r="BL137" s="21" t="s">
        <v>2191</v>
      </c>
      <c r="BM137" s="21" t="s">
        <v>425</v>
      </c>
    </row>
    <row r="138" spans="2:65" s="1" customFormat="1" ht="27">
      <c r="B138" s="38"/>
      <c r="C138" s="60"/>
      <c r="D138" s="204" t="s">
        <v>240</v>
      </c>
      <c r="E138" s="60"/>
      <c r="F138" s="205" t="s">
        <v>2462</v>
      </c>
      <c r="G138" s="60"/>
      <c r="H138" s="60"/>
      <c r="I138" s="162"/>
      <c r="J138" s="60"/>
      <c r="K138" s="60"/>
      <c r="L138" s="58"/>
      <c r="M138" s="206"/>
      <c r="N138" s="39"/>
      <c r="O138" s="39"/>
      <c r="P138" s="39"/>
      <c r="Q138" s="39"/>
      <c r="R138" s="39"/>
      <c r="S138" s="39"/>
      <c r="T138" s="75"/>
      <c r="AT138" s="21" t="s">
        <v>240</v>
      </c>
      <c r="AU138" s="21" t="s">
        <v>79</v>
      </c>
    </row>
    <row r="139" spans="2:65" s="1" customFormat="1" ht="127.5" customHeight="1">
      <c r="B139" s="38"/>
      <c r="C139" s="207" t="s">
        <v>401</v>
      </c>
      <c r="D139" s="207" t="s">
        <v>648</v>
      </c>
      <c r="E139" s="208" t="s">
        <v>2411</v>
      </c>
      <c r="F139" s="209" t="s">
        <v>2412</v>
      </c>
      <c r="G139" s="210" t="s">
        <v>2022</v>
      </c>
      <c r="H139" s="211">
        <v>32.299999999999997</v>
      </c>
      <c r="I139" s="212"/>
      <c r="J139" s="213">
        <f>ROUND(I139*H139,2)</f>
        <v>0</v>
      </c>
      <c r="K139" s="209" t="s">
        <v>195</v>
      </c>
      <c r="L139" s="58"/>
      <c r="M139" s="214" t="s">
        <v>21</v>
      </c>
      <c r="N139" s="215" t="s">
        <v>41</v>
      </c>
      <c r="O139" s="39"/>
      <c r="P139" s="201">
        <f>O139*H139</f>
        <v>0</v>
      </c>
      <c r="Q139" s="201">
        <v>0</v>
      </c>
      <c r="R139" s="201">
        <f>Q139*H139</f>
        <v>0</v>
      </c>
      <c r="S139" s="201">
        <v>0</v>
      </c>
      <c r="T139" s="202">
        <f>S139*H139</f>
        <v>0</v>
      </c>
      <c r="AR139" s="21" t="s">
        <v>2191</v>
      </c>
      <c r="AT139" s="21" t="s">
        <v>648</v>
      </c>
      <c r="AU139" s="21" t="s">
        <v>79</v>
      </c>
      <c r="AY139" s="21" t="s">
        <v>190</v>
      </c>
      <c r="BE139" s="203">
        <f>IF(N139="základní",J139,0)</f>
        <v>0</v>
      </c>
      <c r="BF139" s="203">
        <f>IF(N139="snížená",J139,0)</f>
        <v>0</v>
      </c>
      <c r="BG139" s="203">
        <f>IF(N139="zákl. přenesená",J139,0)</f>
        <v>0</v>
      </c>
      <c r="BH139" s="203">
        <f>IF(N139="sníž. přenesená",J139,0)</f>
        <v>0</v>
      </c>
      <c r="BI139" s="203">
        <f>IF(N139="nulová",J139,0)</f>
        <v>0</v>
      </c>
      <c r="BJ139" s="21" t="s">
        <v>77</v>
      </c>
      <c r="BK139" s="203">
        <f>ROUND(I139*H139,2)</f>
        <v>0</v>
      </c>
      <c r="BL139" s="21" t="s">
        <v>2191</v>
      </c>
      <c r="BM139" s="21" t="s">
        <v>433</v>
      </c>
    </row>
    <row r="140" spans="2:65" s="1" customFormat="1" ht="27">
      <c r="B140" s="38"/>
      <c r="C140" s="60"/>
      <c r="D140" s="204" t="s">
        <v>240</v>
      </c>
      <c r="E140" s="60"/>
      <c r="F140" s="205" t="s">
        <v>2413</v>
      </c>
      <c r="G140" s="60"/>
      <c r="H140" s="60"/>
      <c r="I140" s="162"/>
      <c r="J140" s="60"/>
      <c r="K140" s="60"/>
      <c r="L140" s="58"/>
      <c r="M140" s="206"/>
      <c r="N140" s="39"/>
      <c r="O140" s="39"/>
      <c r="P140" s="39"/>
      <c r="Q140" s="39"/>
      <c r="R140" s="39"/>
      <c r="S140" s="39"/>
      <c r="T140" s="75"/>
      <c r="AT140" s="21" t="s">
        <v>240</v>
      </c>
      <c r="AU140" s="21" t="s">
        <v>79</v>
      </c>
    </row>
    <row r="141" spans="2:65" s="1" customFormat="1" ht="140.25" customHeight="1">
      <c r="B141" s="38"/>
      <c r="C141" s="207" t="s">
        <v>405</v>
      </c>
      <c r="D141" s="207" t="s">
        <v>648</v>
      </c>
      <c r="E141" s="208" t="s">
        <v>2199</v>
      </c>
      <c r="F141" s="209" t="s">
        <v>2200</v>
      </c>
      <c r="G141" s="210" t="s">
        <v>2022</v>
      </c>
      <c r="H141" s="211">
        <v>4.9779999999999998</v>
      </c>
      <c r="I141" s="212"/>
      <c r="J141" s="213">
        <f>ROUND(I141*H141,2)</f>
        <v>0</v>
      </c>
      <c r="K141" s="209" t="s">
        <v>195</v>
      </c>
      <c r="L141" s="58"/>
      <c r="M141" s="214" t="s">
        <v>21</v>
      </c>
      <c r="N141" s="215" t="s">
        <v>41</v>
      </c>
      <c r="O141" s="39"/>
      <c r="P141" s="201">
        <f>O141*H141</f>
        <v>0</v>
      </c>
      <c r="Q141" s="201">
        <v>0</v>
      </c>
      <c r="R141" s="201">
        <f>Q141*H141</f>
        <v>0</v>
      </c>
      <c r="S141" s="201">
        <v>0</v>
      </c>
      <c r="T141" s="202">
        <f>S141*H141</f>
        <v>0</v>
      </c>
      <c r="AR141" s="21" t="s">
        <v>2191</v>
      </c>
      <c r="AT141" s="21" t="s">
        <v>648</v>
      </c>
      <c r="AU141" s="21" t="s">
        <v>79</v>
      </c>
      <c r="AY141" s="21" t="s">
        <v>190</v>
      </c>
      <c r="BE141" s="203">
        <f>IF(N141="základní",J141,0)</f>
        <v>0</v>
      </c>
      <c r="BF141" s="203">
        <f>IF(N141="snížená",J141,0)</f>
        <v>0</v>
      </c>
      <c r="BG141" s="203">
        <f>IF(N141="zákl. přenesená",J141,0)</f>
        <v>0</v>
      </c>
      <c r="BH141" s="203">
        <f>IF(N141="sníž. přenesená",J141,0)</f>
        <v>0</v>
      </c>
      <c r="BI141" s="203">
        <f>IF(N141="nulová",J141,0)</f>
        <v>0</v>
      </c>
      <c r="BJ141" s="21" t="s">
        <v>77</v>
      </c>
      <c r="BK141" s="203">
        <f>ROUND(I141*H141,2)</f>
        <v>0</v>
      </c>
      <c r="BL141" s="21" t="s">
        <v>2191</v>
      </c>
      <c r="BM141" s="21" t="s">
        <v>441</v>
      </c>
    </row>
    <row r="142" spans="2:65" s="1" customFormat="1" ht="27">
      <c r="B142" s="38"/>
      <c r="C142" s="60"/>
      <c r="D142" s="204" t="s">
        <v>240</v>
      </c>
      <c r="E142" s="60"/>
      <c r="F142" s="205" t="s">
        <v>2463</v>
      </c>
      <c r="G142" s="60"/>
      <c r="H142" s="60"/>
      <c r="I142" s="162"/>
      <c r="J142" s="60"/>
      <c r="K142" s="60"/>
      <c r="L142" s="58"/>
      <c r="M142" s="206"/>
      <c r="N142" s="39"/>
      <c r="O142" s="39"/>
      <c r="P142" s="39"/>
      <c r="Q142" s="39"/>
      <c r="R142" s="39"/>
      <c r="S142" s="39"/>
      <c r="T142" s="75"/>
      <c r="AT142" s="21" t="s">
        <v>240</v>
      </c>
      <c r="AU142" s="21" t="s">
        <v>79</v>
      </c>
    </row>
    <row r="143" spans="2:65" s="1" customFormat="1" ht="25.5" customHeight="1">
      <c r="B143" s="38"/>
      <c r="C143" s="207" t="s">
        <v>364</v>
      </c>
      <c r="D143" s="207" t="s">
        <v>648</v>
      </c>
      <c r="E143" s="208" t="s">
        <v>2415</v>
      </c>
      <c r="F143" s="209" t="s">
        <v>2416</v>
      </c>
      <c r="G143" s="210" t="s">
        <v>2022</v>
      </c>
      <c r="H143" s="211">
        <v>32.299999999999997</v>
      </c>
      <c r="I143" s="212"/>
      <c r="J143" s="213">
        <f>ROUND(I143*H143,2)</f>
        <v>0</v>
      </c>
      <c r="K143" s="209" t="s">
        <v>195</v>
      </c>
      <c r="L143" s="58"/>
      <c r="M143" s="214" t="s">
        <v>21</v>
      </c>
      <c r="N143" s="215" t="s">
        <v>41</v>
      </c>
      <c r="O143" s="39"/>
      <c r="P143" s="201">
        <f>O143*H143</f>
        <v>0</v>
      </c>
      <c r="Q143" s="201">
        <v>0</v>
      </c>
      <c r="R143" s="201">
        <f>Q143*H143</f>
        <v>0</v>
      </c>
      <c r="S143" s="201">
        <v>0</v>
      </c>
      <c r="T143" s="202">
        <f>S143*H143</f>
        <v>0</v>
      </c>
      <c r="AR143" s="21" t="s">
        <v>2191</v>
      </c>
      <c r="AT143" s="21" t="s">
        <v>648</v>
      </c>
      <c r="AU143" s="21" t="s">
        <v>79</v>
      </c>
      <c r="AY143" s="21" t="s">
        <v>190</v>
      </c>
      <c r="BE143" s="203">
        <f>IF(N143="základní",J143,0)</f>
        <v>0</v>
      </c>
      <c r="BF143" s="203">
        <f>IF(N143="snížená",J143,0)</f>
        <v>0</v>
      </c>
      <c r="BG143" s="203">
        <f>IF(N143="zákl. přenesená",J143,0)</f>
        <v>0</v>
      </c>
      <c r="BH143" s="203">
        <f>IF(N143="sníž. přenesená",J143,0)</f>
        <v>0</v>
      </c>
      <c r="BI143" s="203">
        <f>IF(N143="nulová",J143,0)</f>
        <v>0</v>
      </c>
      <c r="BJ143" s="21" t="s">
        <v>77</v>
      </c>
      <c r="BK143" s="203">
        <f>ROUND(I143*H143,2)</f>
        <v>0</v>
      </c>
      <c r="BL143" s="21" t="s">
        <v>2191</v>
      </c>
      <c r="BM143" s="21" t="s">
        <v>449</v>
      </c>
    </row>
    <row r="144" spans="2:65" s="1" customFormat="1" ht="27">
      <c r="B144" s="38"/>
      <c r="C144" s="60"/>
      <c r="D144" s="204" t="s">
        <v>240</v>
      </c>
      <c r="E144" s="60"/>
      <c r="F144" s="205" t="s">
        <v>2464</v>
      </c>
      <c r="G144" s="60"/>
      <c r="H144" s="60"/>
      <c r="I144" s="162"/>
      <c r="J144" s="60"/>
      <c r="K144" s="60"/>
      <c r="L144" s="58"/>
      <c r="M144" s="206"/>
      <c r="N144" s="39"/>
      <c r="O144" s="39"/>
      <c r="P144" s="39"/>
      <c r="Q144" s="39"/>
      <c r="R144" s="39"/>
      <c r="S144" s="39"/>
      <c r="T144" s="75"/>
      <c r="AT144" s="21" t="s">
        <v>240</v>
      </c>
      <c r="AU144" s="21" t="s">
        <v>79</v>
      </c>
    </row>
    <row r="145" spans="2:65" s="1" customFormat="1" ht="25.5" customHeight="1">
      <c r="B145" s="38"/>
      <c r="C145" s="207" t="s">
        <v>369</v>
      </c>
      <c r="D145" s="207" t="s">
        <v>648</v>
      </c>
      <c r="E145" s="208" t="s">
        <v>2202</v>
      </c>
      <c r="F145" s="209" t="s">
        <v>2203</v>
      </c>
      <c r="G145" s="210" t="s">
        <v>2022</v>
      </c>
      <c r="H145" s="211">
        <v>0.96</v>
      </c>
      <c r="I145" s="212"/>
      <c r="J145" s="213">
        <f>ROUND(I145*H145,2)</f>
        <v>0</v>
      </c>
      <c r="K145" s="209" t="s">
        <v>195</v>
      </c>
      <c r="L145" s="58"/>
      <c r="M145" s="214" t="s">
        <v>21</v>
      </c>
      <c r="N145" s="215" t="s">
        <v>41</v>
      </c>
      <c r="O145" s="39"/>
      <c r="P145" s="201">
        <f>O145*H145</f>
        <v>0</v>
      </c>
      <c r="Q145" s="201">
        <v>0</v>
      </c>
      <c r="R145" s="201">
        <f>Q145*H145</f>
        <v>0</v>
      </c>
      <c r="S145" s="201">
        <v>0</v>
      </c>
      <c r="T145" s="202">
        <f>S145*H145</f>
        <v>0</v>
      </c>
      <c r="AR145" s="21" t="s">
        <v>2191</v>
      </c>
      <c r="AT145" s="21" t="s">
        <v>648</v>
      </c>
      <c r="AU145" s="21" t="s">
        <v>79</v>
      </c>
      <c r="AY145" s="21" t="s">
        <v>190</v>
      </c>
      <c r="BE145" s="203">
        <f>IF(N145="základní",J145,0)</f>
        <v>0</v>
      </c>
      <c r="BF145" s="203">
        <f>IF(N145="snížená",J145,0)</f>
        <v>0</v>
      </c>
      <c r="BG145" s="203">
        <f>IF(N145="zákl. přenesená",J145,0)</f>
        <v>0</v>
      </c>
      <c r="BH145" s="203">
        <f>IF(N145="sníž. přenesená",J145,0)</f>
        <v>0</v>
      </c>
      <c r="BI145" s="203">
        <f>IF(N145="nulová",J145,0)</f>
        <v>0</v>
      </c>
      <c r="BJ145" s="21" t="s">
        <v>77</v>
      </c>
      <c r="BK145" s="203">
        <f>ROUND(I145*H145,2)</f>
        <v>0</v>
      </c>
      <c r="BL145" s="21" t="s">
        <v>2191</v>
      </c>
      <c r="BM145" s="21" t="s">
        <v>457</v>
      </c>
    </row>
    <row r="146" spans="2:65" s="1" customFormat="1" ht="27">
      <c r="B146" s="38"/>
      <c r="C146" s="60"/>
      <c r="D146" s="204" t="s">
        <v>240</v>
      </c>
      <c r="E146" s="60"/>
      <c r="F146" s="205" t="s">
        <v>2465</v>
      </c>
      <c r="G146" s="60"/>
      <c r="H146" s="60"/>
      <c r="I146" s="162"/>
      <c r="J146" s="60"/>
      <c r="K146" s="60"/>
      <c r="L146" s="58"/>
      <c r="M146" s="206"/>
      <c r="N146" s="39"/>
      <c r="O146" s="39"/>
      <c r="P146" s="39"/>
      <c r="Q146" s="39"/>
      <c r="R146" s="39"/>
      <c r="S146" s="39"/>
      <c r="T146" s="75"/>
      <c r="AT146" s="21" t="s">
        <v>240</v>
      </c>
      <c r="AU146" s="21" t="s">
        <v>79</v>
      </c>
    </row>
    <row r="147" spans="2:65" s="1" customFormat="1" ht="25.5" customHeight="1">
      <c r="B147" s="38"/>
      <c r="C147" s="207" t="s">
        <v>409</v>
      </c>
      <c r="D147" s="207" t="s">
        <v>648</v>
      </c>
      <c r="E147" s="208" t="s">
        <v>2205</v>
      </c>
      <c r="F147" s="209" t="s">
        <v>2206</v>
      </c>
      <c r="G147" s="210" t="s">
        <v>2022</v>
      </c>
      <c r="H147" s="211">
        <v>4</v>
      </c>
      <c r="I147" s="212"/>
      <c r="J147" s="213">
        <f>ROUND(I147*H147,2)</f>
        <v>0</v>
      </c>
      <c r="K147" s="209" t="s">
        <v>195</v>
      </c>
      <c r="L147" s="58"/>
      <c r="M147" s="214" t="s">
        <v>21</v>
      </c>
      <c r="N147" s="215" t="s">
        <v>41</v>
      </c>
      <c r="O147" s="39"/>
      <c r="P147" s="201">
        <f>O147*H147</f>
        <v>0</v>
      </c>
      <c r="Q147" s="201">
        <v>0</v>
      </c>
      <c r="R147" s="201">
        <f>Q147*H147</f>
        <v>0</v>
      </c>
      <c r="S147" s="201">
        <v>0</v>
      </c>
      <c r="T147" s="202">
        <f>S147*H147</f>
        <v>0</v>
      </c>
      <c r="AR147" s="21" t="s">
        <v>2191</v>
      </c>
      <c r="AT147" s="21" t="s">
        <v>648</v>
      </c>
      <c r="AU147" s="21" t="s">
        <v>79</v>
      </c>
      <c r="AY147" s="21" t="s">
        <v>190</v>
      </c>
      <c r="BE147" s="203">
        <f>IF(N147="základní",J147,0)</f>
        <v>0</v>
      </c>
      <c r="BF147" s="203">
        <f>IF(N147="snížená",J147,0)</f>
        <v>0</v>
      </c>
      <c r="BG147" s="203">
        <f>IF(N147="zákl. přenesená",J147,0)</f>
        <v>0</v>
      </c>
      <c r="BH147" s="203">
        <f>IF(N147="sníž. přenesená",J147,0)</f>
        <v>0</v>
      </c>
      <c r="BI147" s="203">
        <f>IF(N147="nulová",J147,0)</f>
        <v>0</v>
      </c>
      <c r="BJ147" s="21" t="s">
        <v>77</v>
      </c>
      <c r="BK147" s="203">
        <f>ROUND(I147*H147,2)</f>
        <v>0</v>
      </c>
      <c r="BL147" s="21" t="s">
        <v>2191</v>
      </c>
      <c r="BM147" s="21" t="s">
        <v>465</v>
      </c>
    </row>
    <row r="148" spans="2:65" s="1" customFormat="1" ht="27">
      <c r="B148" s="38"/>
      <c r="C148" s="60"/>
      <c r="D148" s="204" t="s">
        <v>240</v>
      </c>
      <c r="E148" s="60"/>
      <c r="F148" s="205" t="s">
        <v>2466</v>
      </c>
      <c r="G148" s="60"/>
      <c r="H148" s="60"/>
      <c r="I148" s="162"/>
      <c r="J148" s="60"/>
      <c r="K148" s="60"/>
      <c r="L148" s="58"/>
      <c r="M148" s="206"/>
      <c r="N148" s="39"/>
      <c r="O148" s="39"/>
      <c r="P148" s="39"/>
      <c r="Q148" s="39"/>
      <c r="R148" s="39"/>
      <c r="S148" s="39"/>
      <c r="T148" s="75"/>
      <c r="AT148" s="21" t="s">
        <v>240</v>
      </c>
      <c r="AU148" s="21" t="s">
        <v>79</v>
      </c>
    </row>
    <row r="149" spans="2:65" s="1" customFormat="1" ht="25.5" customHeight="1">
      <c r="B149" s="38"/>
      <c r="C149" s="207" t="s">
        <v>373</v>
      </c>
      <c r="D149" s="207" t="s">
        <v>648</v>
      </c>
      <c r="E149" s="208" t="s">
        <v>2208</v>
      </c>
      <c r="F149" s="209" t="s">
        <v>2209</v>
      </c>
      <c r="G149" s="210" t="s">
        <v>2022</v>
      </c>
      <c r="H149" s="211">
        <v>1.7999999999999999E-2</v>
      </c>
      <c r="I149" s="212"/>
      <c r="J149" s="213">
        <f>ROUND(I149*H149,2)</f>
        <v>0</v>
      </c>
      <c r="K149" s="209" t="s">
        <v>195</v>
      </c>
      <c r="L149" s="58"/>
      <c r="M149" s="214" t="s">
        <v>21</v>
      </c>
      <c r="N149" s="215" t="s">
        <v>41</v>
      </c>
      <c r="O149" s="39"/>
      <c r="P149" s="201">
        <f>O149*H149</f>
        <v>0</v>
      </c>
      <c r="Q149" s="201">
        <v>0</v>
      </c>
      <c r="R149" s="201">
        <f>Q149*H149</f>
        <v>0</v>
      </c>
      <c r="S149" s="201">
        <v>0</v>
      </c>
      <c r="T149" s="202">
        <f>S149*H149</f>
        <v>0</v>
      </c>
      <c r="AR149" s="21" t="s">
        <v>2191</v>
      </c>
      <c r="AT149" s="21" t="s">
        <v>648</v>
      </c>
      <c r="AU149" s="21" t="s">
        <v>79</v>
      </c>
      <c r="AY149" s="21" t="s">
        <v>190</v>
      </c>
      <c r="BE149" s="203">
        <f>IF(N149="základní",J149,0)</f>
        <v>0</v>
      </c>
      <c r="BF149" s="203">
        <f>IF(N149="snížená",J149,0)</f>
        <v>0</v>
      </c>
      <c r="BG149" s="203">
        <f>IF(N149="zákl. přenesená",J149,0)</f>
        <v>0</v>
      </c>
      <c r="BH149" s="203">
        <f>IF(N149="sníž. přenesená",J149,0)</f>
        <v>0</v>
      </c>
      <c r="BI149" s="203">
        <f>IF(N149="nulová",J149,0)</f>
        <v>0</v>
      </c>
      <c r="BJ149" s="21" t="s">
        <v>77</v>
      </c>
      <c r="BK149" s="203">
        <f>ROUND(I149*H149,2)</f>
        <v>0</v>
      </c>
      <c r="BL149" s="21" t="s">
        <v>2191</v>
      </c>
      <c r="BM149" s="21" t="s">
        <v>473</v>
      </c>
    </row>
    <row r="150" spans="2:65" s="1" customFormat="1" ht="27">
      <c r="B150" s="38"/>
      <c r="C150" s="60"/>
      <c r="D150" s="204" t="s">
        <v>240</v>
      </c>
      <c r="E150" s="60"/>
      <c r="F150" s="205" t="s">
        <v>2467</v>
      </c>
      <c r="G150" s="60"/>
      <c r="H150" s="60"/>
      <c r="I150" s="162"/>
      <c r="J150" s="60"/>
      <c r="K150" s="60"/>
      <c r="L150" s="58"/>
      <c r="M150" s="206"/>
      <c r="N150" s="39"/>
      <c r="O150" s="39"/>
      <c r="P150" s="39"/>
      <c r="Q150" s="39"/>
      <c r="R150" s="39"/>
      <c r="S150" s="39"/>
      <c r="T150" s="75"/>
      <c r="AT150" s="21" t="s">
        <v>240</v>
      </c>
      <c r="AU150" s="21" t="s">
        <v>79</v>
      </c>
    </row>
    <row r="151" spans="2:65" s="10" customFormat="1" ht="37.35" customHeight="1">
      <c r="B151" s="177"/>
      <c r="C151" s="178"/>
      <c r="D151" s="179" t="s">
        <v>69</v>
      </c>
      <c r="E151" s="180" t="s">
        <v>191</v>
      </c>
      <c r="F151" s="180" t="s">
        <v>2096</v>
      </c>
      <c r="G151" s="178"/>
      <c r="H151" s="178"/>
      <c r="I151" s="181"/>
      <c r="J151" s="182">
        <f>BK151</f>
        <v>0</v>
      </c>
      <c r="K151" s="178"/>
      <c r="L151" s="183"/>
      <c r="M151" s="184"/>
      <c r="N151" s="185"/>
      <c r="O151" s="185"/>
      <c r="P151" s="186">
        <f>P152</f>
        <v>0</v>
      </c>
      <c r="Q151" s="185"/>
      <c r="R151" s="186">
        <f>R152</f>
        <v>0</v>
      </c>
      <c r="S151" s="185"/>
      <c r="T151" s="187">
        <f>T152</f>
        <v>0</v>
      </c>
      <c r="AR151" s="188" t="s">
        <v>86</v>
      </c>
      <c r="AT151" s="189" t="s">
        <v>69</v>
      </c>
      <c r="AU151" s="189" t="s">
        <v>70</v>
      </c>
      <c r="AY151" s="188" t="s">
        <v>190</v>
      </c>
      <c r="BK151" s="190">
        <f>BK152</f>
        <v>0</v>
      </c>
    </row>
    <row r="152" spans="2:65" s="10" customFormat="1" ht="19.899999999999999" customHeight="1">
      <c r="B152" s="177"/>
      <c r="C152" s="178"/>
      <c r="D152" s="179" t="s">
        <v>69</v>
      </c>
      <c r="E152" s="228" t="s">
        <v>2097</v>
      </c>
      <c r="F152" s="228" t="s">
        <v>2098</v>
      </c>
      <c r="G152" s="178"/>
      <c r="H152" s="178"/>
      <c r="I152" s="181"/>
      <c r="J152" s="229">
        <f>BK152</f>
        <v>0</v>
      </c>
      <c r="K152" s="178"/>
      <c r="L152" s="183"/>
      <c r="M152" s="184"/>
      <c r="N152" s="185"/>
      <c r="O152" s="185"/>
      <c r="P152" s="186">
        <f>SUM(P153:P154)</f>
        <v>0</v>
      </c>
      <c r="Q152" s="185"/>
      <c r="R152" s="186">
        <f>SUM(R153:R154)</f>
        <v>0</v>
      </c>
      <c r="S152" s="185"/>
      <c r="T152" s="187">
        <f>SUM(T153:T154)</f>
        <v>0</v>
      </c>
      <c r="AR152" s="188" t="s">
        <v>86</v>
      </c>
      <c r="AT152" s="189" t="s">
        <v>69</v>
      </c>
      <c r="AU152" s="189" t="s">
        <v>77</v>
      </c>
      <c r="AY152" s="188" t="s">
        <v>190</v>
      </c>
      <c r="BK152" s="190">
        <f>SUM(BK153:BK154)</f>
        <v>0</v>
      </c>
    </row>
    <row r="153" spans="2:65" s="1" customFormat="1" ht="25.5" customHeight="1">
      <c r="B153" s="38"/>
      <c r="C153" s="207" t="s">
        <v>377</v>
      </c>
      <c r="D153" s="207" t="s">
        <v>648</v>
      </c>
      <c r="E153" s="208" t="s">
        <v>2468</v>
      </c>
      <c r="F153" s="209" t="s">
        <v>2469</v>
      </c>
      <c r="G153" s="210" t="s">
        <v>2041</v>
      </c>
      <c r="H153" s="211">
        <v>2.1</v>
      </c>
      <c r="I153" s="212"/>
      <c r="J153" s="213">
        <f>ROUND(I153*H153,2)</f>
        <v>0</v>
      </c>
      <c r="K153" s="209" t="s">
        <v>1984</v>
      </c>
      <c r="L153" s="58"/>
      <c r="M153" s="214" t="s">
        <v>21</v>
      </c>
      <c r="N153" s="215" t="s">
        <v>41</v>
      </c>
      <c r="O153" s="39"/>
      <c r="P153" s="201">
        <f>O153*H153</f>
        <v>0</v>
      </c>
      <c r="Q153" s="201">
        <v>0</v>
      </c>
      <c r="R153" s="201">
        <f>Q153*H153</f>
        <v>0</v>
      </c>
      <c r="S153" s="201">
        <v>0</v>
      </c>
      <c r="T153" s="202">
        <f>S153*H153</f>
        <v>0</v>
      </c>
      <c r="AR153" s="21" t="s">
        <v>449</v>
      </c>
      <c r="AT153" s="21" t="s">
        <v>648</v>
      </c>
      <c r="AU153" s="21" t="s">
        <v>79</v>
      </c>
      <c r="AY153" s="21" t="s">
        <v>190</v>
      </c>
      <c r="BE153" s="203">
        <f>IF(N153="základní",J153,0)</f>
        <v>0</v>
      </c>
      <c r="BF153" s="203">
        <f>IF(N153="snížená",J153,0)</f>
        <v>0</v>
      </c>
      <c r="BG153" s="203">
        <f>IF(N153="zákl. přenesená",J153,0)</f>
        <v>0</v>
      </c>
      <c r="BH153" s="203">
        <f>IF(N153="sníž. přenesená",J153,0)</f>
        <v>0</v>
      </c>
      <c r="BI153" s="203">
        <f>IF(N153="nulová",J153,0)</f>
        <v>0</v>
      </c>
      <c r="BJ153" s="21" t="s">
        <v>77</v>
      </c>
      <c r="BK153" s="203">
        <f>ROUND(I153*H153,2)</f>
        <v>0</v>
      </c>
      <c r="BL153" s="21" t="s">
        <v>449</v>
      </c>
      <c r="BM153" s="21" t="s">
        <v>481</v>
      </c>
    </row>
    <row r="154" spans="2:65" s="1" customFormat="1" ht="27">
      <c r="B154" s="38"/>
      <c r="C154" s="60"/>
      <c r="D154" s="204" t="s">
        <v>240</v>
      </c>
      <c r="E154" s="60"/>
      <c r="F154" s="205" t="s">
        <v>2470</v>
      </c>
      <c r="G154" s="60"/>
      <c r="H154" s="60"/>
      <c r="I154" s="162"/>
      <c r="J154" s="60"/>
      <c r="K154" s="60"/>
      <c r="L154" s="58"/>
      <c r="M154" s="230"/>
      <c r="N154" s="217"/>
      <c r="O154" s="217"/>
      <c r="P154" s="217"/>
      <c r="Q154" s="217"/>
      <c r="R154" s="217"/>
      <c r="S154" s="217"/>
      <c r="T154" s="231"/>
      <c r="AT154" s="21" t="s">
        <v>240</v>
      </c>
      <c r="AU154" s="21" t="s">
        <v>79</v>
      </c>
    </row>
    <row r="155" spans="2:65" s="1" customFormat="1" ht="6.95" customHeight="1">
      <c r="B155" s="53"/>
      <c r="C155" s="54"/>
      <c r="D155" s="54"/>
      <c r="E155" s="54"/>
      <c r="F155" s="54"/>
      <c r="G155" s="54"/>
      <c r="H155" s="54"/>
      <c r="I155" s="145"/>
      <c r="J155" s="54"/>
      <c r="K155" s="54"/>
      <c r="L155" s="58"/>
    </row>
  </sheetData>
  <sheetProtection algorithmName="SHA-512" hashValue="1IR9925gfhYjD7W4H+ZdNClkP+tpmy5SyFu+hD2CUQc/h1PyWe+Z9/39PO5T9rm/dsqfx/+RcmcH7GFEDM8Htg==" saltValue="qm+CFpKBze7T+FXSD5hv2tqnzwSdwFULoZH72jXm6bLe08nT7WWO6Vq9bX/GZ/+2zxALkgvVJU99ZMggSFQs4g==" spinCount="100000" sheet="1" objects="1" scenarios="1" formatColumns="0" formatRows="0" autoFilter="0"/>
  <autoFilter ref="C86:K154"/>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2"/>
  <sheetViews>
    <sheetView showGridLines="0" workbookViewId="0">
      <pane ySplit="1" topLeftCell="A2" activePane="bottomLeft" state="frozen"/>
      <selection pane="bottomLeft" activeCell="I88" sqref="I88"/>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0"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135</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2471</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ROUND(J85,2)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ROUND(SUM(BE85:BE141), 2)</f>
        <v>0</v>
      </c>
      <c r="G32" s="39"/>
      <c r="H32" s="39"/>
      <c r="I32" s="137">
        <v>0.21</v>
      </c>
      <c r="J32" s="136">
        <f>ROUND(ROUND((SUM(BE85:BE141)), 2)*I32, 2)</f>
        <v>0</v>
      </c>
      <c r="K32" s="42"/>
    </row>
    <row r="33" spans="2:11" s="1" customFormat="1" ht="14.45" customHeight="1">
      <c r="B33" s="38"/>
      <c r="C33" s="39"/>
      <c r="D33" s="39"/>
      <c r="E33" s="46" t="s">
        <v>42</v>
      </c>
      <c r="F33" s="136">
        <f>ROUND(SUM(BF85:BF141), 2)</f>
        <v>0</v>
      </c>
      <c r="G33" s="39"/>
      <c r="H33" s="39"/>
      <c r="I33" s="137">
        <v>0.15</v>
      </c>
      <c r="J33" s="136">
        <f>ROUND(ROUND((SUM(BF85:BF141)), 2)*I33, 2)</f>
        <v>0</v>
      </c>
      <c r="K33" s="42"/>
    </row>
    <row r="34" spans="2:11" s="1" customFormat="1" ht="14.45" hidden="1" customHeight="1">
      <c r="B34" s="38"/>
      <c r="C34" s="39"/>
      <c r="D34" s="39"/>
      <c r="E34" s="46" t="s">
        <v>43</v>
      </c>
      <c r="F34" s="136">
        <f>ROUND(SUM(BG85:BG141), 2)</f>
        <v>0</v>
      </c>
      <c r="G34" s="39"/>
      <c r="H34" s="39"/>
      <c r="I34" s="137">
        <v>0.21</v>
      </c>
      <c r="J34" s="136">
        <v>0</v>
      </c>
      <c r="K34" s="42"/>
    </row>
    <row r="35" spans="2:11" s="1" customFormat="1" ht="14.45" hidden="1" customHeight="1">
      <c r="B35" s="38"/>
      <c r="C35" s="39"/>
      <c r="D35" s="39"/>
      <c r="E35" s="46" t="s">
        <v>44</v>
      </c>
      <c r="F35" s="136">
        <f>ROUND(SUM(BH85:BH141), 2)</f>
        <v>0</v>
      </c>
      <c r="G35" s="39"/>
      <c r="H35" s="39"/>
      <c r="I35" s="137">
        <v>0.15</v>
      </c>
      <c r="J35" s="136">
        <v>0</v>
      </c>
      <c r="K35" s="42"/>
    </row>
    <row r="36" spans="2:11" s="1" customFormat="1" ht="14.45" hidden="1" customHeight="1">
      <c r="B36" s="38"/>
      <c r="C36" s="39"/>
      <c r="D36" s="39"/>
      <c r="E36" s="46" t="s">
        <v>45</v>
      </c>
      <c r="F36" s="136">
        <f>ROUND(SUM(BI85:BI141),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SO4 - TH - výh. č. 3 - SO4 - TH - výh. č. 3, čás...</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J85</f>
        <v>0</v>
      </c>
      <c r="K60" s="42"/>
      <c r="AU60" s="21" t="s">
        <v>171</v>
      </c>
    </row>
    <row r="61" spans="2:47" s="8" customFormat="1" ht="24.95" customHeight="1">
      <c r="B61" s="155"/>
      <c r="C61" s="156"/>
      <c r="D61" s="157" t="s">
        <v>2005</v>
      </c>
      <c r="E61" s="158"/>
      <c r="F61" s="158"/>
      <c r="G61" s="158"/>
      <c r="H61" s="158"/>
      <c r="I61" s="159"/>
      <c r="J61" s="160">
        <f>J94</f>
        <v>0</v>
      </c>
      <c r="K61" s="161"/>
    </row>
    <row r="62" spans="2:47" s="11" customFormat="1" ht="19.899999999999999" customHeight="1">
      <c r="B62" s="221"/>
      <c r="C62" s="222"/>
      <c r="D62" s="223" t="s">
        <v>2151</v>
      </c>
      <c r="E62" s="224"/>
      <c r="F62" s="224"/>
      <c r="G62" s="224"/>
      <c r="H62" s="224"/>
      <c r="I62" s="225"/>
      <c r="J62" s="226">
        <f>J95</f>
        <v>0</v>
      </c>
      <c r="K62" s="227"/>
    </row>
    <row r="63" spans="2:47" s="8" customFormat="1" ht="24.95" customHeight="1">
      <c r="B63" s="155"/>
      <c r="C63" s="156"/>
      <c r="D63" s="157" t="s">
        <v>2152</v>
      </c>
      <c r="E63" s="158"/>
      <c r="F63" s="158"/>
      <c r="G63" s="158"/>
      <c r="H63" s="158"/>
      <c r="I63" s="159"/>
      <c r="J63" s="160">
        <f>J128</f>
        <v>0</v>
      </c>
      <c r="K63" s="161"/>
    </row>
    <row r="64" spans="2:47" s="1" customFormat="1" ht="21.75" customHeight="1">
      <c r="B64" s="38"/>
      <c r="C64" s="39"/>
      <c r="D64" s="39"/>
      <c r="E64" s="39"/>
      <c r="F64" s="39"/>
      <c r="G64" s="39"/>
      <c r="H64" s="39"/>
      <c r="I64" s="124"/>
      <c r="J64" s="39"/>
      <c r="K64" s="42"/>
    </row>
    <row r="65" spans="2:12" s="1" customFormat="1" ht="6.95" customHeight="1">
      <c r="B65" s="53"/>
      <c r="C65" s="54"/>
      <c r="D65" s="54"/>
      <c r="E65" s="54"/>
      <c r="F65" s="54"/>
      <c r="G65" s="54"/>
      <c r="H65" s="54"/>
      <c r="I65" s="145"/>
      <c r="J65" s="54"/>
      <c r="K65" s="55"/>
    </row>
    <row r="69" spans="2:12" s="1" customFormat="1" ht="6.95" customHeight="1">
      <c r="B69" s="56"/>
      <c r="C69" s="57"/>
      <c r="D69" s="57"/>
      <c r="E69" s="57"/>
      <c r="F69" s="57"/>
      <c r="G69" s="57"/>
      <c r="H69" s="57"/>
      <c r="I69" s="148"/>
      <c r="J69" s="57"/>
      <c r="K69" s="57"/>
      <c r="L69" s="58"/>
    </row>
    <row r="70" spans="2:12" s="1" customFormat="1" ht="36.950000000000003" customHeight="1">
      <c r="B70" s="38"/>
      <c r="C70" s="59" t="s">
        <v>174</v>
      </c>
      <c r="D70" s="60"/>
      <c r="E70" s="60"/>
      <c r="F70" s="60"/>
      <c r="G70" s="60"/>
      <c r="H70" s="60"/>
      <c r="I70" s="162"/>
      <c r="J70" s="60"/>
      <c r="K70" s="60"/>
      <c r="L70" s="58"/>
    </row>
    <row r="71" spans="2:12" s="1" customFormat="1" ht="6.95" customHeight="1">
      <c r="B71" s="38"/>
      <c r="C71" s="60"/>
      <c r="D71" s="60"/>
      <c r="E71" s="60"/>
      <c r="F71" s="60"/>
      <c r="G71" s="60"/>
      <c r="H71" s="60"/>
      <c r="I71" s="162"/>
      <c r="J71" s="60"/>
      <c r="K71" s="60"/>
      <c r="L71" s="58"/>
    </row>
    <row r="72" spans="2:12" s="1" customFormat="1" ht="14.45" customHeight="1">
      <c r="B72" s="38"/>
      <c r="C72" s="62" t="s">
        <v>18</v>
      </c>
      <c r="D72" s="60"/>
      <c r="E72" s="60"/>
      <c r="F72" s="60"/>
      <c r="G72" s="60"/>
      <c r="H72" s="60"/>
      <c r="I72" s="162"/>
      <c r="J72" s="60"/>
      <c r="K72" s="60"/>
      <c r="L72" s="58"/>
    </row>
    <row r="73" spans="2:12" s="1" customFormat="1" ht="16.5" customHeight="1">
      <c r="B73" s="38"/>
      <c r="C73" s="60"/>
      <c r="D73" s="60"/>
      <c r="E73" s="359" t="str">
        <f>E7</f>
        <v>Žst. Vlastec, oprava SZZ a osvětlení včetně zrušení postradatelného zařízení infrastruktury</v>
      </c>
      <c r="F73" s="360"/>
      <c r="G73" s="360"/>
      <c r="H73" s="360"/>
      <c r="I73" s="162"/>
      <c r="J73" s="60"/>
      <c r="K73" s="60"/>
      <c r="L73" s="58"/>
    </row>
    <row r="74" spans="2:12">
      <c r="B74" s="25"/>
      <c r="C74" s="62" t="s">
        <v>161</v>
      </c>
      <c r="D74" s="163"/>
      <c r="E74" s="163"/>
      <c r="F74" s="163"/>
      <c r="G74" s="163"/>
      <c r="H74" s="163"/>
      <c r="J74" s="163"/>
      <c r="K74" s="163"/>
      <c r="L74" s="164"/>
    </row>
    <row r="75" spans="2:12" s="1" customFormat="1" ht="16.5" customHeight="1">
      <c r="B75" s="38"/>
      <c r="C75" s="60"/>
      <c r="D75" s="60"/>
      <c r="E75" s="359" t="s">
        <v>2149</v>
      </c>
      <c r="F75" s="362"/>
      <c r="G75" s="362"/>
      <c r="H75" s="362"/>
      <c r="I75" s="162"/>
      <c r="J75" s="60"/>
      <c r="K75" s="60"/>
      <c r="L75" s="58"/>
    </row>
    <row r="76" spans="2:12" s="1" customFormat="1" ht="14.45" customHeight="1">
      <c r="B76" s="38"/>
      <c r="C76" s="62" t="s">
        <v>163</v>
      </c>
      <c r="D76" s="60"/>
      <c r="E76" s="60"/>
      <c r="F76" s="60"/>
      <c r="G76" s="60"/>
      <c r="H76" s="60"/>
      <c r="I76" s="162"/>
      <c r="J76" s="60"/>
      <c r="K76" s="60"/>
      <c r="L76" s="58"/>
    </row>
    <row r="77" spans="2:12" s="1" customFormat="1" ht="17.25" customHeight="1">
      <c r="B77" s="38"/>
      <c r="C77" s="60"/>
      <c r="D77" s="60"/>
      <c r="E77" s="329" t="str">
        <f>E11</f>
        <v>SO4 - TH - výh. č. 3 - SO4 - TH - výh. č. 3, čás...</v>
      </c>
      <c r="F77" s="362"/>
      <c r="G77" s="362"/>
      <c r="H77" s="362"/>
      <c r="I77" s="162"/>
      <c r="J77" s="60"/>
      <c r="K77" s="60"/>
      <c r="L77" s="58"/>
    </row>
    <row r="78" spans="2:12" s="1" customFormat="1" ht="6.95" customHeight="1">
      <c r="B78" s="38"/>
      <c r="C78" s="60"/>
      <c r="D78" s="60"/>
      <c r="E78" s="60"/>
      <c r="F78" s="60"/>
      <c r="G78" s="60"/>
      <c r="H78" s="60"/>
      <c r="I78" s="162"/>
      <c r="J78" s="60"/>
      <c r="K78" s="60"/>
      <c r="L78" s="58"/>
    </row>
    <row r="79" spans="2:12" s="1" customFormat="1" ht="18" customHeight="1">
      <c r="B79" s="38"/>
      <c r="C79" s="62" t="s">
        <v>23</v>
      </c>
      <c r="D79" s="60"/>
      <c r="E79" s="60"/>
      <c r="F79" s="165" t="str">
        <f>F14</f>
        <v xml:space="preserve"> </v>
      </c>
      <c r="G79" s="60"/>
      <c r="H79" s="60"/>
      <c r="I79" s="166" t="s">
        <v>25</v>
      </c>
      <c r="J79" s="70" t="str">
        <f>IF(J14="","",J14)</f>
        <v>15.8.2018</v>
      </c>
      <c r="K79" s="60"/>
      <c r="L79" s="58"/>
    </row>
    <row r="80" spans="2:12" s="1" customFormat="1" ht="6.95" customHeight="1">
      <c r="B80" s="38"/>
      <c r="C80" s="60"/>
      <c r="D80" s="60"/>
      <c r="E80" s="60"/>
      <c r="F80" s="60"/>
      <c r="G80" s="60"/>
      <c r="H80" s="60"/>
      <c r="I80" s="162"/>
      <c r="J80" s="60"/>
      <c r="K80" s="60"/>
      <c r="L80" s="58"/>
    </row>
    <row r="81" spans="2:65" s="1" customFormat="1">
      <c r="B81" s="38"/>
      <c r="C81" s="62" t="s">
        <v>27</v>
      </c>
      <c r="D81" s="60"/>
      <c r="E81" s="60"/>
      <c r="F81" s="165" t="str">
        <f>E17</f>
        <v xml:space="preserve"> </v>
      </c>
      <c r="G81" s="60"/>
      <c r="H81" s="60"/>
      <c r="I81" s="166" t="s">
        <v>32</v>
      </c>
      <c r="J81" s="165" t="str">
        <f>E23</f>
        <v xml:space="preserve"> </v>
      </c>
      <c r="K81" s="60"/>
      <c r="L81" s="58"/>
    </row>
    <row r="82" spans="2:65" s="1" customFormat="1" ht="14.45" customHeight="1">
      <c r="B82" s="38"/>
      <c r="C82" s="62" t="s">
        <v>30</v>
      </c>
      <c r="D82" s="60"/>
      <c r="E82" s="60"/>
      <c r="F82" s="165" t="str">
        <f>IF(E20="","",E20)</f>
        <v/>
      </c>
      <c r="G82" s="60"/>
      <c r="H82" s="60"/>
      <c r="I82" s="162"/>
      <c r="J82" s="60"/>
      <c r="K82" s="60"/>
      <c r="L82" s="58"/>
    </row>
    <row r="83" spans="2:65" s="1" customFormat="1" ht="10.35" customHeight="1">
      <c r="B83" s="38"/>
      <c r="C83" s="60"/>
      <c r="D83" s="60"/>
      <c r="E83" s="60"/>
      <c r="F83" s="60"/>
      <c r="G83" s="60"/>
      <c r="H83" s="60"/>
      <c r="I83" s="162"/>
      <c r="J83" s="60"/>
      <c r="K83" s="60"/>
      <c r="L83" s="58"/>
    </row>
    <row r="84" spans="2:65" s="9" customFormat="1" ht="29.25" customHeight="1">
      <c r="B84" s="167"/>
      <c r="C84" s="168" t="s">
        <v>175</v>
      </c>
      <c r="D84" s="169" t="s">
        <v>55</v>
      </c>
      <c r="E84" s="169" t="s">
        <v>51</v>
      </c>
      <c r="F84" s="169" t="s">
        <v>176</v>
      </c>
      <c r="G84" s="169" t="s">
        <v>177</v>
      </c>
      <c r="H84" s="169" t="s">
        <v>178</v>
      </c>
      <c r="I84" s="170" t="s">
        <v>179</v>
      </c>
      <c r="J84" s="169" t="s">
        <v>169</v>
      </c>
      <c r="K84" s="171" t="s">
        <v>180</v>
      </c>
      <c r="L84" s="172"/>
      <c r="M84" s="78" t="s">
        <v>181</v>
      </c>
      <c r="N84" s="79" t="s">
        <v>40</v>
      </c>
      <c r="O84" s="79" t="s">
        <v>182</v>
      </c>
      <c r="P84" s="79" t="s">
        <v>183</v>
      </c>
      <c r="Q84" s="79" t="s">
        <v>184</v>
      </c>
      <c r="R84" s="79" t="s">
        <v>185</v>
      </c>
      <c r="S84" s="79" t="s">
        <v>186</v>
      </c>
      <c r="T84" s="80" t="s">
        <v>187</v>
      </c>
    </row>
    <row r="85" spans="2:65" s="1" customFormat="1" ht="29.25" customHeight="1">
      <c r="B85" s="38"/>
      <c r="C85" s="84" t="s">
        <v>170</v>
      </c>
      <c r="D85" s="60"/>
      <c r="E85" s="60"/>
      <c r="F85" s="60"/>
      <c r="G85" s="60"/>
      <c r="H85" s="60"/>
      <c r="I85" s="162"/>
      <c r="J85" s="173">
        <f>BK85</f>
        <v>0</v>
      </c>
      <c r="K85" s="60"/>
      <c r="L85" s="58"/>
      <c r="M85" s="81"/>
      <c r="N85" s="82"/>
      <c r="O85" s="82"/>
      <c r="P85" s="174">
        <f>P86+SUM(P87:P94)+P128</f>
        <v>0</v>
      </c>
      <c r="Q85" s="82"/>
      <c r="R85" s="174">
        <f>R86+SUM(R87:R94)+R128</f>
        <v>0</v>
      </c>
      <c r="S85" s="82"/>
      <c r="T85" s="175">
        <f>T86+SUM(T87:T94)+T128</f>
        <v>0</v>
      </c>
      <c r="AT85" s="21" t="s">
        <v>69</v>
      </c>
      <c r="AU85" s="21" t="s">
        <v>171</v>
      </c>
      <c r="BK85" s="176">
        <f>BK86+SUM(BK87:BK94)+BK128</f>
        <v>0</v>
      </c>
    </row>
    <row r="86" spans="2:65" s="1" customFormat="1" ht="16.5" customHeight="1">
      <c r="B86" s="38"/>
      <c r="C86" s="191" t="s">
        <v>277</v>
      </c>
      <c r="D86" s="191" t="s">
        <v>191</v>
      </c>
      <c r="E86" s="192" t="s">
        <v>2221</v>
      </c>
      <c r="F86" s="193" t="s">
        <v>2222</v>
      </c>
      <c r="G86" s="194" t="s">
        <v>194</v>
      </c>
      <c r="H86" s="195">
        <v>76</v>
      </c>
      <c r="I86" s="374">
        <v>0</v>
      </c>
      <c r="J86" s="197">
        <f>ROUND(I86*H86,2)</f>
        <v>0</v>
      </c>
      <c r="K86" s="193" t="s">
        <v>195</v>
      </c>
      <c r="L86" s="198"/>
      <c r="M86" s="373" t="s">
        <v>2970</v>
      </c>
      <c r="N86" s="200" t="s">
        <v>41</v>
      </c>
      <c r="O86" s="39"/>
      <c r="P86" s="201">
        <f>O86*H86</f>
        <v>0</v>
      </c>
      <c r="Q86" s="201">
        <v>0</v>
      </c>
      <c r="R86" s="201">
        <f>Q86*H86</f>
        <v>0</v>
      </c>
      <c r="S86" s="201">
        <v>0</v>
      </c>
      <c r="T86" s="202">
        <f>S86*H86</f>
        <v>0</v>
      </c>
      <c r="AR86" s="21" t="s">
        <v>196</v>
      </c>
      <c r="AT86" s="21" t="s">
        <v>191</v>
      </c>
      <c r="AU86" s="21" t="s">
        <v>70</v>
      </c>
      <c r="AY86" s="21" t="s">
        <v>190</v>
      </c>
      <c r="BE86" s="203">
        <f>IF(N86="základní",J86,0)</f>
        <v>0</v>
      </c>
      <c r="BF86" s="203">
        <f>IF(N86="snížená",J86,0)</f>
        <v>0</v>
      </c>
      <c r="BG86" s="203">
        <f>IF(N86="zákl. přenesená",J86,0)</f>
        <v>0</v>
      </c>
      <c r="BH86" s="203">
        <f>IF(N86="sníž. přenesená",J86,0)</f>
        <v>0</v>
      </c>
      <c r="BI86" s="203">
        <f>IF(N86="nulová",J86,0)</f>
        <v>0</v>
      </c>
      <c r="BJ86" s="21" t="s">
        <v>77</v>
      </c>
      <c r="BK86" s="203">
        <f>ROUND(I86*H86,2)</f>
        <v>0</v>
      </c>
      <c r="BL86" s="21" t="s">
        <v>197</v>
      </c>
      <c r="BM86" s="21" t="s">
        <v>79</v>
      </c>
    </row>
    <row r="87" spans="2:65" s="1" customFormat="1" ht="40.5">
      <c r="B87" s="38"/>
      <c r="C87" s="60"/>
      <c r="D87" s="204" t="s">
        <v>240</v>
      </c>
      <c r="E87" s="60"/>
      <c r="F87" s="205" t="s">
        <v>2472</v>
      </c>
      <c r="G87" s="60"/>
      <c r="H87" s="60"/>
      <c r="I87" s="162"/>
      <c r="J87" s="60"/>
      <c r="K87" s="60"/>
      <c r="L87" s="58"/>
      <c r="M87" s="206"/>
      <c r="N87" s="39"/>
      <c r="O87" s="39"/>
      <c r="P87" s="39"/>
      <c r="Q87" s="39"/>
      <c r="R87" s="39"/>
      <c r="S87" s="39"/>
      <c r="T87" s="75"/>
      <c r="AT87" s="21" t="s">
        <v>240</v>
      </c>
      <c r="AU87" s="21" t="s">
        <v>70</v>
      </c>
    </row>
    <row r="88" spans="2:65" s="1" customFormat="1" ht="16.5" customHeight="1">
      <c r="B88" s="38"/>
      <c r="C88" s="191" t="s">
        <v>281</v>
      </c>
      <c r="D88" s="191" t="s">
        <v>191</v>
      </c>
      <c r="E88" s="192" t="s">
        <v>2230</v>
      </c>
      <c r="F88" s="193" t="s">
        <v>2231</v>
      </c>
      <c r="G88" s="194" t="s">
        <v>194</v>
      </c>
      <c r="H88" s="195">
        <v>4</v>
      </c>
      <c r="I88" s="196"/>
      <c r="J88" s="197">
        <f>ROUND(I88*H88,2)</f>
        <v>0</v>
      </c>
      <c r="K88" s="193" t="s">
        <v>195</v>
      </c>
      <c r="L88" s="198"/>
      <c r="M88" s="199" t="s">
        <v>21</v>
      </c>
      <c r="N88" s="200" t="s">
        <v>41</v>
      </c>
      <c r="O88" s="39"/>
      <c r="P88" s="201">
        <f>O88*H88</f>
        <v>0</v>
      </c>
      <c r="Q88" s="201">
        <v>0</v>
      </c>
      <c r="R88" s="201">
        <f>Q88*H88</f>
        <v>0</v>
      </c>
      <c r="S88" s="201">
        <v>0</v>
      </c>
      <c r="T88" s="202">
        <f>S88*H88</f>
        <v>0</v>
      </c>
      <c r="AR88" s="21" t="s">
        <v>196</v>
      </c>
      <c r="AT88" s="21" t="s">
        <v>191</v>
      </c>
      <c r="AU88" s="21" t="s">
        <v>70</v>
      </c>
      <c r="AY88" s="21" t="s">
        <v>190</v>
      </c>
      <c r="BE88" s="203">
        <f>IF(N88="základní",J88,0)</f>
        <v>0</v>
      </c>
      <c r="BF88" s="203">
        <f>IF(N88="snížená",J88,0)</f>
        <v>0</v>
      </c>
      <c r="BG88" s="203">
        <f>IF(N88="zákl. přenesená",J88,0)</f>
        <v>0</v>
      </c>
      <c r="BH88" s="203">
        <f>IF(N88="sníž. přenesená",J88,0)</f>
        <v>0</v>
      </c>
      <c r="BI88" s="203">
        <f>IF(N88="nulová",J88,0)</f>
        <v>0</v>
      </c>
      <c r="BJ88" s="21" t="s">
        <v>77</v>
      </c>
      <c r="BK88" s="203">
        <f>ROUND(I88*H88,2)</f>
        <v>0</v>
      </c>
      <c r="BL88" s="21" t="s">
        <v>197</v>
      </c>
      <c r="BM88" s="21" t="s">
        <v>197</v>
      </c>
    </row>
    <row r="89" spans="2:65" s="1" customFormat="1" ht="27">
      <c r="B89" s="38"/>
      <c r="C89" s="60"/>
      <c r="D89" s="204" t="s">
        <v>240</v>
      </c>
      <c r="E89" s="60"/>
      <c r="F89" s="205" t="s">
        <v>2473</v>
      </c>
      <c r="G89" s="60"/>
      <c r="H89" s="60"/>
      <c r="I89" s="162"/>
      <c r="J89" s="60"/>
      <c r="K89" s="60"/>
      <c r="L89" s="58"/>
      <c r="M89" s="206"/>
      <c r="N89" s="39"/>
      <c r="O89" s="39"/>
      <c r="P89" s="39"/>
      <c r="Q89" s="39"/>
      <c r="R89" s="39"/>
      <c r="S89" s="39"/>
      <c r="T89" s="75"/>
      <c r="AT89" s="21" t="s">
        <v>240</v>
      </c>
      <c r="AU89" s="21" t="s">
        <v>70</v>
      </c>
    </row>
    <row r="90" spans="2:65" s="1" customFormat="1" ht="25.5" customHeight="1">
      <c r="B90" s="38"/>
      <c r="C90" s="191" t="s">
        <v>285</v>
      </c>
      <c r="D90" s="191" t="s">
        <v>191</v>
      </c>
      <c r="E90" s="192" t="s">
        <v>2295</v>
      </c>
      <c r="F90" s="193" t="s">
        <v>2296</v>
      </c>
      <c r="G90" s="194" t="s">
        <v>194</v>
      </c>
      <c r="H90" s="195">
        <v>304</v>
      </c>
      <c r="I90" s="196"/>
      <c r="J90" s="197">
        <f>ROUND(I90*H90,2)</f>
        <v>0</v>
      </c>
      <c r="K90" s="193" t="s">
        <v>2297</v>
      </c>
      <c r="L90" s="198"/>
      <c r="M90" s="199" t="s">
        <v>21</v>
      </c>
      <c r="N90" s="200" t="s">
        <v>41</v>
      </c>
      <c r="O90" s="39"/>
      <c r="P90" s="201">
        <f>O90*H90</f>
        <v>0</v>
      </c>
      <c r="Q90" s="201">
        <v>0</v>
      </c>
      <c r="R90" s="201">
        <f>Q90*H90</f>
        <v>0</v>
      </c>
      <c r="S90" s="201">
        <v>0</v>
      </c>
      <c r="T90" s="202">
        <f>S90*H90</f>
        <v>0</v>
      </c>
      <c r="AR90" s="21" t="s">
        <v>196</v>
      </c>
      <c r="AT90" s="21" t="s">
        <v>191</v>
      </c>
      <c r="AU90" s="21" t="s">
        <v>70</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197</v>
      </c>
      <c r="BM90" s="21" t="s">
        <v>212</v>
      </c>
    </row>
    <row r="91" spans="2:65" s="1" customFormat="1" ht="16.5" customHeight="1">
      <c r="B91" s="38"/>
      <c r="C91" s="191" t="s">
        <v>289</v>
      </c>
      <c r="D91" s="191" t="s">
        <v>191</v>
      </c>
      <c r="E91" s="192" t="s">
        <v>2304</v>
      </c>
      <c r="F91" s="193" t="s">
        <v>2305</v>
      </c>
      <c r="G91" s="194" t="s">
        <v>194</v>
      </c>
      <c r="H91" s="195">
        <v>152</v>
      </c>
      <c r="I91" s="196"/>
      <c r="J91" s="197">
        <f>ROUND(I91*H91,2)</f>
        <v>0</v>
      </c>
      <c r="K91" s="193" t="s">
        <v>195</v>
      </c>
      <c r="L91" s="198"/>
      <c r="M91" s="199" t="s">
        <v>21</v>
      </c>
      <c r="N91" s="200" t="s">
        <v>41</v>
      </c>
      <c r="O91" s="39"/>
      <c r="P91" s="201">
        <f>O91*H91</f>
        <v>0</v>
      </c>
      <c r="Q91" s="201">
        <v>0</v>
      </c>
      <c r="R91" s="201">
        <f>Q91*H91</f>
        <v>0</v>
      </c>
      <c r="S91" s="201">
        <v>0</v>
      </c>
      <c r="T91" s="202">
        <f>S91*H91</f>
        <v>0</v>
      </c>
      <c r="AR91" s="21" t="s">
        <v>196</v>
      </c>
      <c r="AT91" s="21" t="s">
        <v>191</v>
      </c>
      <c r="AU91" s="21" t="s">
        <v>70</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196</v>
      </c>
    </row>
    <row r="92" spans="2:65" s="1" customFormat="1" ht="16.5" customHeight="1">
      <c r="B92" s="38"/>
      <c r="C92" s="191" t="s">
        <v>294</v>
      </c>
      <c r="D92" s="191" t="s">
        <v>191</v>
      </c>
      <c r="E92" s="192" t="s">
        <v>2314</v>
      </c>
      <c r="F92" s="193" t="s">
        <v>2315</v>
      </c>
      <c r="G92" s="194" t="s">
        <v>2022</v>
      </c>
      <c r="H92" s="195">
        <v>118.8</v>
      </c>
      <c r="I92" s="196"/>
      <c r="J92" s="197">
        <f>ROUND(I92*H92,2)</f>
        <v>0</v>
      </c>
      <c r="K92" s="193" t="s">
        <v>195</v>
      </c>
      <c r="L92" s="198"/>
      <c r="M92" s="199" t="s">
        <v>21</v>
      </c>
      <c r="N92" s="200" t="s">
        <v>41</v>
      </c>
      <c r="O92" s="39"/>
      <c r="P92" s="201">
        <f>O92*H92</f>
        <v>0</v>
      </c>
      <c r="Q92" s="201">
        <v>0</v>
      </c>
      <c r="R92" s="201">
        <f>Q92*H92</f>
        <v>0</v>
      </c>
      <c r="S92" s="201">
        <v>0</v>
      </c>
      <c r="T92" s="202">
        <f>S92*H92</f>
        <v>0</v>
      </c>
      <c r="AR92" s="21" t="s">
        <v>196</v>
      </c>
      <c r="AT92" s="21" t="s">
        <v>191</v>
      </c>
      <c r="AU92" s="21" t="s">
        <v>70</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197</v>
      </c>
      <c r="BM92" s="21" t="s">
        <v>228</v>
      </c>
    </row>
    <row r="93" spans="2:65" s="1" customFormat="1" ht="27">
      <c r="B93" s="38"/>
      <c r="C93" s="60"/>
      <c r="D93" s="204" t="s">
        <v>240</v>
      </c>
      <c r="E93" s="60"/>
      <c r="F93" s="205" t="s">
        <v>2474</v>
      </c>
      <c r="G93" s="60"/>
      <c r="H93" s="60"/>
      <c r="I93" s="162"/>
      <c r="J93" s="60"/>
      <c r="K93" s="60"/>
      <c r="L93" s="58"/>
      <c r="M93" s="206"/>
      <c r="N93" s="39"/>
      <c r="O93" s="39"/>
      <c r="P93" s="39"/>
      <c r="Q93" s="39"/>
      <c r="R93" s="39"/>
      <c r="S93" s="39"/>
      <c r="T93" s="75"/>
      <c r="AT93" s="21" t="s">
        <v>240</v>
      </c>
      <c r="AU93" s="21" t="s">
        <v>70</v>
      </c>
    </row>
    <row r="94" spans="2:65" s="10" customFormat="1" ht="37.35" customHeight="1">
      <c r="B94" s="177"/>
      <c r="C94" s="178"/>
      <c r="D94" s="179" t="s">
        <v>69</v>
      </c>
      <c r="E94" s="180" t="s">
        <v>2010</v>
      </c>
      <c r="F94" s="180" t="s">
        <v>2011</v>
      </c>
      <c r="G94" s="178"/>
      <c r="H94" s="178"/>
      <c r="I94" s="181"/>
      <c r="J94" s="182">
        <f>BK94</f>
        <v>0</v>
      </c>
      <c r="K94" s="178"/>
      <c r="L94" s="183"/>
      <c r="M94" s="184"/>
      <c r="N94" s="185"/>
      <c r="O94" s="185"/>
      <c r="P94" s="186">
        <f>P95</f>
        <v>0</v>
      </c>
      <c r="Q94" s="185"/>
      <c r="R94" s="186">
        <f>R95</f>
        <v>0</v>
      </c>
      <c r="S94" s="185"/>
      <c r="T94" s="187">
        <f>T95</f>
        <v>0</v>
      </c>
      <c r="AR94" s="188" t="s">
        <v>77</v>
      </c>
      <c r="AT94" s="189" t="s">
        <v>69</v>
      </c>
      <c r="AU94" s="189" t="s">
        <v>70</v>
      </c>
      <c r="AY94" s="188" t="s">
        <v>190</v>
      </c>
      <c r="BK94" s="190">
        <f>BK95</f>
        <v>0</v>
      </c>
    </row>
    <row r="95" spans="2:65" s="10" customFormat="1" ht="19.899999999999999" customHeight="1">
      <c r="B95" s="177"/>
      <c r="C95" s="178"/>
      <c r="D95" s="179" t="s">
        <v>69</v>
      </c>
      <c r="E95" s="228" t="s">
        <v>208</v>
      </c>
      <c r="F95" s="228" t="s">
        <v>2154</v>
      </c>
      <c r="G95" s="178"/>
      <c r="H95" s="178"/>
      <c r="I95" s="181"/>
      <c r="J95" s="229">
        <f>BK95</f>
        <v>0</v>
      </c>
      <c r="K95" s="178"/>
      <c r="L95" s="183"/>
      <c r="M95" s="184"/>
      <c r="N95" s="185"/>
      <c r="O95" s="185"/>
      <c r="P95" s="186">
        <f>SUM(P96:P127)</f>
        <v>0</v>
      </c>
      <c r="Q95" s="185"/>
      <c r="R95" s="186">
        <f>SUM(R96:R127)</f>
        <v>0</v>
      </c>
      <c r="S95" s="185"/>
      <c r="T95" s="187">
        <f>SUM(T96:T127)</f>
        <v>0</v>
      </c>
      <c r="AR95" s="188" t="s">
        <v>77</v>
      </c>
      <c r="AT95" s="189" t="s">
        <v>69</v>
      </c>
      <c r="AU95" s="189" t="s">
        <v>77</v>
      </c>
      <c r="AY95" s="188" t="s">
        <v>190</v>
      </c>
      <c r="BK95" s="190">
        <f>SUM(BK96:BK127)</f>
        <v>0</v>
      </c>
    </row>
    <row r="96" spans="2:65" s="1" customFormat="1" ht="38.25" customHeight="1">
      <c r="B96" s="38"/>
      <c r="C96" s="207" t="s">
        <v>298</v>
      </c>
      <c r="D96" s="207" t="s">
        <v>648</v>
      </c>
      <c r="E96" s="208" t="s">
        <v>2335</v>
      </c>
      <c r="F96" s="209" t="s">
        <v>2336</v>
      </c>
      <c r="G96" s="210" t="s">
        <v>2041</v>
      </c>
      <c r="H96" s="211">
        <v>51</v>
      </c>
      <c r="I96" s="212"/>
      <c r="J96" s="213">
        <f>ROUND(I96*H96,2)</f>
        <v>0</v>
      </c>
      <c r="K96" s="209" t="s">
        <v>195</v>
      </c>
      <c r="L96" s="58"/>
      <c r="M96" s="214" t="s">
        <v>21</v>
      </c>
      <c r="N96" s="215" t="s">
        <v>41</v>
      </c>
      <c r="O96" s="39"/>
      <c r="P96" s="201">
        <f>O96*H96</f>
        <v>0</v>
      </c>
      <c r="Q96" s="201">
        <v>0</v>
      </c>
      <c r="R96" s="201">
        <f>Q96*H96</f>
        <v>0</v>
      </c>
      <c r="S96" s="201">
        <v>0</v>
      </c>
      <c r="T96" s="202">
        <f>S96*H96</f>
        <v>0</v>
      </c>
      <c r="AR96" s="21" t="s">
        <v>197</v>
      </c>
      <c r="AT96" s="21" t="s">
        <v>648</v>
      </c>
      <c r="AU96" s="21" t="s">
        <v>79</v>
      </c>
      <c r="AY96" s="21" t="s">
        <v>190</v>
      </c>
      <c r="BE96" s="203">
        <f>IF(N96="základní",J96,0)</f>
        <v>0</v>
      </c>
      <c r="BF96" s="203">
        <f>IF(N96="snížená",J96,0)</f>
        <v>0</v>
      </c>
      <c r="BG96" s="203">
        <f>IF(N96="zákl. přenesená",J96,0)</f>
        <v>0</v>
      </c>
      <c r="BH96" s="203">
        <f>IF(N96="sníž. přenesená",J96,0)</f>
        <v>0</v>
      </c>
      <c r="BI96" s="203">
        <f>IF(N96="nulová",J96,0)</f>
        <v>0</v>
      </c>
      <c r="BJ96" s="21" t="s">
        <v>77</v>
      </c>
      <c r="BK96" s="203">
        <f>ROUND(I96*H96,2)</f>
        <v>0</v>
      </c>
      <c r="BL96" s="21" t="s">
        <v>197</v>
      </c>
      <c r="BM96" s="21" t="s">
        <v>236</v>
      </c>
    </row>
    <row r="97" spans="2:65" s="1" customFormat="1" ht="40.5">
      <c r="B97" s="38"/>
      <c r="C97" s="60"/>
      <c r="D97" s="204" t="s">
        <v>240</v>
      </c>
      <c r="E97" s="60"/>
      <c r="F97" s="205" t="s">
        <v>2475</v>
      </c>
      <c r="G97" s="60"/>
      <c r="H97" s="60"/>
      <c r="I97" s="162"/>
      <c r="J97" s="60"/>
      <c r="K97" s="60"/>
      <c r="L97" s="58"/>
      <c r="M97" s="206"/>
      <c r="N97" s="39"/>
      <c r="O97" s="39"/>
      <c r="P97" s="39"/>
      <c r="Q97" s="39"/>
      <c r="R97" s="39"/>
      <c r="S97" s="39"/>
      <c r="T97" s="75"/>
      <c r="AT97" s="21" t="s">
        <v>240</v>
      </c>
      <c r="AU97" s="21" t="s">
        <v>79</v>
      </c>
    </row>
    <row r="98" spans="2:65" s="1" customFormat="1" ht="51" customHeight="1">
      <c r="B98" s="38"/>
      <c r="C98" s="207" t="s">
        <v>307</v>
      </c>
      <c r="D98" s="207" t="s">
        <v>648</v>
      </c>
      <c r="E98" s="208" t="s">
        <v>2344</v>
      </c>
      <c r="F98" s="209" t="s">
        <v>2345</v>
      </c>
      <c r="G98" s="210" t="s">
        <v>2041</v>
      </c>
      <c r="H98" s="211">
        <v>66</v>
      </c>
      <c r="I98" s="212"/>
      <c r="J98" s="213">
        <f>ROUND(I98*H98,2)</f>
        <v>0</v>
      </c>
      <c r="K98" s="209" t="s">
        <v>195</v>
      </c>
      <c r="L98" s="58"/>
      <c r="M98" s="214" t="s">
        <v>21</v>
      </c>
      <c r="N98" s="215" t="s">
        <v>41</v>
      </c>
      <c r="O98" s="39"/>
      <c r="P98" s="201">
        <f>O98*H98</f>
        <v>0</v>
      </c>
      <c r="Q98" s="201">
        <v>0</v>
      </c>
      <c r="R98" s="201">
        <f>Q98*H98</f>
        <v>0</v>
      </c>
      <c r="S98" s="201">
        <v>0</v>
      </c>
      <c r="T98" s="202">
        <f>S98*H98</f>
        <v>0</v>
      </c>
      <c r="AR98" s="21" t="s">
        <v>197</v>
      </c>
      <c r="AT98" s="21" t="s">
        <v>648</v>
      </c>
      <c r="AU98" s="21" t="s">
        <v>79</v>
      </c>
      <c r="AY98" s="21" t="s">
        <v>190</v>
      </c>
      <c r="BE98" s="203">
        <f>IF(N98="základní",J98,0)</f>
        <v>0</v>
      </c>
      <c r="BF98" s="203">
        <f>IF(N98="snížená",J98,0)</f>
        <v>0</v>
      </c>
      <c r="BG98" s="203">
        <f>IF(N98="zákl. přenesená",J98,0)</f>
        <v>0</v>
      </c>
      <c r="BH98" s="203">
        <f>IF(N98="sníž. přenesená",J98,0)</f>
        <v>0</v>
      </c>
      <c r="BI98" s="203">
        <f>IF(N98="nulová",J98,0)</f>
        <v>0</v>
      </c>
      <c r="BJ98" s="21" t="s">
        <v>77</v>
      </c>
      <c r="BK98" s="203">
        <f>ROUND(I98*H98,2)</f>
        <v>0</v>
      </c>
      <c r="BL98" s="21" t="s">
        <v>197</v>
      </c>
      <c r="BM98" s="21" t="s">
        <v>246</v>
      </c>
    </row>
    <row r="99" spans="2:65" s="1" customFormat="1" ht="27">
      <c r="B99" s="38"/>
      <c r="C99" s="60"/>
      <c r="D99" s="204" t="s">
        <v>240</v>
      </c>
      <c r="E99" s="60"/>
      <c r="F99" s="205" t="s">
        <v>2476</v>
      </c>
      <c r="G99" s="60"/>
      <c r="H99" s="60"/>
      <c r="I99" s="162"/>
      <c r="J99" s="60"/>
      <c r="K99" s="60"/>
      <c r="L99" s="58"/>
      <c r="M99" s="206"/>
      <c r="N99" s="39"/>
      <c r="O99" s="39"/>
      <c r="P99" s="39"/>
      <c r="Q99" s="39"/>
      <c r="R99" s="39"/>
      <c r="S99" s="39"/>
      <c r="T99" s="75"/>
      <c r="AT99" s="21" t="s">
        <v>240</v>
      </c>
      <c r="AU99" s="21" t="s">
        <v>79</v>
      </c>
    </row>
    <row r="100" spans="2:65" s="1" customFormat="1" ht="51" customHeight="1">
      <c r="B100" s="38"/>
      <c r="C100" s="207" t="s">
        <v>352</v>
      </c>
      <c r="D100" s="207" t="s">
        <v>648</v>
      </c>
      <c r="E100" s="208" t="s">
        <v>2338</v>
      </c>
      <c r="F100" s="209" t="s">
        <v>2339</v>
      </c>
      <c r="G100" s="210" t="s">
        <v>2015</v>
      </c>
      <c r="H100" s="211">
        <v>160</v>
      </c>
      <c r="I100" s="212"/>
      <c r="J100" s="213">
        <f>ROUND(I100*H100,2)</f>
        <v>0</v>
      </c>
      <c r="K100" s="209" t="s">
        <v>195</v>
      </c>
      <c r="L100" s="58"/>
      <c r="M100" s="214" t="s">
        <v>21</v>
      </c>
      <c r="N100" s="215" t="s">
        <v>41</v>
      </c>
      <c r="O100" s="39"/>
      <c r="P100" s="201">
        <f>O100*H100</f>
        <v>0</v>
      </c>
      <c r="Q100" s="201">
        <v>0</v>
      </c>
      <c r="R100" s="201">
        <f>Q100*H100</f>
        <v>0</v>
      </c>
      <c r="S100" s="201">
        <v>0</v>
      </c>
      <c r="T100" s="202">
        <f>S100*H100</f>
        <v>0</v>
      </c>
      <c r="AR100" s="21" t="s">
        <v>197</v>
      </c>
      <c r="AT100" s="21" t="s">
        <v>648</v>
      </c>
      <c r="AU100" s="21" t="s">
        <v>79</v>
      </c>
      <c r="AY100" s="21" t="s">
        <v>190</v>
      </c>
      <c r="BE100" s="203">
        <f>IF(N100="základní",J100,0)</f>
        <v>0</v>
      </c>
      <c r="BF100" s="203">
        <f>IF(N100="snížená",J100,0)</f>
        <v>0</v>
      </c>
      <c r="BG100" s="203">
        <f>IF(N100="zákl. přenesená",J100,0)</f>
        <v>0</v>
      </c>
      <c r="BH100" s="203">
        <f>IF(N100="sníž. přenesená",J100,0)</f>
        <v>0</v>
      </c>
      <c r="BI100" s="203">
        <f>IF(N100="nulová",J100,0)</f>
        <v>0</v>
      </c>
      <c r="BJ100" s="21" t="s">
        <v>77</v>
      </c>
      <c r="BK100" s="203">
        <f>ROUND(I100*H100,2)</f>
        <v>0</v>
      </c>
      <c r="BL100" s="21" t="s">
        <v>197</v>
      </c>
      <c r="BM100" s="21" t="s">
        <v>253</v>
      </c>
    </row>
    <row r="101" spans="2:65" s="1" customFormat="1" ht="27">
      <c r="B101" s="38"/>
      <c r="C101" s="60"/>
      <c r="D101" s="204" t="s">
        <v>240</v>
      </c>
      <c r="E101" s="60"/>
      <c r="F101" s="205" t="s">
        <v>2477</v>
      </c>
      <c r="G101" s="60"/>
      <c r="H101" s="60"/>
      <c r="I101" s="162"/>
      <c r="J101" s="60"/>
      <c r="K101" s="60"/>
      <c r="L101" s="58"/>
      <c r="M101" s="206"/>
      <c r="N101" s="39"/>
      <c r="O101" s="39"/>
      <c r="P101" s="39"/>
      <c r="Q101" s="39"/>
      <c r="R101" s="39"/>
      <c r="S101" s="39"/>
      <c r="T101" s="75"/>
      <c r="AT101" s="21" t="s">
        <v>240</v>
      </c>
      <c r="AU101" s="21" t="s">
        <v>79</v>
      </c>
    </row>
    <row r="102" spans="2:65" s="1" customFormat="1" ht="63.75" customHeight="1">
      <c r="B102" s="38"/>
      <c r="C102" s="207" t="s">
        <v>228</v>
      </c>
      <c r="D102" s="207" t="s">
        <v>648</v>
      </c>
      <c r="E102" s="208" t="s">
        <v>2180</v>
      </c>
      <c r="F102" s="209" t="s">
        <v>2181</v>
      </c>
      <c r="G102" s="210" t="s">
        <v>2101</v>
      </c>
      <c r="H102" s="211">
        <v>0.05</v>
      </c>
      <c r="I102" s="212"/>
      <c r="J102" s="213">
        <f>ROUND(I102*H102,2)</f>
        <v>0</v>
      </c>
      <c r="K102" s="209" t="s">
        <v>195</v>
      </c>
      <c r="L102" s="58"/>
      <c r="M102" s="214" t="s">
        <v>21</v>
      </c>
      <c r="N102" s="215" t="s">
        <v>41</v>
      </c>
      <c r="O102" s="39"/>
      <c r="P102" s="201">
        <f>O102*H102</f>
        <v>0</v>
      </c>
      <c r="Q102" s="201">
        <v>0</v>
      </c>
      <c r="R102" s="201">
        <f>Q102*H102</f>
        <v>0</v>
      </c>
      <c r="S102" s="201">
        <v>0</v>
      </c>
      <c r="T102" s="202">
        <f>S102*H102</f>
        <v>0</v>
      </c>
      <c r="AR102" s="21" t="s">
        <v>197</v>
      </c>
      <c r="AT102" s="21" t="s">
        <v>648</v>
      </c>
      <c r="AU102" s="21" t="s">
        <v>79</v>
      </c>
      <c r="AY102" s="21" t="s">
        <v>190</v>
      </c>
      <c r="BE102" s="203">
        <f>IF(N102="základní",J102,0)</f>
        <v>0</v>
      </c>
      <c r="BF102" s="203">
        <f>IF(N102="snížená",J102,0)</f>
        <v>0</v>
      </c>
      <c r="BG102" s="203">
        <f>IF(N102="zákl. přenesená",J102,0)</f>
        <v>0</v>
      </c>
      <c r="BH102" s="203">
        <f>IF(N102="sníž. přenesená",J102,0)</f>
        <v>0</v>
      </c>
      <c r="BI102" s="203">
        <f>IF(N102="nulová",J102,0)</f>
        <v>0</v>
      </c>
      <c r="BJ102" s="21" t="s">
        <v>77</v>
      </c>
      <c r="BK102" s="203">
        <f>ROUND(I102*H102,2)</f>
        <v>0</v>
      </c>
      <c r="BL102" s="21" t="s">
        <v>197</v>
      </c>
      <c r="BM102" s="21" t="s">
        <v>261</v>
      </c>
    </row>
    <row r="103" spans="2:65" s="1" customFormat="1" ht="27">
      <c r="B103" s="38"/>
      <c r="C103" s="60"/>
      <c r="D103" s="204" t="s">
        <v>240</v>
      </c>
      <c r="E103" s="60"/>
      <c r="F103" s="205" t="s">
        <v>2182</v>
      </c>
      <c r="G103" s="60"/>
      <c r="H103" s="60"/>
      <c r="I103" s="162"/>
      <c r="J103" s="60"/>
      <c r="K103" s="60"/>
      <c r="L103" s="58"/>
      <c r="M103" s="206"/>
      <c r="N103" s="39"/>
      <c r="O103" s="39"/>
      <c r="P103" s="39"/>
      <c r="Q103" s="39"/>
      <c r="R103" s="39"/>
      <c r="S103" s="39"/>
      <c r="T103" s="75"/>
      <c r="AT103" s="21" t="s">
        <v>240</v>
      </c>
      <c r="AU103" s="21" t="s">
        <v>79</v>
      </c>
    </row>
    <row r="104" spans="2:65" s="1" customFormat="1" ht="63.75" customHeight="1">
      <c r="B104" s="38"/>
      <c r="C104" s="207" t="s">
        <v>311</v>
      </c>
      <c r="D104" s="207" t="s">
        <v>648</v>
      </c>
      <c r="E104" s="208" t="s">
        <v>2478</v>
      </c>
      <c r="F104" s="209" t="s">
        <v>2479</v>
      </c>
      <c r="G104" s="210" t="s">
        <v>2101</v>
      </c>
      <c r="H104" s="211">
        <v>0.105</v>
      </c>
      <c r="I104" s="212"/>
      <c r="J104" s="213">
        <f>ROUND(I104*H104,2)</f>
        <v>0</v>
      </c>
      <c r="K104" s="209" t="s">
        <v>195</v>
      </c>
      <c r="L104" s="58"/>
      <c r="M104" s="214" t="s">
        <v>21</v>
      </c>
      <c r="N104" s="215" t="s">
        <v>41</v>
      </c>
      <c r="O104" s="39"/>
      <c r="P104" s="201">
        <f>O104*H104</f>
        <v>0</v>
      </c>
      <c r="Q104" s="201">
        <v>0</v>
      </c>
      <c r="R104" s="201">
        <f>Q104*H104</f>
        <v>0</v>
      </c>
      <c r="S104" s="201">
        <v>0</v>
      </c>
      <c r="T104" s="202">
        <f>S104*H104</f>
        <v>0</v>
      </c>
      <c r="AR104" s="21" t="s">
        <v>197</v>
      </c>
      <c r="AT104" s="21" t="s">
        <v>648</v>
      </c>
      <c r="AU104" s="21" t="s">
        <v>79</v>
      </c>
      <c r="AY104" s="21" t="s">
        <v>190</v>
      </c>
      <c r="BE104" s="203">
        <f>IF(N104="základní",J104,0)</f>
        <v>0</v>
      </c>
      <c r="BF104" s="203">
        <f>IF(N104="snížená",J104,0)</f>
        <v>0</v>
      </c>
      <c r="BG104" s="203">
        <f>IF(N104="zákl. přenesená",J104,0)</f>
        <v>0</v>
      </c>
      <c r="BH104" s="203">
        <f>IF(N104="sníž. přenesená",J104,0)</f>
        <v>0</v>
      </c>
      <c r="BI104" s="203">
        <f>IF(N104="nulová",J104,0)</f>
        <v>0</v>
      </c>
      <c r="BJ104" s="21" t="s">
        <v>77</v>
      </c>
      <c r="BK104" s="203">
        <f>ROUND(I104*H104,2)</f>
        <v>0</v>
      </c>
      <c r="BL104" s="21" t="s">
        <v>197</v>
      </c>
      <c r="BM104" s="21" t="s">
        <v>269</v>
      </c>
    </row>
    <row r="105" spans="2:65" s="1" customFormat="1" ht="51" customHeight="1">
      <c r="B105" s="38"/>
      <c r="C105" s="207" t="s">
        <v>316</v>
      </c>
      <c r="D105" s="207" t="s">
        <v>648</v>
      </c>
      <c r="E105" s="208" t="s">
        <v>2358</v>
      </c>
      <c r="F105" s="209" t="s">
        <v>2359</v>
      </c>
      <c r="G105" s="210" t="s">
        <v>2101</v>
      </c>
      <c r="H105" s="211">
        <v>0.05</v>
      </c>
      <c r="I105" s="212"/>
      <c r="J105" s="213">
        <f>ROUND(I105*H105,2)</f>
        <v>0</v>
      </c>
      <c r="K105" s="209" t="s">
        <v>195</v>
      </c>
      <c r="L105" s="58"/>
      <c r="M105" s="214" t="s">
        <v>21</v>
      </c>
      <c r="N105" s="215" t="s">
        <v>41</v>
      </c>
      <c r="O105" s="39"/>
      <c r="P105" s="201">
        <f>O105*H105</f>
        <v>0</v>
      </c>
      <c r="Q105" s="201">
        <v>0</v>
      </c>
      <c r="R105" s="201">
        <f>Q105*H105</f>
        <v>0</v>
      </c>
      <c r="S105" s="201">
        <v>0</v>
      </c>
      <c r="T105" s="202">
        <f>S105*H105</f>
        <v>0</v>
      </c>
      <c r="AR105" s="21" t="s">
        <v>197</v>
      </c>
      <c r="AT105" s="21" t="s">
        <v>648</v>
      </c>
      <c r="AU105" s="21" t="s">
        <v>79</v>
      </c>
      <c r="AY105" s="21" t="s">
        <v>190</v>
      </c>
      <c r="BE105" s="203">
        <f>IF(N105="základní",J105,0)</f>
        <v>0</v>
      </c>
      <c r="BF105" s="203">
        <f>IF(N105="snížená",J105,0)</f>
        <v>0</v>
      </c>
      <c r="BG105" s="203">
        <f>IF(N105="zákl. přenesená",J105,0)</f>
        <v>0</v>
      </c>
      <c r="BH105" s="203">
        <f>IF(N105="sníž. přenesená",J105,0)</f>
        <v>0</v>
      </c>
      <c r="BI105" s="203">
        <f>IF(N105="nulová",J105,0)</f>
        <v>0</v>
      </c>
      <c r="BJ105" s="21" t="s">
        <v>77</v>
      </c>
      <c r="BK105" s="203">
        <f>ROUND(I105*H105,2)</f>
        <v>0</v>
      </c>
      <c r="BL105" s="21" t="s">
        <v>197</v>
      </c>
      <c r="BM105" s="21" t="s">
        <v>277</v>
      </c>
    </row>
    <row r="106" spans="2:65" s="1" customFormat="1" ht="25.5" customHeight="1">
      <c r="B106" s="38"/>
      <c r="C106" s="207" t="s">
        <v>86</v>
      </c>
      <c r="D106" s="207" t="s">
        <v>648</v>
      </c>
      <c r="E106" s="208" t="s">
        <v>2161</v>
      </c>
      <c r="F106" s="209" t="s">
        <v>2162</v>
      </c>
      <c r="G106" s="210" t="s">
        <v>194</v>
      </c>
      <c r="H106" s="211">
        <v>16</v>
      </c>
      <c r="I106" s="212"/>
      <c r="J106" s="213">
        <f>ROUND(I106*H106,2)</f>
        <v>0</v>
      </c>
      <c r="K106" s="209" t="s">
        <v>195</v>
      </c>
      <c r="L106" s="58"/>
      <c r="M106" s="214" t="s">
        <v>21</v>
      </c>
      <c r="N106" s="215" t="s">
        <v>41</v>
      </c>
      <c r="O106" s="39"/>
      <c r="P106" s="201">
        <f>O106*H106</f>
        <v>0</v>
      </c>
      <c r="Q106" s="201">
        <v>0</v>
      </c>
      <c r="R106" s="201">
        <f>Q106*H106</f>
        <v>0</v>
      </c>
      <c r="S106" s="201">
        <v>0</v>
      </c>
      <c r="T106" s="202">
        <f>S106*H106</f>
        <v>0</v>
      </c>
      <c r="AR106" s="21" t="s">
        <v>197</v>
      </c>
      <c r="AT106" s="21" t="s">
        <v>648</v>
      </c>
      <c r="AU106" s="21" t="s">
        <v>79</v>
      </c>
      <c r="AY106" s="21" t="s">
        <v>190</v>
      </c>
      <c r="BE106" s="203">
        <f>IF(N106="základní",J106,0)</f>
        <v>0</v>
      </c>
      <c r="BF106" s="203">
        <f>IF(N106="snížená",J106,0)</f>
        <v>0</v>
      </c>
      <c r="BG106" s="203">
        <f>IF(N106="zákl. přenesená",J106,0)</f>
        <v>0</v>
      </c>
      <c r="BH106" s="203">
        <f>IF(N106="sníž. přenesená",J106,0)</f>
        <v>0</v>
      </c>
      <c r="BI106" s="203">
        <f>IF(N106="nulová",J106,0)</f>
        <v>0</v>
      </c>
      <c r="BJ106" s="21" t="s">
        <v>77</v>
      </c>
      <c r="BK106" s="203">
        <f>ROUND(I106*H106,2)</f>
        <v>0</v>
      </c>
      <c r="BL106" s="21" t="s">
        <v>197</v>
      </c>
      <c r="BM106" s="21" t="s">
        <v>285</v>
      </c>
    </row>
    <row r="107" spans="2:65" s="1" customFormat="1" ht="27">
      <c r="B107" s="38"/>
      <c r="C107" s="60"/>
      <c r="D107" s="204" t="s">
        <v>240</v>
      </c>
      <c r="E107" s="60"/>
      <c r="F107" s="205" t="s">
        <v>2160</v>
      </c>
      <c r="G107" s="60"/>
      <c r="H107" s="60"/>
      <c r="I107" s="162"/>
      <c r="J107" s="60"/>
      <c r="K107" s="60"/>
      <c r="L107" s="58"/>
      <c r="M107" s="206"/>
      <c r="N107" s="39"/>
      <c r="O107" s="39"/>
      <c r="P107" s="39"/>
      <c r="Q107" s="39"/>
      <c r="R107" s="39"/>
      <c r="S107" s="39"/>
      <c r="T107" s="75"/>
      <c r="AT107" s="21" t="s">
        <v>240</v>
      </c>
      <c r="AU107" s="21" t="s">
        <v>79</v>
      </c>
    </row>
    <row r="108" spans="2:65" s="1" customFormat="1" ht="25.5" customHeight="1">
      <c r="B108" s="38"/>
      <c r="C108" s="207" t="s">
        <v>79</v>
      </c>
      <c r="D108" s="207" t="s">
        <v>648</v>
      </c>
      <c r="E108" s="208" t="s">
        <v>2158</v>
      </c>
      <c r="F108" s="209" t="s">
        <v>2159</v>
      </c>
      <c r="G108" s="210" t="s">
        <v>194</v>
      </c>
      <c r="H108" s="211">
        <v>28</v>
      </c>
      <c r="I108" s="212"/>
      <c r="J108" s="213">
        <f>ROUND(I108*H108,2)</f>
        <v>0</v>
      </c>
      <c r="K108" s="209" t="s">
        <v>195</v>
      </c>
      <c r="L108" s="58"/>
      <c r="M108" s="214" t="s">
        <v>21</v>
      </c>
      <c r="N108" s="215" t="s">
        <v>41</v>
      </c>
      <c r="O108" s="39"/>
      <c r="P108" s="201">
        <f>O108*H108</f>
        <v>0</v>
      </c>
      <c r="Q108" s="201">
        <v>0</v>
      </c>
      <c r="R108" s="201">
        <f>Q108*H108</f>
        <v>0</v>
      </c>
      <c r="S108" s="201">
        <v>0</v>
      </c>
      <c r="T108" s="202">
        <f>S108*H108</f>
        <v>0</v>
      </c>
      <c r="AR108" s="21" t="s">
        <v>197</v>
      </c>
      <c r="AT108" s="21" t="s">
        <v>648</v>
      </c>
      <c r="AU108" s="21" t="s">
        <v>79</v>
      </c>
      <c r="AY108" s="21" t="s">
        <v>190</v>
      </c>
      <c r="BE108" s="203">
        <f>IF(N108="základní",J108,0)</f>
        <v>0</v>
      </c>
      <c r="BF108" s="203">
        <f>IF(N108="snížená",J108,0)</f>
        <v>0</v>
      </c>
      <c r="BG108" s="203">
        <f>IF(N108="zákl. přenesená",J108,0)</f>
        <v>0</v>
      </c>
      <c r="BH108" s="203">
        <f>IF(N108="sníž. přenesená",J108,0)</f>
        <v>0</v>
      </c>
      <c r="BI108" s="203">
        <f>IF(N108="nulová",J108,0)</f>
        <v>0</v>
      </c>
      <c r="BJ108" s="21" t="s">
        <v>77</v>
      </c>
      <c r="BK108" s="203">
        <f>ROUND(I108*H108,2)</f>
        <v>0</v>
      </c>
      <c r="BL108" s="21" t="s">
        <v>197</v>
      </c>
      <c r="BM108" s="21" t="s">
        <v>294</v>
      </c>
    </row>
    <row r="109" spans="2:65" s="1" customFormat="1" ht="27">
      <c r="B109" s="38"/>
      <c r="C109" s="60"/>
      <c r="D109" s="204" t="s">
        <v>240</v>
      </c>
      <c r="E109" s="60"/>
      <c r="F109" s="205" t="s">
        <v>2160</v>
      </c>
      <c r="G109" s="60"/>
      <c r="H109" s="60"/>
      <c r="I109" s="162"/>
      <c r="J109" s="60"/>
      <c r="K109" s="60"/>
      <c r="L109" s="58"/>
      <c r="M109" s="206"/>
      <c r="N109" s="39"/>
      <c r="O109" s="39"/>
      <c r="P109" s="39"/>
      <c r="Q109" s="39"/>
      <c r="R109" s="39"/>
      <c r="S109" s="39"/>
      <c r="T109" s="75"/>
      <c r="AT109" s="21" t="s">
        <v>240</v>
      </c>
      <c r="AU109" s="21" t="s">
        <v>79</v>
      </c>
    </row>
    <row r="110" spans="2:65" s="1" customFormat="1" ht="89.25" customHeight="1">
      <c r="B110" s="38"/>
      <c r="C110" s="207" t="s">
        <v>356</v>
      </c>
      <c r="D110" s="207" t="s">
        <v>648</v>
      </c>
      <c r="E110" s="208" t="s">
        <v>2397</v>
      </c>
      <c r="F110" s="209" t="s">
        <v>2398</v>
      </c>
      <c r="G110" s="210" t="s">
        <v>2101</v>
      </c>
      <c r="H110" s="211">
        <v>0.3</v>
      </c>
      <c r="I110" s="212"/>
      <c r="J110" s="213">
        <f>ROUND(I110*H110,2)</f>
        <v>0</v>
      </c>
      <c r="K110" s="209" t="s">
        <v>195</v>
      </c>
      <c r="L110" s="58"/>
      <c r="M110" s="214" t="s">
        <v>21</v>
      </c>
      <c r="N110" s="215" t="s">
        <v>41</v>
      </c>
      <c r="O110" s="39"/>
      <c r="P110" s="201">
        <f>O110*H110</f>
        <v>0</v>
      </c>
      <c r="Q110" s="201">
        <v>0</v>
      </c>
      <c r="R110" s="201">
        <f>Q110*H110</f>
        <v>0</v>
      </c>
      <c r="S110" s="201">
        <v>0</v>
      </c>
      <c r="T110" s="202">
        <f>S110*H110</f>
        <v>0</v>
      </c>
      <c r="AR110" s="21" t="s">
        <v>197</v>
      </c>
      <c r="AT110" s="21" t="s">
        <v>648</v>
      </c>
      <c r="AU110" s="21" t="s">
        <v>79</v>
      </c>
      <c r="AY110" s="21" t="s">
        <v>190</v>
      </c>
      <c r="BE110" s="203">
        <f>IF(N110="základní",J110,0)</f>
        <v>0</v>
      </c>
      <c r="BF110" s="203">
        <f>IF(N110="snížená",J110,0)</f>
        <v>0</v>
      </c>
      <c r="BG110" s="203">
        <f>IF(N110="zákl. přenesená",J110,0)</f>
        <v>0</v>
      </c>
      <c r="BH110" s="203">
        <f>IF(N110="sníž. přenesená",J110,0)</f>
        <v>0</v>
      </c>
      <c r="BI110" s="203">
        <f>IF(N110="nulová",J110,0)</f>
        <v>0</v>
      </c>
      <c r="BJ110" s="21" t="s">
        <v>77</v>
      </c>
      <c r="BK110" s="203">
        <f>ROUND(I110*H110,2)</f>
        <v>0</v>
      </c>
      <c r="BL110" s="21" t="s">
        <v>197</v>
      </c>
      <c r="BM110" s="21" t="s">
        <v>302</v>
      </c>
    </row>
    <row r="111" spans="2:65" s="1" customFormat="1" ht="27">
      <c r="B111" s="38"/>
      <c r="C111" s="60"/>
      <c r="D111" s="204" t="s">
        <v>240</v>
      </c>
      <c r="E111" s="60"/>
      <c r="F111" s="205" t="s">
        <v>2399</v>
      </c>
      <c r="G111" s="60"/>
      <c r="H111" s="60"/>
      <c r="I111" s="162"/>
      <c r="J111" s="60"/>
      <c r="K111" s="60"/>
      <c r="L111" s="58"/>
      <c r="M111" s="206"/>
      <c r="N111" s="39"/>
      <c r="O111" s="39"/>
      <c r="P111" s="39"/>
      <c r="Q111" s="39"/>
      <c r="R111" s="39"/>
      <c r="S111" s="39"/>
      <c r="T111" s="75"/>
      <c r="AT111" s="21" t="s">
        <v>240</v>
      </c>
      <c r="AU111" s="21" t="s">
        <v>79</v>
      </c>
    </row>
    <row r="112" spans="2:65" s="1" customFormat="1" ht="76.5" customHeight="1">
      <c r="B112" s="38"/>
      <c r="C112" s="207" t="s">
        <v>324</v>
      </c>
      <c r="D112" s="207" t="s">
        <v>648</v>
      </c>
      <c r="E112" s="208" t="s">
        <v>2447</v>
      </c>
      <c r="F112" s="209" t="s">
        <v>2448</v>
      </c>
      <c r="G112" s="210" t="s">
        <v>2363</v>
      </c>
      <c r="H112" s="211">
        <v>6</v>
      </c>
      <c r="I112" s="212"/>
      <c r="J112" s="213">
        <f>ROUND(I112*H112,2)</f>
        <v>0</v>
      </c>
      <c r="K112" s="209" t="s">
        <v>195</v>
      </c>
      <c r="L112" s="58"/>
      <c r="M112" s="214" t="s">
        <v>21</v>
      </c>
      <c r="N112" s="215" t="s">
        <v>41</v>
      </c>
      <c r="O112" s="39"/>
      <c r="P112" s="201">
        <f>O112*H112</f>
        <v>0</v>
      </c>
      <c r="Q112" s="201">
        <v>0</v>
      </c>
      <c r="R112" s="201">
        <f>Q112*H112</f>
        <v>0</v>
      </c>
      <c r="S112" s="201">
        <v>0</v>
      </c>
      <c r="T112" s="202">
        <f>S112*H112</f>
        <v>0</v>
      </c>
      <c r="AR112" s="21" t="s">
        <v>197</v>
      </c>
      <c r="AT112" s="21" t="s">
        <v>648</v>
      </c>
      <c r="AU112" s="21" t="s">
        <v>79</v>
      </c>
      <c r="AY112" s="21" t="s">
        <v>190</v>
      </c>
      <c r="BE112" s="203">
        <f>IF(N112="základní",J112,0)</f>
        <v>0</v>
      </c>
      <c r="BF112" s="203">
        <f>IF(N112="snížená",J112,0)</f>
        <v>0</v>
      </c>
      <c r="BG112" s="203">
        <f>IF(N112="zákl. přenesená",J112,0)</f>
        <v>0</v>
      </c>
      <c r="BH112" s="203">
        <f>IF(N112="sníž. přenesená",J112,0)</f>
        <v>0</v>
      </c>
      <c r="BI112" s="203">
        <f>IF(N112="nulová",J112,0)</f>
        <v>0</v>
      </c>
      <c r="BJ112" s="21" t="s">
        <v>77</v>
      </c>
      <c r="BK112" s="203">
        <f>ROUND(I112*H112,2)</f>
        <v>0</v>
      </c>
      <c r="BL112" s="21" t="s">
        <v>197</v>
      </c>
      <c r="BM112" s="21" t="s">
        <v>311</v>
      </c>
    </row>
    <row r="113" spans="2:65" s="1" customFormat="1" ht="63.75" customHeight="1">
      <c r="B113" s="38"/>
      <c r="C113" s="207" t="s">
        <v>336</v>
      </c>
      <c r="D113" s="207" t="s">
        <v>648</v>
      </c>
      <c r="E113" s="208" t="s">
        <v>2364</v>
      </c>
      <c r="F113" s="209" t="s">
        <v>2365</v>
      </c>
      <c r="G113" s="210" t="s">
        <v>2363</v>
      </c>
      <c r="H113" s="211">
        <v>2</v>
      </c>
      <c r="I113" s="212"/>
      <c r="J113" s="213">
        <f>ROUND(I113*H113,2)</f>
        <v>0</v>
      </c>
      <c r="K113" s="209" t="s">
        <v>195</v>
      </c>
      <c r="L113" s="58"/>
      <c r="M113" s="214" t="s">
        <v>21</v>
      </c>
      <c r="N113" s="215" t="s">
        <v>41</v>
      </c>
      <c r="O113" s="39"/>
      <c r="P113" s="201">
        <f>O113*H113</f>
        <v>0</v>
      </c>
      <c r="Q113" s="201">
        <v>0</v>
      </c>
      <c r="R113" s="201">
        <f>Q113*H113</f>
        <v>0</v>
      </c>
      <c r="S113" s="201">
        <v>0</v>
      </c>
      <c r="T113" s="202">
        <f>S113*H113</f>
        <v>0</v>
      </c>
      <c r="AR113" s="21" t="s">
        <v>197</v>
      </c>
      <c r="AT113" s="21" t="s">
        <v>648</v>
      </c>
      <c r="AU113" s="21" t="s">
        <v>79</v>
      </c>
      <c r="AY113" s="21" t="s">
        <v>190</v>
      </c>
      <c r="BE113" s="203">
        <f>IF(N113="základní",J113,0)</f>
        <v>0</v>
      </c>
      <c r="BF113" s="203">
        <f>IF(N113="snížená",J113,0)</f>
        <v>0</v>
      </c>
      <c r="BG113" s="203">
        <f>IF(N113="zákl. přenesená",J113,0)</f>
        <v>0</v>
      </c>
      <c r="BH113" s="203">
        <f>IF(N113="sníž. přenesená",J113,0)</f>
        <v>0</v>
      </c>
      <c r="BI113" s="203">
        <f>IF(N113="nulová",J113,0)</f>
        <v>0</v>
      </c>
      <c r="BJ113" s="21" t="s">
        <v>77</v>
      </c>
      <c r="BK113" s="203">
        <f>ROUND(I113*H113,2)</f>
        <v>0</v>
      </c>
      <c r="BL113" s="21" t="s">
        <v>197</v>
      </c>
      <c r="BM113" s="21" t="s">
        <v>320</v>
      </c>
    </row>
    <row r="114" spans="2:65" s="1" customFormat="1" ht="63.75" customHeight="1">
      <c r="B114" s="38"/>
      <c r="C114" s="207" t="s">
        <v>328</v>
      </c>
      <c r="D114" s="207" t="s">
        <v>648</v>
      </c>
      <c r="E114" s="208" t="s">
        <v>2366</v>
      </c>
      <c r="F114" s="209" t="s">
        <v>2367</v>
      </c>
      <c r="G114" s="210" t="s">
        <v>367</v>
      </c>
      <c r="H114" s="211">
        <v>200</v>
      </c>
      <c r="I114" s="212"/>
      <c r="J114" s="213">
        <f>ROUND(I114*H114,2)</f>
        <v>0</v>
      </c>
      <c r="K114" s="209" t="s">
        <v>195</v>
      </c>
      <c r="L114" s="58"/>
      <c r="M114" s="214" t="s">
        <v>21</v>
      </c>
      <c r="N114" s="215" t="s">
        <v>41</v>
      </c>
      <c r="O114" s="39"/>
      <c r="P114" s="201">
        <f>O114*H114</f>
        <v>0</v>
      </c>
      <c r="Q114" s="201">
        <v>0</v>
      </c>
      <c r="R114" s="201">
        <f>Q114*H114</f>
        <v>0</v>
      </c>
      <c r="S114" s="201">
        <v>0</v>
      </c>
      <c r="T114" s="202">
        <f>S114*H114</f>
        <v>0</v>
      </c>
      <c r="AR114" s="21" t="s">
        <v>197</v>
      </c>
      <c r="AT114" s="21" t="s">
        <v>648</v>
      </c>
      <c r="AU114" s="21" t="s">
        <v>79</v>
      </c>
      <c r="AY114" s="21" t="s">
        <v>190</v>
      </c>
      <c r="BE114" s="203">
        <f>IF(N114="základní",J114,0)</f>
        <v>0</v>
      </c>
      <c r="BF114" s="203">
        <f>IF(N114="snížená",J114,0)</f>
        <v>0</v>
      </c>
      <c r="BG114" s="203">
        <f>IF(N114="zákl. přenesená",J114,0)</f>
        <v>0</v>
      </c>
      <c r="BH114" s="203">
        <f>IF(N114="sníž. přenesená",J114,0)</f>
        <v>0</v>
      </c>
      <c r="BI114" s="203">
        <f>IF(N114="nulová",J114,0)</f>
        <v>0</v>
      </c>
      <c r="BJ114" s="21" t="s">
        <v>77</v>
      </c>
      <c r="BK114" s="203">
        <f>ROUND(I114*H114,2)</f>
        <v>0</v>
      </c>
      <c r="BL114" s="21" t="s">
        <v>197</v>
      </c>
      <c r="BM114" s="21" t="s">
        <v>328</v>
      </c>
    </row>
    <row r="115" spans="2:65" s="1" customFormat="1" ht="27">
      <c r="B115" s="38"/>
      <c r="C115" s="60"/>
      <c r="D115" s="204" t="s">
        <v>240</v>
      </c>
      <c r="E115" s="60"/>
      <c r="F115" s="205" t="s">
        <v>2368</v>
      </c>
      <c r="G115" s="60"/>
      <c r="H115" s="60"/>
      <c r="I115" s="162"/>
      <c r="J115" s="60"/>
      <c r="K115" s="60"/>
      <c r="L115" s="58"/>
      <c r="M115" s="206"/>
      <c r="N115" s="39"/>
      <c r="O115" s="39"/>
      <c r="P115" s="39"/>
      <c r="Q115" s="39"/>
      <c r="R115" s="39"/>
      <c r="S115" s="39"/>
      <c r="T115" s="75"/>
      <c r="AT115" s="21" t="s">
        <v>240</v>
      </c>
      <c r="AU115" s="21" t="s">
        <v>79</v>
      </c>
    </row>
    <row r="116" spans="2:65" s="1" customFormat="1" ht="63.75" customHeight="1">
      <c r="B116" s="38"/>
      <c r="C116" s="207" t="s">
        <v>332</v>
      </c>
      <c r="D116" s="207" t="s">
        <v>648</v>
      </c>
      <c r="E116" s="208" t="s">
        <v>2369</v>
      </c>
      <c r="F116" s="209" t="s">
        <v>2370</v>
      </c>
      <c r="G116" s="210" t="s">
        <v>367</v>
      </c>
      <c r="H116" s="211">
        <v>200</v>
      </c>
      <c r="I116" s="212"/>
      <c r="J116" s="213">
        <f>ROUND(I116*H116,2)</f>
        <v>0</v>
      </c>
      <c r="K116" s="209" t="s">
        <v>195</v>
      </c>
      <c r="L116" s="58"/>
      <c r="M116" s="214" t="s">
        <v>21</v>
      </c>
      <c r="N116" s="215" t="s">
        <v>41</v>
      </c>
      <c r="O116" s="39"/>
      <c r="P116" s="201">
        <f>O116*H116</f>
        <v>0</v>
      </c>
      <c r="Q116" s="201">
        <v>0</v>
      </c>
      <c r="R116" s="201">
        <f>Q116*H116</f>
        <v>0</v>
      </c>
      <c r="S116" s="201">
        <v>0</v>
      </c>
      <c r="T116" s="202">
        <f>S116*H116</f>
        <v>0</v>
      </c>
      <c r="AR116" s="21" t="s">
        <v>197</v>
      </c>
      <c r="AT116" s="21" t="s">
        <v>648</v>
      </c>
      <c r="AU116" s="21" t="s">
        <v>79</v>
      </c>
      <c r="AY116" s="21" t="s">
        <v>190</v>
      </c>
      <c r="BE116" s="203">
        <f>IF(N116="základní",J116,0)</f>
        <v>0</v>
      </c>
      <c r="BF116" s="203">
        <f>IF(N116="snížená",J116,0)</f>
        <v>0</v>
      </c>
      <c r="BG116" s="203">
        <f>IF(N116="zákl. přenesená",J116,0)</f>
        <v>0</v>
      </c>
      <c r="BH116" s="203">
        <f>IF(N116="sníž. přenesená",J116,0)</f>
        <v>0</v>
      </c>
      <c r="BI116" s="203">
        <f>IF(N116="nulová",J116,0)</f>
        <v>0</v>
      </c>
      <c r="BJ116" s="21" t="s">
        <v>77</v>
      </c>
      <c r="BK116" s="203">
        <f>ROUND(I116*H116,2)</f>
        <v>0</v>
      </c>
      <c r="BL116" s="21" t="s">
        <v>197</v>
      </c>
      <c r="BM116" s="21" t="s">
        <v>336</v>
      </c>
    </row>
    <row r="117" spans="2:65" s="1" customFormat="1" ht="27">
      <c r="B117" s="38"/>
      <c r="C117" s="60"/>
      <c r="D117" s="204" t="s">
        <v>240</v>
      </c>
      <c r="E117" s="60"/>
      <c r="F117" s="205" t="s">
        <v>2368</v>
      </c>
      <c r="G117" s="60"/>
      <c r="H117" s="60"/>
      <c r="I117" s="162"/>
      <c r="J117" s="60"/>
      <c r="K117" s="60"/>
      <c r="L117" s="58"/>
      <c r="M117" s="206"/>
      <c r="N117" s="39"/>
      <c r="O117" s="39"/>
      <c r="P117" s="39"/>
      <c r="Q117" s="39"/>
      <c r="R117" s="39"/>
      <c r="S117" s="39"/>
      <c r="T117" s="75"/>
      <c r="AT117" s="21" t="s">
        <v>240</v>
      </c>
      <c r="AU117" s="21" t="s">
        <v>79</v>
      </c>
    </row>
    <row r="118" spans="2:65" s="1" customFormat="1" ht="51" customHeight="1">
      <c r="B118" s="38"/>
      <c r="C118" s="207" t="s">
        <v>236</v>
      </c>
      <c r="D118" s="207" t="s">
        <v>648</v>
      </c>
      <c r="E118" s="208" t="s">
        <v>2185</v>
      </c>
      <c r="F118" s="209" t="s">
        <v>2186</v>
      </c>
      <c r="G118" s="210" t="s">
        <v>367</v>
      </c>
      <c r="H118" s="211">
        <v>49.9</v>
      </c>
      <c r="I118" s="212"/>
      <c r="J118" s="213">
        <f>ROUND(I118*H118,2)</f>
        <v>0</v>
      </c>
      <c r="K118" s="209" t="s">
        <v>195</v>
      </c>
      <c r="L118" s="58"/>
      <c r="M118" s="214" t="s">
        <v>21</v>
      </c>
      <c r="N118" s="215" t="s">
        <v>41</v>
      </c>
      <c r="O118" s="39"/>
      <c r="P118" s="201">
        <f>O118*H118</f>
        <v>0</v>
      </c>
      <c r="Q118" s="201">
        <v>0</v>
      </c>
      <c r="R118" s="201">
        <f>Q118*H118</f>
        <v>0</v>
      </c>
      <c r="S118" s="201">
        <v>0</v>
      </c>
      <c r="T118" s="202">
        <f>S118*H118</f>
        <v>0</v>
      </c>
      <c r="AR118" s="21" t="s">
        <v>197</v>
      </c>
      <c r="AT118" s="21" t="s">
        <v>648</v>
      </c>
      <c r="AU118" s="21" t="s">
        <v>79</v>
      </c>
      <c r="AY118" s="21" t="s">
        <v>190</v>
      </c>
      <c r="BE118" s="203">
        <f>IF(N118="základní",J118,0)</f>
        <v>0</v>
      </c>
      <c r="BF118" s="203">
        <f>IF(N118="snížená",J118,0)</f>
        <v>0</v>
      </c>
      <c r="BG118" s="203">
        <f>IF(N118="zákl. přenesená",J118,0)</f>
        <v>0</v>
      </c>
      <c r="BH118" s="203">
        <f>IF(N118="sníž. přenesená",J118,0)</f>
        <v>0</v>
      </c>
      <c r="BI118" s="203">
        <f>IF(N118="nulová",J118,0)</f>
        <v>0</v>
      </c>
      <c r="BJ118" s="21" t="s">
        <v>77</v>
      </c>
      <c r="BK118" s="203">
        <f>ROUND(I118*H118,2)</f>
        <v>0</v>
      </c>
      <c r="BL118" s="21" t="s">
        <v>197</v>
      </c>
      <c r="BM118" s="21" t="s">
        <v>344</v>
      </c>
    </row>
    <row r="119" spans="2:65" s="1" customFormat="1" ht="27">
      <c r="B119" s="38"/>
      <c r="C119" s="60"/>
      <c r="D119" s="204" t="s">
        <v>240</v>
      </c>
      <c r="E119" s="60"/>
      <c r="F119" s="205" t="s">
        <v>2480</v>
      </c>
      <c r="G119" s="60"/>
      <c r="H119" s="60"/>
      <c r="I119" s="162"/>
      <c r="J119" s="60"/>
      <c r="K119" s="60"/>
      <c r="L119" s="58"/>
      <c r="M119" s="206"/>
      <c r="N119" s="39"/>
      <c r="O119" s="39"/>
      <c r="P119" s="39"/>
      <c r="Q119" s="39"/>
      <c r="R119" s="39"/>
      <c r="S119" s="39"/>
      <c r="T119" s="75"/>
      <c r="AT119" s="21" t="s">
        <v>240</v>
      </c>
      <c r="AU119" s="21" t="s">
        <v>79</v>
      </c>
    </row>
    <row r="120" spans="2:65" s="1" customFormat="1" ht="38.25" customHeight="1">
      <c r="B120" s="38"/>
      <c r="C120" s="207" t="s">
        <v>9</v>
      </c>
      <c r="D120" s="207" t="s">
        <v>648</v>
      </c>
      <c r="E120" s="208" t="s">
        <v>2481</v>
      </c>
      <c r="F120" s="209" t="s">
        <v>2482</v>
      </c>
      <c r="G120" s="210" t="s">
        <v>194</v>
      </c>
      <c r="H120" s="211">
        <v>1</v>
      </c>
      <c r="I120" s="212"/>
      <c r="J120" s="213">
        <f>ROUND(I120*H120,2)</f>
        <v>0</v>
      </c>
      <c r="K120" s="209" t="s">
        <v>195</v>
      </c>
      <c r="L120" s="58"/>
      <c r="M120" s="214" t="s">
        <v>21</v>
      </c>
      <c r="N120" s="215" t="s">
        <v>41</v>
      </c>
      <c r="O120" s="39"/>
      <c r="P120" s="201">
        <f>O120*H120</f>
        <v>0</v>
      </c>
      <c r="Q120" s="201">
        <v>0</v>
      </c>
      <c r="R120" s="201">
        <f>Q120*H120</f>
        <v>0</v>
      </c>
      <c r="S120" s="201">
        <v>0</v>
      </c>
      <c r="T120" s="202">
        <f>S120*H120</f>
        <v>0</v>
      </c>
      <c r="AR120" s="21" t="s">
        <v>197</v>
      </c>
      <c r="AT120" s="21" t="s">
        <v>648</v>
      </c>
      <c r="AU120" s="21" t="s">
        <v>79</v>
      </c>
      <c r="AY120" s="21" t="s">
        <v>190</v>
      </c>
      <c r="BE120" s="203">
        <f>IF(N120="základní",J120,0)</f>
        <v>0</v>
      </c>
      <c r="BF120" s="203">
        <f>IF(N120="snížená",J120,0)</f>
        <v>0</v>
      </c>
      <c r="BG120" s="203">
        <f>IF(N120="zákl. přenesená",J120,0)</f>
        <v>0</v>
      </c>
      <c r="BH120" s="203">
        <f>IF(N120="sníž. přenesená",J120,0)</f>
        <v>0</v>
      </c>
      <c r="BI120" s="203">
        <f>IF(N120="nulová",J120,0)</f>
        <v>0</v>
      </c>
      <c r="BJ120" s="21" t="s">
        <v>77</v>
      </c>
      <c r="BK120" s="203">
        <f>ROUND(I120*H120,2)</f>
        <v>0</v>
      </c>
      <c r="BL120" s="21" t="s">
        <v>197</v>
      </c>
      <c r="BM120" s="21" t="s">
        <v>352</v>
      </c>
    </row>
    <row r="121" spans="2:65" s="1" customFormat="1" ht="27">
      <c r="B121" s="38"/>
      <c r="C121" s="60"/>
      <c r="D121" s="204" t="s">
        <v>240</v>
      </c>
      <c r="E121" s="60"/>
      <c r="F121" s="205" t="s">
        <v>2483</v>
      </c>
      <c r="G121" s="60"/>
      <c r="H121" s="60"/>
      <c r="I121" s="162"/>
      <c r="J121" s="60"/>
      <c r="K121" s="60"/>
      <c r="L121" s="58"/>
      <c r="M121" s="206"/>
      <c r="N121" s="39"/>
      <c r="O121" s="39"/>
      <c r="P121" s="39"/>
      <c r="Q121" s="39"/>
      <c r="R121" s="39"/>
      <c r="S121" s="39"/>
      <c r="T121" s="75"/>
      <c r="AT121" s="21" t="s">
        <v>240</v>
      </c>
      <c r="AU121" s="21" t="s">
        <v>79</v>
      </c>
    </row>
    <row r="122" spans="2:65" s="1" customFormat="1" ht="38.25" customHeight="1">
      <c r="B122" s="38"/>
      <c r="C122" s="207" t="s">
        <v>196</v>
      </c>
      <c r="D122" s="207" t="s">
        <v>648</v>
      </c>
      <c r="E122" s="208" t="s">
        <v>2174</v>
      </c>
      <c r="F122" s="209" t="s">
        <v>2175</v>
      </c>
      <c r="G122" s="210" t="s">
        <v>2015</v>
      </c>
      <c r="H122" s="211">
        <v>576</v>
      </c>
      <c r="I122" s="212"/>
      <c r="J122" s="213">
        <f>ROUND(I122*H122,2)</f>
        <v>0</v>
      </c>
      <c r="K122" s="209" t="s">
        <v>195</v>
      </c>
      <c r="L122" s="58"/>
      <c r="M122" s="214" t="s">
        <v>21</v>
      </c>
      <c r="N122" s="215" t="s">
        <v>41</v>
      </c>
      <c r="O122" s="39"/>
      <c r="P122" s="201">
        <f>O122*H122</f>
        <v>0</v>
      </c>
      <c r="Q122" s="201">
        <v>0</v>
      </c>
      <c r="R122" s="201">
        <f>Q122*H122</f>
        <v>0</v>
      </c>
      <c r="S122" s="201">
        <v>0</v>
      </c>
      <c r="T122" s="202">
        <f>S122*H122</f>
        <v>0</v>
      </c>
      <c r="AR122" s="21" t="s">
        <v>197</v>
      </c>
      <c r="AT122" s="21" t="s">
        <v>648</v>
      </c>
      <c r="AU122" s="21" t="s">
        <v>79</v>
      </c>
      <c r="AY122" s="21" t="s">
        <v>190</v>
      </c>
      <c r="BE122" s="203">
        <f>IF(N122="základní",J122,0)</f>
        <v>0</v>
      </c>
      <c r="BF122" s="203">
        <f>IF(N122="snížená",J122,0)</f>
        <v>0</v>
      </c>
      <c r="BG122" s="203">
        <f>IF(N122="zákl. přenesená",J122,0)</f>
        <v>0</v>
      </c>
      <c r="BH122" s="203">
        <f>IF(N122="sníž. přenesená",J122,0)</f>
        <v>0</v>
      </c>
      <c r="BI122" s="203">
        <f>IF(N122="nulová",J122,0)</f>
        <v>0</v>
      </c>
      <c r="BJ122" s="21" t="s">
        <v>77</v>
      </c>
      <c r="BK122" s="203">
        <f>ROUND(I122*H122,2)</f>
        <v>0</v>
      </c>
      <c r="BL122" s="21" t="s">
        <v>197</v>
      </c>
      <c r="BM122" s="21" t="s">
        <v>360</v>
      </c>
    </row>
    <row r="123" spans="2:65" s="1" customFormat="1" ht="27">
      <c r="B123" s="38"/>
      <c r="C123" s="60"/>
      <c r="D123" s="204" t="s">
        <v>240</v>
      </c>
      <c r="E123" s="60"/>
      <c r="F123" s="205" t="s">
        <v>2484</v>
      </c>
      <c r="G123" s="60"/>
      <c r="H123" s="60"/>
      <c r="I123" s="162"/>
      <c r="J123" s="60"/>
      <c r="K123" s="60"/>
      <c r="L123" s="58"/>
      <c r="M123" s="206"/>
      <c r="N123" s="39"/>
      <c r="O123" s="39"/>
      <c r="P123" s="39"/>
      <c r="Q123" s="39"/>
      <c r="R123" s="39"/>
      <c r="S123" s="39"/>
      <c r="T123" s="75"/>
      <c r="AT123" s="21" t="s">
        <v>240</v>
      </c>
      <c r="AU123" s="21" t="s">
        <v>79</v>
      </c>
    </row>
    <row r="124" spans="2:65" s="1" customFormat="1" ht="51" customHeight="1">
      <c r="B124" s="38"/>
      <c r="C124" s="207" t="s">
        <v>197</v>
      </c>
      <c r="D124" s="207" t="s">
        <v>648</v>
      </c>
      <c r="E124" s="208" t="s">
        <v>2163</v>
      </c>
      <c r="F124" s="209" t="s">
        <v>2164</v>
      </c>
      <c r="G124" s="210" t="s">
        <v>2022</v>
      </c>
      <c r="H124" s="211">
        <v>52.12</v>
      </c>
      <c r="I124" s="212"/>
      <c r="J124" s="213">
        <f>ROUND(I124*H124,2)</f>
        <v>0</v>
      </c>
      <c r="K124" s="209" t="s">
        <v>195</v>
      </c>
      <c r="L124" s="58"/>
      <c r="M124" s="214" t="s">
        <v>21</v>
      </c>
      <c r="N124" s="215" t="s">
        <v>41</v>
      </c>
      <c r="O124" s="39"/>
      <c r="P124" s="201">
        <f>O124*H124</f>
        <v>0</v>
      </c>
      <c r="Q124" s="201">
        <v>0</v>
      </c>
      <c r="R124" s="201">
        <f>Q124*H124</f>
        <v>0</v>
      </c>
      <c r="S124" s="201">
        <v>0</v>
      </c>
      <c r="T124" s="202">
        <f>S124*H124</f>
        <v>0</v>
      </c>
      <c r="AR124" s="21" t="s">
        <v>197</v>
      </c>
      <c r="AT124" s="21" t="s">
        <v>648</v>
      </c>
      <c r="AU124" s="21" t="s">
        <v>79</v>
      </c>
      <c r="AY124" s="21" t="s">
        <v>190</v>
      </c>
      <c r="BE124" s="203">
        <f>IF(N124="základní",J124,0)</f>
        <v>0</v>
      </c>
      <c r="BF124" s="203">
        <f>IF(N124="snížená",J124,0)</f>
        <v>0</v>
      </c>
      <c r="BG124" s="203">
        <f>IF(N124="zákl. přenesená",J124,0)</f>
        <v>0</v>
      </c>
      <c r="BH124" s="203">
        <f>IF(N124="sníž. přenesená",J124,0)</f>
        <v>0</v>
      </c>
      <c r="BI124" s="203">
        <f>IF(N124="nulová",J124,0)</f>
        <v>0</v>
      </c>
      <c r="BJ124" s="21" t="s">
        <v>77</v>
      </c>
      <c r="BK124" s="203">
        <f>ROUND(I124*H124,2)</f>
        <v>0</v>
      </c>
      <c r="BL124" s="21" t="s">
        <v>197</v>
      </c>
      <c r="BM124" s="21" t="s">
        <v>369</v>
      </c>
    </row>
    <row r="125" spans="2:65" s="1" customFormat="1" ht="54">
      <c r="B125" s="38"/>
      <c r="C125" s="60"/>
      <c r="D125" s="204" t="s">
        <v>240</v>
      </c>
      <c r="E125" s="60"/>
      <c r="F125" s="205" t="s">
        <v>2485</v>
      </c>
      <c r="G125" s="60"/>
      <c r="H125" s="60"/>
      <c r="I125" s="162"/>
      <c r="J125" s="60"/>
      <c r="K125" s="60"/>
      <c r="L125" s="58"/>
      <c r="M125" s="206"/>
      <c r="N125" s="39"/>
      <c r="O125" s="39"/>
      <c r="P125" s="39"/>
      <c r="Q125" s="39"/>
      <c r="R125" s="39"/>
      <c r="S125" s="39"/>
      <c r="T125" s="75"/>
      <c r="AT125" s="21" t="s">
        <v>240</v>
      </c>
      <c r="AU125" s="21" t="s">
        <v>79</v>
      </c>
    </row>
    <row r="126" spans="2:65" s="1" customFormat="1" ht="51" customHeight="1">
      <c r="B126" s="38"/>
      <c r="C126" s="207" t="s">
        <v>320</v>
      </c>
      <c r="D126" s="207" t="s">
        <v>648</v>
      </c>
      <c r="E126" s="208" t="s">
        <v>2385</v>
      </c>
      <c r="F126" s="209" t="s">
        <v>2386</v>
      </c>
      <c r="G126" s="210" t="s">
        <v>2022</v>
      </c>
      <c r="H126" s="211">
        <v>22.1</v>
      </c>
      <c r="I126" s="212"/>
      <c r="J126" s="213">
        <f>ROUND(I126*H126,2)</f>
        <v>0</v>
      </c>
      <c r="K126" s="209" t="s">
        <v>195</v>
      </c>
      <c r="L126" s="58"/>
      <c r="M126" s="214" t="s">
        <v>21</v>
      </c>
      <c r="N126" s="215" t="s">
        <v>41</v>
      </c>
      <c r="O126" s="39"/>
      <c r="P126" s="201">
        <f>O126*H126</f>
        <v>0</v>
      </c>
      <c r="Q126" s="201">
        <v>0</v>
      </c>
      <c r="R126" s="201">
        <f>Q126*H126</f>
        <v>0</v>
      </c>
      <c r="S126" s="201">
        <v>0</v>
      </c>
      <c r="T126" s="202">
        <f>S126*H126</f>
        <v>0</v>
      </c>
      <c r="AR126" s="21" t="s">
        <v>197</v>
      </c>
      <c r="AT126" s="21" t="s">
        <v>648</v>
      </c>
      <c r="AU126" s="21" t="s">
        <v>79</v>
      </c>
      <c r="AY126" s="21" t="s">
        <v>190</v>
      </c>
      <c r="BE126" s="203">
        <f>IF(N126="základní",J126,0)</f>
        <v>0</v>
      </c>
      <c r="BF126" s="203">
        <f>IF(N126="snížená",J126,0)</f>
        <v>0</v>
      </c>
      <c r="BG126" s="203">
        <f>IF(N126="zákl. přenesená",J126,0)</f>
        <v>0</v>
      </c>
      <c r="BH126" s="203">
        <f>IF(N126="sníž. přenesená",J126,0)</f>
        <v>0</v>
      </c>
      <c r="BI126" s="203">
        <f>IF(N126="nulová",J126,0)</f>
        <v>0</v>
      </c>
      <c r="BJ126" s="21" t="s">
        <v>77</v>
      </c>
      <c r="BK126" s="203">
        <f>ROUND(I126*H126,2)</f>
        <v>0</v>
      </c>
      <c r="BL126" s="21" t="s">
        <v>197</v>
      </c>
      <c r="BM126" s="21" t="s">
        <v>377</v>
      </c>
    </row>
    <row r="127" spans="2:65" s="1" customFormat="1" ht="27">
      <c r="B127" s="38"/>
      <c r="C127" s="60"/>
      <c r="D127" s="204" t="s">
        <v>240</v>
      </c>
      <c r="E127" s="60"/>
      <c r="F127" s="205" t="s">
        <v>2486</v>
      </c>
      <c r="G127" s="60"/>
      <c r="H127" s="60"/>
      <c r="I127" s="162"/>
      <c r="J127" s="60"/>
      <c r="K127" s="60"/>
      <c r="L127" s="58"/>
      <c r="M127" s="206"/>
      <c r="N127" s="39"/>
      <c r="O127" s="39"/>
      <c r="P127" s="39"/>
      <c r="Q127" s="39"/>
      <c r="R127" s="39"/>
      <c r="S127" s="39"/>
      <c r="T127" s="75"/>
      <c r="AT127" s="21" t="s">
        <v>240</v>
      </c>
      <c r="AU127" s="21" t="s">
        <v>79</v>
      </c>
    </row>
    <row r="128" spans="2:65" s="10" customFormat="1" ht="37.35" customHeight="1">
      <c r="B128" s="177"/>
      <c r="C128" s="178"/>
      <c r="D128" s="179" t="s">
        <v>69</v>
      </c>
      <c r="E128" s="180" t="s">
        <v>2188</v>
      </c>
      <c r="F128" s="180" t="s">
        <v>1542</v>
      </c>
      <c r="G128" s="178"/>
      <c r="H128" s="178"/>
      <c r="I128" s="181"/>
      <c r="J128" s="182">
        <f>BK128</f>
        <v>0</v>
      </c>
      <c r="K128" s="178"/>
      <c r="L128" s="183"/>
      <c r="M128" s="184"/>
      <c r="N128" s="185"/>
      <c r="O128" s="185"/>
      <c r="P128" s="186">
        <f>SUM(P129:P141)</f>
        <v>0</v>
      </c>
      <c r="Q128" s="185"/>
      <c r="R128" s="186">
        <f>SUM(R129:R141)</f>
        <v>0</v>
      </c>
      <c r="S128" s="185"/>
      <c r="T128" s="187">
        <f>SUM(T129:T141)</f>
        <v>0</v>
      </c>
      <c r="AR128" s="188" t="s">
        <v>197</v>
      </c>
      <c r="AT128" s="189" t="s">
        <v>69</v>
      </c>
      <c r="AU128" s="189" t="s">
        <v>70</v>
      </c>
      <c r="AY128" s="188" t="s">
        <v>190</v>
      </c>
      <c r="BK128" s="190">
        <f>SUM(BK129:BK141)</f>
        <v>0</v>
      </c>
    </row>
    <row r="129" spans="2:65" s="1" customFormat="1" ht="127.5" customHeight="1">
      <c r="B129" s="38"/>
      <c r="C129" s="207" t="s">
        <v>348</v>
      </c>
      <c r="D129" s="207" t="s">
        <v>648</v>
      </c>
      <c r="E129" s="208" t="s">
        <v>2408</v>
      </c>
      <c r="F129" s="209" t="s">
        <v>2409</v>
      </c>
      <c r="G129" s="210" t="s">
        <v>2022</v>
      </c>
      <c r="H129" s="211">
        <v>118.8</v>
      </c>
      <c r="I129" s="212"/>
      <c r="J129" s="213">
        <f>ROUND(I129*H129,2)</f>
        <v>0</v>
      </c>
      <c r="K129" s="209" t="s">
        <v>195</v>
      </c>
      <c r="L129" s="58"/>
      <c r="M129" s="214" t="s">
        <v>21</v>
      </c>
      <c r="N129" s="215" t="s">
        <v>41</v>
      </c>
      <c r="O129" s="39"/>
      <c r="P129" s="201">
        <f>O129*H129</f>
        <v>0</v>
      </c>
      <c r="Q129" s="201">
        <v>0</v>
      </c>
      <c r="R129" s="201">
        <f>Q129*H129</f>
        <v>0</v>
      </c>
      <c r="S129" s="201">
        <v>0</v>
      </c>
      <c r="T129" s="202">
        <f>S129*H129</f>
        <v>0</v>
      </c>
      <c r="AR129" s="21" t="s">
        <v>2191</v>
      </c>
      <c r="AT129" s="21" t="s">
        <v>648</v>
      </c>
      <c r="AU129" s="21" t="s">
        <v>77</v>
      </c>
      <c r="AY129" s="21" t="s">
        <v>190</v>
      </c>
      <c r="BE129" s="203">
        <f>IF(N129="základní",J129,0)</f>
        <v>0</v>
      </c>
      <c r="BF129" s="203">
        <f>IF(N129="snížená",J129,0)</f>
        <v>0</v>
      </c>
      <c r="BG129" s="203">
        <f>IF(N129="zákl. přenesená",J129,0)</f>
        <v>0</v>
      </c>
      <c r="BH129" s="203">
        <f>IF(N129="sníž. přenesená",J129,0)</f>
        <v>0</v>
      </c>
      <c r="BI129" s="203">
        <f>IF(N129="nulová",J129,0)</f>
        <v>0</v>
      </c>
      <c r="BJ129" s="21" t="s">
        <v>77</v>
      </c>
      <c r="BK129" s="203">
        <f>ROUND(I129*H129,2)</f>
        <v>0</v>
      </c>
      <c r="BL129" s="21" t="s">
        <v>2191</v>
      </c>
      <c r="BM129" s="21" t="s">
        <v>385</v>
      </c>
    </row>
    <row r="130" spans="2:65" s="1" customFormat="1" ht="27">
      <c r="B130" s="38"/>
      <c r="C130" s="60"/>
      <c r="D130" s="204" t="s">
        <v>240</v>
      </c>
      <c r="E130" s="60"/>
      <c r="F130" s="205" t="s">
        <v>2487</v>
      </c>
      <c r="G130" s="60"/>
      <c r="H130" s="60"/>
      <c r="I130" s="162"/>
      <c r="J130" s="60"/>
      <c r="K130" s="60"/>
      <c r="L130" s="58"/>
      <c r="M130" s="206"/>
      <c r="N130" s="39"/>
      <c r="O130" s="39"/>
      <c r="P130" s="39"/>
      <c r="Q130" s="39"/>
      <c r="R130" s="39"/>
      <c r="S130" s="39"/>
      <c r="T130" s="75"/>
      <c r="AT130" s="21" t="s">
        <v>240</v>
      </c>
      <c r="AU130" s="21" t="s">
        <v>77</v>
      </c>
    </row>
    <row r="131" spans="2:65" s="1" customFormat="1" ht="140.25" customHeight="1">
      <c r="B131" s="38"/>
      <c r="C131" s="207" t="s">
        <v>344</v>
      </c>
      <c r="D131" s="207" t="s">
        <v>648</v>
      </c>
      <c r="E131" s="208" t="s">
        <v>2405</v>
      </c>
      <c r="F131" s="209" t="s">
        <v>2406</v>
      </c>
      <c r="G131" s="210" t="s">
        <v>2022</v>
      </c>
      <c r="H131" s="211">
        <v>4.9400000000000004</v>
      </c>
      <c r="I131" s="212"/>
      <c r="J131" s="213">
        <f>ROUND(I131*H131,2)</f>
        <v>0</v>
      </c>
      <c r="K131" s="209" t="s">
        <v>195</v>
      </c>
      <c r="L131" s="58"/>
      <c r="M131" s="214" t="s">
        <v>21</v>
      </c>
      <c r="N131" s="215" t="s">
        <v>41</v>
      </c>
      <c r="O131" s="39"/>
      <c r="P131" s="201">
        <f>O131*H131</f>
        <v>0</v>
      </c>
      <c r="Q131" s="201">
        <v>0</v>
      </c>
      <c r="R131" s="201">
        <f>Q131*H131</f>
        <v>0</v>
      </c>
      <c r="S131" s="201">
        <v>0</v>
      </c>
      <c r="T131" s="202">
        <f>S131*H131</f>
        <v>0</v>
      </c>
      <c r="AR131" s="21" t="s">
        <v>2191</v>
      </c>
      <c r="AT131" s="21" t="s">
        <v>648</v>
      </c>
      <c r="AU131" s="21" t="s">
        <v>77</v>
      </c>
      <c r="AY131" s="21" t="s">
        <v>190</v>
      </c>
      <c r="BE131" s="203">
        <f>IF(N131="základní",J131,0)</f>
        <v>0</v>
      </c>
      <c r="BF131" s="203">
        <f>IF(N131="snížená",J131,0)</f>
        <v>0</v>
      </c>
      <c r="BG131" s="203">
        <f>IF(N131="zákl. přenesená",J131,0)</f>
        <v>0</v>
      </c>
      <c r="BH131" s="203">
        <f>IF(N131="sníž. přenesená",J131,0)</f>
        <v>0</v>
      </c>
      <c r="BI131" s="203">
        <f>IF(N131="nulová",J131,0)</f>
        <v>0</v>
      </c>
      <c r="BJ131" s="21" t="s">
        <v>77</v>
      </c>
      <c r="BK131" s="203">
        <f>ROUND(I131*H131,2)</f>
        <v>0</v>
      </c>
      <c r="BL131" s="21" t="s">
        <v>2191</v>
      </c>
      <c r="BM131" s="21" t="s">
        <v>393</v>
      </c>
    </row>
    <row r="132" spans="2:65" s="1" customFormat="1" ht="27">
      <c r="B132" s="38"/>
      <c r="C132" s="60"/>
      <c r="D132" s="204" t="s">
        <v>240</v>
      </c>
      <c r="E132" s="60"/>
      <c r="F132" s="205" t="s">
        <v>2407</v>
      </c>
      <c r="G132" s="60"/>
      <c r="H132" s="60"/>
      <c r="I132" s="162"/>
      <c r="J132" s="60"/>
      <c r="K132" s="60"/>
      <c r="L132" s="58"/>
      <c r="M132" s="206"/>
      <c r="N132" s="39"/>
      <c r="O132" s="39"/>
      <c r="P132" s="39"/>
      <c r="Q132" s="39"/>
      <c r="R132" s="39"/>
      <c r="S132" s="39"/>
      <c r="T132" s="75"/>
      <c r="AT132" s="21" t="s">
        <v>240</v>
      </c>
      <c r="AU132" s="21" t="s">
        <v>77</v>
      </c>
    </row>
    <row r="133" spans="2:65" s="1" customFormat="1" ht="127.5" customHeight="1">
      <c r="B133" s="38"/>
      <c r="C133" s="207" t="s">
        <v>340</v>
      </c>
      <c r="D133" s="207" t="s">
        <v>648</v>
      </c>
      <c r="E133" s="208" t="s">
        <v>2411</v>
      </c>
      <c r="F133" s="209" t="s">
        <v>2412</v>
      </c>
      <c r="G133" s="210" t="s">
        <v>2022</v>
      </c>
      <c r="H133" s="211">
        <v>96.9</v>
      </c>
      <c r="I133" s="212"/>
      <c r="J133" s="213">
        <f>ROUND(I133*H133,2)</f>
        <v>0</v>
      </c>
      <c r="K133" s="209" t="s">
        <v>195</v>
      </c>
      <c r="L133" s="58"/>
      <c r="M133" s="214" t="s">
        <v>21</v>
      </c>
      <c r="N133" s="215" t="s">
        <v>41</v>
      </c>
      <c r="O133" s="39"/>
      <c r="P133" s="201">
        <f>O133*H133</f>
        <v>0</v>
      </c>
      <c r="Q133" s="201">
        <v>0</v>
      </c>
      <c r="R133" s="201">
        <f>Q133*H133</f>
        <v>0</v>
      </c>
      <c r="S133" s="201">
        <v>0</v>
      </c>
      <c r="T133" s="202">
        <f>S133*H133</f>
        <v>0</v>
      </c>
      <c r="AR133" s="21" t="s">
        <v>2191</v>
      </c>
      <c r="AT133" s="21" t="s">
        <v>648</v>
      </c>
      <c r="AU133" s="21" t="s">
        <v>77</v>
      </c>
      <c r="AY133" s="21" t="s">
        <v>190</v>
      </c>
      <c r="BE133" s="203">
        <f>IF(N133="základní",J133,0)</f>
        <v>0</v>
      </c>
      <c r="BF133" s="203">
        <f>IF(N133="snížená",J133,0)</f>
        <v>0</v>
      </c>
      <c r="BG133" s="203">
        <f>IF(N133="zákl. přenesená",J133,0)</f>
        <v>0</v>
      </c>
      <c r="BH133" s="203">
        <f>IF(N133="sníž. přenesená",J133,0)</f>
        <v>0</v>
      </c>
      <c r="BI133" s="203">
        <f>IF(N133="nulová",J133,0)</f>
        <v>0</v>
      </c>
      <c r="BJ133" s="21" t="s">
        <v>77</v>
      </c>
      <c r="BK133" s="203">
        <f>ROUND(I133*H133,2)</f>
        <v>0</v>
      </c>
      <c r="BL133" s="21" t="s">
        <v>2191</v>
      </c>
      <c r="BM133" s="21" t="s">
        <v>401</v>
      </c>
    </row>
    <row r="134" spans="2:65" s="1" customFormat="1" ht="27">
      <c r="B134" s="38"/>
      <c r="C134" s="60"/>
      <c r="D134" s="204" t="s">
        <v>240</v>
      </c>
      <c r="E134" s="60"/>
      <c r="F134" s="205" t="s">
        <v>2413</v>
      </c>
      <c r="G134" s="60"/>
      <c r="H134" s="60"/>
      <c r="I134" s="162"/>
      <c r="J134" s="60"/>
      <c r="K134" s="60"/>
      <c r="L134" s="58"/>
      <c r="M134" s="206"/>
      <c r="N134" s="39"/>
      <c r="O134" s="39"/>
      <c r="P134" s="39"/>
      <c r="Q134" s="39"/>
      <c r="R134" s="39"/>
      <c r="S134" s="39"/>
      <c r="T134" s="75"/>
      <c r="AT134" s="21" t="s">
        <v>240</v>
      </c>
      <c r="AU134" s="21" t="s">
        <v>77</v>
      </c>
    </row>
    <row r="135" spans="2:65" s="1" customFormat="1" ht="140.25" customHeight="1">
      <c r="B135" s="38"/>
      <c r="C135" s="207" t="s">
        <v>253</v>
      </c>
      <c r="D135" s="207" t="s">
        <v>648</v>
      </c>
      <c r="E135" s="208" t="s">
        <v>2199</v>
      </c>
      <c r="F135" s="209" t="s">
        <v>2200</v>
      </c>
      <c r="G135" s="210" t="s">
        <v>2022</v>
      </c>
      <c r="H135" s="211">
        <v>13.275</v>
      </c>
      <c r="I135" s="212"/>
      <c r="J135" s="213">
        <f>ROUND(I135*H135,2)</f>
        <v>0</v>
      </c>
      <c r="K135" s="209" t="s">
        <v>195</v>
      </c>
      <c r="L135" s="58"/>
      <c r="M135" s="214" t="s">
        <v>21</v>
      </c>
      <c r="N135" s="215" t="s">
        <v>41</v>
      </c>
      <c r="O135" s="39"/>
      <c r="P135" s="201">
        <f>O135*H135</f>
        <v>0</v>
      </c>
      <c r="Q135" s="201">
        <v>0</v>
      </c>
      <c r="R135" s="201">
        <f>Q135*H135</f>
        <v>0</v>
      </c>
      <c r="S135" s="201">
        <v>0</v>
      </c>
      <c r="T135" s="202">
        <f>S135*H135</f>
        <v>0</v>
      </c>
      <c r="AR135" s="21" t="s">
        <v>2191</v>
      </c>
      <c r="AT135" s="21" t="s">
        <v>648</v>
      </c>
      <c r="AU135" s="21" t="s">
        <v>77</v>
      </c>
      <c r="AY135" s="21" t="s">
        <v>190</v>
      </c>
      <c r="BE135" s="203">
        <f>IF(N135="základní",J135,0)</f>
        <v>0</v>
      </c>
      <c r="BF135" s="203">
        <f>IF(N135="snížená",J135,0)</f>
        <v>0</v>
      </c>
      <c r="BG135" s="203">
        <f>IF(N135="zákl. přenesená",J135,0)</f>
        <v>0</v>
      </c>
      <c r="BH135" s="203">
        <f>IF(N135="sníž. přenesená",J135,0)</f>
        <v>0</v>
      </c>
      <c r="BI135" s="203">
        <f>IF(N135="nulová",J135,0)</f>
        <v>0</v>
      </c>
      <c r="BJ135" s="21" t="s">
        <v>77</v>
      </c>
      <c r="BK135" s="203">
        <f>ROUND(I135*H135,2)</f>
        <v>0</v>
      </c>
      <c r="BL135" s="21" t="s">
        <v>2191</v>
      </c>
      <c r="BM135" s="21" t="s">
        <v>409</v>
      </c>
    </row>
    <row r="136" spans="2:65" s="1" customFormat="1" ht="27">
      <c r="B136" s="38"/>
      <c r="C136" s="60"/>
      <c r="D136" s="204" t="s">
        <v>240</v>
      </c>
      <c r="E136" s="60"/>
      <c r="F136" s="205" t="s">
        <v>2414</v>
      </c>
      <c r="G136" s="60"/>
      <c r="H136" s="60"/>
      <c r="I136" s="162"/>
      <c r="J136" s="60"/>
      <c r="K136" s="60"/>
      <c r="L136" s="58"/>
      <c r="M136" s="206"/>
      <c r="N136" s="39"/>
      <c r="O136" s="39"/>
      <c r="P136" s="39"/>
      <c r="Q136" s="39"/>
      <c r="R136" s="39"/>
      <c r="S136" s="39"/>
      <c r="T136" s="75"/>
      <c r="AT136" s="21" t="s">
        <v>240</v>
      </c>
      <c r="AU136" s="21" t="s">
        <v>77</v>
      </c>
    </row>
    <row r="137" spans="2:65" s="1" customFormat="1" ht="25.5" customHeight="1">
      <c r="B137" s="38"/>
      <c r="C137" s="207" t="s">
        <v>302</v>
      </c>
      <c r="D137" s="207" t="s">
        <v>648</v>
      </c>
      <c r="E137" s="208" t="s">
        <v>2415</v>
      </c>
      <c r="F137" s="209" t="s">
        <v>2416</v>
      </c>
      <c r="G137" s="210" t="s">
        <v>2022</v>
      </c>
      <c r="H137" s="211">
        <v>96.9</v>
      </c>
      <c r="I137" s="212"/>
      <c r="J137" s="213">
        <f>ROUND(I137*H137,2)</f>
        <v>0</v>
      </c>
      <c r="K137" s="209" t="s">
        <v>195</v>
      </c>
      <c r="L137" s="58"/>
      <c r="M137" s="214" t="s">
        <v>21</v>
      </c>
      <c r="N137" s="215" t="s">
        <v>41</v>
      </c>
      <c r="O137" s="39"/>
      <c r="P137" s="201">
        <f>O137*H137</f>
        <v>0</v>
      </c>
      <c r="Q137" s="201">
        <v>0</v>
      </c>
      <c r="R137" s="201">
        <f>Q137*H137</f>
        <v>0</v>
      </c>
      <c r="S137" s="201">
        <v>0</v>
      </c>
      <c r="T137" s="202">
        <f>S137*H137</f>
        <v>0</v>
      </c>
      <c r="AR137" s="21" t="s">
        <v>2191</v>
      </c>
      <c r="AT137" s="21" t="s">
        <v>648</v>
      </c>
      <c r="AU137" s="21" t="s">
        <v>77</v>
      </c>
      <c r="AY137" s="21" t="s">
        <v>190</v>
      </c>
      <c r="BE137" s="203">
        <f>IF(N137="základní",J137,0)</f>
        <v>0</v>
      </c>
      <c r="BF137" s="203">
        <f>IF(N137="snížená",J137,0)</f>
        <v>0</v>
      </c>
      <c r="BG137" s="203">
        <f>IF(N137="zákl. přenesená",J137,0)</f>
        <v>0</v>
      </c>
      <c r="BH137" s="203">
        <f>IF(N137="sníž. přenesená",J137,0)</f>
        <v>0</v>
      </c>
      <c r="BI137" s="203">
        <f>IF(N137="nulová",J137,0)</f>
        <v>0</v>
      </c>
      <c r="BJ137" s="21" t="s">
        <v>77</v>
      </c>
      <c r="BK137" s="203">
        <f>ROUND(I137*H137,2)</f>
        <v>0</v>
      </c>
      <c r="BL137" s="21" t="s">
        <v>2191</v>
      </c>
      <c r="BM137" s="21" t="s">
        <v>417</v>
      </c>
    </row>
    <row r="138" spans="2:65" s="1" customFormat="1" ht="27">
      <c r="B138" s="38"/>
      <c r="C138" s="60"/>
      <c r="D138" s="204" t="s">
        <v>240</v>
      </c>
      <c r="E138" s="60"/>
      <c r="F138" s="205" t="s">
        <v>2488</v>
      </c>
      <c r="G138" s="60"/>
      <c r="H138" s="60"/>
      <c r="I138" s="162"/>
      <c r="J138" s="60"/>
      <c r="K138" s="60"/>
      <c r="L138" s="58"/>
      <c r="M138" s="206"/>
      <c r="N138" s="39"/>
      <c r="O138" s="39"/>
      <c r="P138" s="39"/>
      <c r="Q138" s="39"/>
      <c r="R138" s="39"/>
      <c r="S138" s="39"/>
      <c r="T138" s="75"/>
      <c r="AT138" s="21" t="s">
        <v>240</v>
      </c>
      <c r="AU138" s="21" t="s">
        <v>77</v>
      </c>
    </row>
    <row r="139" spans="2:65" s="1" customFormat="1" ht="25.5" customHeight="1">
      <c r="B139" s="38"/>
      <c r="C139" s="207" t="s">
        <v>257</v>
      </c>
      <c r="D139" s="207" t="s">
        <v>648</v>
      </c>
      <c r="E139" s="208" t="s">
        <v>2202</v>
      </c>
      <c r="F139" s="209" t="s">
        <v>2203</v>
      </c>
      <c r="G139" s="210" t="s">
        <v>2022</v>
      </c>
      <c r="H139" s="211">
        <v>13.2</v>
      </c>
      <c r="I139" s="212"/>
      <c r="J139" s="213">
        <f>ROUND(I139*H139,2)</f>
        <v>0</v>
      </c>
      <c r="K139" s="209" t="s">
        <v>195</v>
      </c>
      <c r="L139" s="58"/>
      <c r="M139" s="214" t="s">
        <v>21</v>
      </c>
      <c r="N139" s="215" t="s">
        <v>41</v>
      </c>
      <c r="O139" s="39"/>
      <c r="P139" s="201">
        <f>O139*H139</f>
        <v>0</v>
      </c>
      <c r="Q139" s="201">
        <v>0</v>
      </c>
      <c r="R139" s="201">
        <f>Q139*H139</f>
        <v>0</v>
      </c>
      <c r="S139" s="201">
        <v>0</v>
      </c>
      <c r="T139" s="202">
        <f>S139*H139</f>
        <v>0</v>
      </c>
      <c r="AR139" s="21" t="s">
        <v>2191</v>
      </c>
      <c r="AT139" s="21" t="s">
        <v>648</v>
      </c>
      <c r="AU139" s="21" t="s">
        <v>77</v>
      </c>
      <c r="AY139" s="21" t="s">
        <v>190</v>
      </c>
      <c r="BE139" s="203">
        <f>IF(N139="základní",J139,0)</f>
        <v>0</v>
      </c>
      <c r="BF139" s="203">
        <f>IF(N139="snížená",J139,0)</f>
        <v>0</v>
      </c>
      <c r="BG139" s="203">
        <f>IF(N139="zákl. přenesená",J139,0)</f>
        <v>0</v>
      </c>
      <c r="BH139" s="203">
        <f>IF(N139="sníž. přenesená",J139,0)</f>
        <v>0</v>
      </c>
      <c r="BI139" s="203">
        <f>IF(N139="nulová",J139,0)</f>
        <v>0</v>
      </c>
      <c r="BJ139" s="21" t="s">
        <v>77</v>
      </c>
      <c r="BK139" s="203">
        <f>ROUND(I139*H139,2)</f>
        <v>0</v>
      </c>
      <c r="BL139" s="21" t="s">
        <v>2191</v>
      </c>
      <c r="BM139" s="21" t="s">
        <v>425</v>
      </c>
    </row>
    <row r="140" spans="2:65" s="1" customFormat="1" ht="27">
      <c r="B140" s="38"/>
      <c r="C140" s="60"/>
      <c r="D140" s="204" t="s">
        <v>240</v>
      </c>
      <c r="E140" s="60"/>
      <c r="F140" s="205" t="s">
        <v>2489</v>
      </c>
      <c r="G140" s="60"/>
      <c r="H140" s="60"/>
      <c r="I140" s="162"/>
      <c r="J140" s="60"/>
      <c r="K140" s="60"/>
      <c r="L140" s="58"/>
      <c r="M140" s="206"/>
      <c r="N140" s="39"/>
      <c r="O140" s="39"/>
      <c r="P140" s="39"/>
      <c r="Q140" s="39"/>
      <c r="R140" s="39"/>
      <c r="S140" s="39"/>
      <c r="T140" s="75"/>
      <c r="AT140" s="21" t="s">
        <v>240</v>
      </c>
      <c r="AU140" s="21" t="s">
        <v>77</v>
      </c>
    </row>
    <row r="141" spans="2:65" s="1" customFormat="1" ht="25.5" customHeight="1">
      <c r="B141" s="38"/>
      <c r="C141" s="207" t="s">
        <v>265</v>
      </c>
      <c r="D141" s="207" t="s">
        <v>648</v>
      </c>
      <c r="E141" s="208" t="s">
        <v>2208</v>
      </c>
      <c r="F141" s="209" t="s">
        <v>2209</v>
      </c>
      <c r="G141" s="210" t="s">
        <v>2022</v>
      </c>
      <c r="H141" s="211">
        <v>7.4999999999999997E-2</v>
      </c>
      <c r="I141" s="212"/>
      <c r="J141" s="213">
        <f>ROUND(I141*H141,2)</f>
        <v>0</v>
      </c>
      <c r="K141" s="209" t="s">
        <v>195</v>
      </c>
      <c r="L141" s="58"/>
      <c r="M141" s="214" t="s">
        <v>21</v>
      </c>
      <c r="N141" s="216" t="s">
        <v>41</v>
      </c>
      <c r="O141" s="217"/>
      <c r="P141" s="218">
        <f>O141*H141</f>
        <v>0</v>
      </c>
      <c r="Q141" s="218">
        <v>0</v>
      </c>
      <c r="R141" s="218">
        <f>Q141*H141</f>
        <v>0</v>
      </c>
      <c r="S141" s="218">
        <v>0</v>
      </c>
      <c r="T141" s="219">
        <f>S141*H141</f>
        <v>0</v>
      </c>
      <c r="AR141" s="21" t="s">
        <v>2191</v>
      </c>
      <c r="AT141" s="21" t="s">
        <v>648</v>
      </c>
      <c r="AU141" s="21" t="s">
        <v>77</v>
      </c>
      <c r="AY141" s="21" t="s">
        <v>190</v>
      </c>
      <c r="BE141" s="203">
        <f>IF(N141="základní",J141,0)</f>
        <v>0</v>
      </c>
      <c r="BF141" s="203">
        <f>IF(N141="snížená",J141,0)</f>
        <v>0</v>
      </c>
      <c r="BG141" s="203">
        <f>IF(N141="zákl. přenesená",J141,0)</f>
        <v>0</v>
      </c>
      <c r="BH141" s="203">
        <f>IF(N141="sníž. přenesená",J141,0)</f>
        <v>0</v>
      </c>
      <c r="BI141" s="203">
        <f>IF(N141="nulová",J141,0)</f>
        <v>0</v>
      </c>
      <c r="BJ141" s="21" t="s">
        <v>77</v>
      </c>
      <c r="BK141" s="203">
        <f>ROUND(I141*H141,2)</f>
        <v>0</v>
      </c>
      <c r="BL141" s="21" t="s">
        <v>2191</v>
      </c>
      <c r="BM141" s="21" t="s">
        <v>433</v>
      </c>
    </row>
    <row r="142" spans="2:65" s="1" customFormat="1" ht="6.95" customHeight="1">
      <c r="B142" s="53"/>
      <c r="C142" s="54"/>
      <c r="D142" s="54"/>
      <c r="E142" s="54"/>
      <c r="F142" s="54"/>
      <c r="G142" s="54"/>
      <c r="H142" s="54"/>
      <c r="I142" s="145"/>
      <c r="J142" s="54"/>
      <c r="K142" s="54"/>
      <c r="L142" s="58"/>
    </row>
  </sheetData>
  <sheetProtection algorithmName="SHA-512" hashValue="JHjRaIPwOXIYhy/Y56xyQrkeZyQlhKGKb6AmSRNg0HMZ3hupIXSb2bYr2YiDuctxLikpjz/RczAdhgR/Kn8epw==" saltValue="MLWtCPeNW7ddmRuIZqT3qo5dlJc/zAzjJoAF0cy4zTNwydpQCEw8djPZxhIUc8MLSBi573QNc6dWvG0HcMQZyA==" spinCount="100000" sheet="1" objects="1" scenarios="1" formatColumns="0" formatRows="0" autoFilter="0"/>
  <autoFilter ref="C84:K141"/>
  <mergeCells count="13">
    <mergeCell ref="E77:H77"/>
    <mergeCell ref="G1:H1"/>
    <mergeCell ref="L2:V2"/>
    <mergeCell ref="E49:H49"/>
    <mergeCell ref="E51:H51"/>
    <mergeCell ref="J55:J56"/>
    <mergeCell ref="E73:H73"/>
    <mergeCell ref="E75:H75"/>
    <mergeCell ref="E7:H7"/>
    <mergeCell ref="E9:H9"/>
    <mergeCell ref="E11:H11"/>
    <mergeCell ref="E26:H26"/>
    <mergeCell ref="E47:H47"/>
  </mergeCells>
  <hyperlinks>
    <hyperlink ref="F1:G1" location="C2" display="1) Krycí list soupisu"/>
    <hyperlink ref="G1:H1" location="C58" display="2) Rekapitulace"/>
    <hyperlink ref="J1" location="C84"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7"/>
  <sheetViews>
    <sheetView showGridLines="0" workbookViewId="0">
      <pane ySplit="1" topLeftCell="A2" activePane="bottomLeft" state="frozen"/>
      <selection pane="bottomLeft" activeCell="M86" sqref="M86"/>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19.832031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138</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2490</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ROUND(J85,2)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ROUND(SUM(BE85:BE146), 2)</f>
        <v>0</v>
      </c>
      <c r="G32" s="39"/>
      <c r="H32" s="39"/>
      <c r="I32" s="137">
        <v>0.21</v>
      </c>
      <c r="J32" s="136">
        <f>ROUND(ROUND((SUM(BE85:BE146)), 2)*I32, 2)</f>
        <v>0</v>
      </c>
      <c r="K32" s="42"/>
    </row>
    <row r="33" spans="2:11" s="1" customFormat="1" ht="14.45" customHeight="1">
      <c r="B33" s="38"/>
      <c r="C33" s="39"/>
      <c r="D33" s="39"/>
      <c r="E33" s="46" t="s">
        <v>42</v>
      </c>
      <c r="F33" s="136">
        <f>ROUND(SUM(BF85:BF146), 2)</f>
        <v>0</v>
      </c>
      <c r="G33" s="39"/>
      <c r="H33" s="39"/>
      <c r="I33" s="137">
        <v>0.15</v>
      </c>
      <c r="J33" s="136">
        <f>ROUND(ROUND((SUM(BF85:BF146)), 2)*I33, 2)</f>
        <v>0</v>
      </c>
      <c r="K33" s="42"/>
    </row>
    <row r="34" spans="2:11" s="1" customFormat="1" ht="14.45" hidden="1" customHeight="1">
      <c r="B34" s="38"/>
      <c r="C34" s="39"/>
      <c r="D34" s="39"/>
      <c r="E34" s="46" t="s">
        <v>43</v>
      </c>
      <c r="F34" s="136">
        <f>ROUND(SUM(BG85:BG146), 2)</f>
        <v>0</v>
      </c>
      <c r="G34" s="39"/>
      <c r="H34" s="39"/>
      <c r="I34" s="137">
        <v>0.21</v>
      </c>
      <c r="J34" s="136">
        <v>0</v>
      </c>
      <c r="K34" s="42"/>
    </row>
    <row r="35" spans="2:11" s="1" customFormat="1" ht="14.45" hidden="1" customHeight="1">
      <c r="B35" s="38"/>
      <c r="C35" s="39"/>
      <c r="D35" s="39"/>
      <c r="E35" s="46" t="s">
        <v>44</v>
      </c>
      <c r="F35" s="136">
        <f>ROUND(SUM(BH85:BH146), 2)</f>
        <v>0</v>
      </c>
      <c r="G35" s="39"/>
      <c r="H35" s="39"/>
      <c r="I35" s="137">
        <v>0.15</v>
      </c>
      <c r="J35" s="136">
        <v>0</v>
      </c>
      <c r="K35" s="42"/>
    </row>
    <row r="36" spans="2:11" s="1" customFormat="1" ht="14.45" hidden="1" customHeight="1">
      <c r="B36" s="38"/>
      <c r="C36" s="39"/>
      <c r="D36" s="39"/>
      <c r="E36" s="46" t="s">
        <v>45</v>
      </c>
      <c r="F36" s="136">
        <f>ROUND(SUM(BI85:BI146),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SO5 - TH - výh. č. 4 - SO5 - TH - výh. č. 4 a ku...</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J85</f>
        <v>0</v>
      </c>
      <c r="K60" s="42"/>
      <c r="AU60" s="21" t="s">
        <v>171</v>
      </c>
    </row>
    <row r="61" spans="2:47" s="8" customFormat="1" ht="24.95" customHeight="1">
      <c r="B61" s="155"/>
      <c r="C61" s="156"/>
      <c r="D61" s="157" t="s">
        <v>2005</v>
      </c>
      <c r="E61" s="158"/>
      <c r="F61" s="158"/>
      <c r="G61" s="158"/>
      <c r="H61" s="158"/>
      <c r="I61" s="159"/>
      <c r="J61" s="160">
        <f>J95</f>
        <v>0</v>
      </c>
      <c r="K61" s="161"/>
    </row>
    <row r="62" spans="2:47" s="11" customFormat="1" ht="19.899999999999999" customHeight="1">
      <c r="B62" s="221"/>
      <c r="C62" s="222"/>
      <c r="D62" s="223" t="s">
        <v>2151</v>
      </c>
      <c r="E62" s="224"/>
      <c r="F62" s="224"/>
      <c r="G62" s="224"/>
      <c r="H62" s="224"/>
      <c r="I62" s="225"/>
      <c r="J62" s="226">
        <f>J96</f>
        <v>0</v>
      </c>
      <c r="K62" s="227"/>
    </row>
    <row r="63" spans="2:47" s="8" customFormat="1" ht="24.95" customHeight="1">
      <c r="B63" s="155"/>
      <c r="C63" s="156"/>
      <c r="D63" s="157" t="s">
        <v>2152</v>
      </c>
      <c r="E63" s="158"/>
      <c r="F63" s="158"/>
      <c r="G63" s="158"/>
      <c r="H63" s="158"/>
      <c r="I63" s="159"/>
      <c r="J63" s="160">
        <f>J133</f>
        <v>0</v>
      </c>
      <c r="K63" s="161"/>
    </row>
    <row r="64" spans="2:47" s="1" customFormat="1" ht="21.75" customHeight="1">
      <c r="B64" s="38"/>
      <c r="C64" s="39"/>
      <c r="D64" s="39"/>
      <c r="E64" s="39"/>
      <c r="F64" s="39"/>
      <c r="G64" s="39"/>
      <c r="H64" s="39"/>
      <c r="I64" s="124"/>
      <c r="J64" s="39"/>
      <c r="K64" s="42"/>
    </row>
    <row r="65" spans="2:12" s="1" customFormat="1" ht="6.95" customHeight="1">
      <c r="B65" s="53"/>
      <c r="C65" s="54"/>
      <c r="D65" s="54"/>
      <c r="E65" s="54"/>
      <c r="F65" s="54"/>
      <c r="G65" s="54"/>
      <c r="H65" s="54"/>
      <c r="I65" s="145"/>
      <c r="J65" s="54"/>
      <c r="K65" s="55"/>
    </row>
    <row r="69" spans="2:12" s="1" customFormat="1" ht="6.95" customHeight="1">
      <c r="B69" s="56"/>
      <c r="C69" s="57"/>
      <c r="D69" s="57"/>
      <c r="E69" s="57"/>
      <c r="F69" s="57"/>
      <c r="G69" s="57"/>
      <c r="H69" s="57"/>
      <c r="I69" s="148"/>
      <c r="J69" s="57"/>
      <c r="K69" s="57"/>
      <c r="L69" s="58"/>
    </row>
    <row r="70" spans="2:12" s="1" customFormat="1" ht="36.950000000000003" customHeight="1">
      <c r="B70" s="38"/>
      <c r="C70" s="59" t="s">
        <v>174</v>
      </c>
      <c r="D70" s="60"/>
      <c r="E70" s="60"/>
      <c r="F70" s="60"/>
      <c r="G70" s="60"/>
      <c r="H70" s="60"/>
      <c r="I70" s="162"/>
      <c r="J70" s="60"/>
      <c r="K70" s="60"/>
      <c r="L70" s="58"/>
    </row>
    <row r="71" spans="2:12" s="1" customFormat="1" ht="6.95" customHeight="1">
      <c r="B71" s="38"/>
      <c r="C71" s="60"/>
      <c r="D71" s="60"/>
      <c r="E71" s="60"/>
      <c r="F71" s="60"/>
      <c r="G71" s="60"/>
      <c r="H71" s="60"/>
      <c r="I71" s="162"/>
      <c r="J71" s="60"/>
      <c r="K71" s="60"/>
      <c r="L71" s="58"/>
    </row>
    <row r="72" spans="2:12" s="1" customFormat="1" ht="14.45" customHeight="1">
      <c r="B72" s="38"/>
      <c r="C72" s="62" t="s">
        <v>18</v>
      </c>
      <c r="D72" s="60"/>
      <c r="E72" s="60"/>
      <c r="F72" s="60"/>
      <c r="G72" s="60"/>
      <c r="H72" s="60"/>
      <c r="I72" s="162"/>
      <c r="J72" s="60"/>
      <c r="K72" s="60"/>
      <c r="L72" s="58"/>
    </row>
    <row r="73" spans="2:12" s="1" customFormat="1" ht="16.5" customHeight="1">
      <c r="B73" s="38"/>
      <c r="C73" s="60"/>
      <c r="D73" s="60"/>
      <c r="E73" s="359" t="str">
        <f>E7</f>
        <v>Žst. Vlastec, oprava SZZ a osvětlení včetně zrušení postradatelného zařízení infrastruktury</v>
      </c>
      <c r="F73" s="360"/>
      <c r="G73" s="360"/>
      <c r="H73" s="360"/>
      <c r="I73" s="162"/>
      <c r="J73" s="60"/>
      <c r="K73" s="60"/>
      <c r="L73" s="58"/>
    </row>
    <row r="74" spans="2:12">
      <c r="B74" s="25"/>
      <c r="C74" s="62" t="s">
        <v>161</v>
      </c>
      <c r="D74" s="163"/>
      <c r="E74" s="163"/>
      <c r="F74" s="163"/>
      <c r="G74" s="163"/>
      <c r="H74" s="163"/>
      <c r="J74" s="163"/>
      <c r="K74" s="163"/>
      <c r="L74" s="164"/>
    </row>
    <row r="75" spans="2:12" s="1" customFormat="1" ht="16.5" customHeight="1">
      <c r="B75" s="38"/>
      <c r="C75" s="60"/>
      <c r="D75" s="60"/>
      <c r="E75" s="359" t="s">
        <v>2149</v>
      </c>
      <c r="F75" s="362"/>
      <c r="G75" s="362"/>
      <c r="H75" s="362"/>
      <c r="I75" s="162"/>
      <c r="J75" s="60"/>
      <c r="K75" s="60"/>
      <c r="L75" s="58"/>
    </row>
    <row r="76" spans="2:12" s="1" customFormat="1" ht="14.45" customHeight="1">
      <c r="B76" s="38"/>
      <c r="C76" s="62" t="s">
        <v>163</v>
      </c>
      <c r="D76" s="60"/>
      <c r="E76" s="60"/>
      <c r="F76" s="60"/>
      <c r="G76" s="60"/>
      <c r="H76" s="60"/>
      <c r="I76" s="162"/>
      <c r="J76" s="60"/>
      <c r="K76" s="60"/>
      <c r="L76" s="58"/>
    </row>
    <row r="77" spans="2:12" s="1" customFormat="1" ht="17.25" customHeight="1">
      <c r="B77" s="38"/>
      <c r="C77" s="60"/>
      <c r="D77" s="60"/>
      <c r="E77" s="329" t="str">
        <f>E11</f>
        <v>SO5 - TH - výh. č. 4 - SO5 - TH - výh. č. 4 a ku...</v>
      </c>
      <c r="F77" s="362"/>
      <c r="G77" s="362"/>
      <c r="H77" s="362"/>
      <c r="I77" s="162"/>
      <c r="J77" s="60"/>
      <c r="K77" s="60"/>
      <c r="L77" s="58"/>
    </row>
    <row r="78" spans="2:12" s="1" customFormat="1" ht="6.95" customHeight="1">
      <c r="B78" s="38"/>
      <c r="C78" s="60"/>
      <c r="D78" s="60"/>
      <c r="E78" s="60"/>
      <c r="F78" s="60"/>
      <c r="G78" s="60"/>
      <c r="H78" s="60"/>
      <c r="I78" s="162"/>
      <c r="J78" s="60"/>
      <c r="K78" s="60"/>
      <c r="L78" s="58"/>
    </row>
    <row r="79" spans="2:12" s="1" customFormat="1" ht="18" customHeight="1">
      <c r="B79" s="38"/>
      <c r="C79" s="62" t="s">
        <v>23</v>
      </c>
      <c r="D79" s="60"/>
      <c r="E79" s="60"/>
      <c r="F79" s="165" t="str">
        <f>F14</f>
        <v xml:space="preserve"> </v>
      </c>
      <c r="G79" s="60"/>
      <c r="H79" s="60"/>
      <c r="I79" s="166" t="s">
        <v>25</v>
      </c>
      <c r="J79" s="70" t="str">
        <f>IF(J14="","",J14)</f>
        <v>15.8.2018</v>
      </c>
      <c r="K79" s="60"/>
      <c r="L79" s="58"/>
    </row>
    <row r="80" spans="2:12" s="1" customFormat="1" ht="6.95" customHeight="1">
      <c r="B80" s="38"/>
      <c r="C80" s="60"/>
      <c r="D80" s="60"/>
      <c r="E80" s="60"/>
      <c r="F80" s="60"/>
      <c r="G80" s="60"/>
      <c r="H80" s="60"/>
      <c r="I80" s="162"/>
      <c r="J80" s="60"/>
      <c r="K80" s="60"/>
      <c r="L80" s="58"/>
    </row>
    <row r="81" spans="2:65" s="1" customFormat="1">
      <c r="B81" s="38"/>
      <c r="C81" s="62" t="s">
        <v>27</v>
      </c>
      <c r="D81" s="60"/>
      <c r="E81" s="60"/>
      <c r="F81" s="165" t="str">
        <f>E17</f>
        <v xml:space="preserve"> </v>
      </c>
      <c r="G81" s="60"/>
      <c r="H81" s="60"/>
      <c r="I81" s="166" t="s">
        <v>32</v>
      </c>
      <c r="J81" s="165" t="str">
        <f>E23</f>
        <v xml:space="preserve"> </v>
      </c>
      <c r="K81" s="60"/>
      <c r="L81" s="58"/>
    </row>
    <row r="82" spans="2:65" s="1" customFormat="1" ht="14.45" customHeight="1">
      <c r="B82" s="38"/>
      <c r="C82" s="62" t="s">
        <v>30</v>
      </c>
      <c r="D82" s="60"/>
      <c r="E82" s="60"/>
      <c r="F82" s="165" t="str">
        <f>IF(E20="","",E20)</f>
        <v/>
      </c>
      <c r="G82" s="60"/>
      <c r="H82" s="60"/>
      <c r="I82" s="162"/>
      <c r="J82" s="60"/>
      <c r="K82" s="60"/>
      <c r="L82" s="58"/>
    </row>
    <row r="83" spans="2:65" s="1" customFormat="1" ht="10.35" customHeight="1">
      <c r="B83" s="38"/>
      <c r="C83" s="60"/>
      <c r="D83" s="60"/>
      <c r="E83" s="60"/>
      <c r="F83" s="60"/>
      <c r="G83" s="60"/>
      <c r="H83" s="60"/>
      <c r="I83" s="162"/>
      <c r="J83" s="60"/>
      <c r="K83" s="60"/>
      <c r="L83" s="58"/>
    </row>
    <row r="84" spans="2:65" s="9" customFormat="1" ht="29.25" customHeight="1">
      <c r="B84" s="167"/>
      <c r="C84" s="168" t="s">
        <v>175</v>
      </c>
      <c r="D84" s="169" t="s">
        <v>55</v>
      </c>
      <c r="E84" s="169" t="s">
        <v>51</v>
      </c>
      <c r="F84" s="169" t="s">
        <v>176</v>
      </c>
      <c r="G84" s="169" t="s">
        <v>177</v>
      </c>
      <c r="H84" s="169" t="s">
        <v>178</v>
      </c>
      <c r="I84" s="170" t="s">
        <v>179</v>
      </c>
      <c r="J84" s="169" t="s">
        <v>169</v>
      </c>
      <c r="K84" s="171" t="s">
        <v>180</v>
      </c>
      <c r="L84" s="172"/>
      <c r="M84" s="78" t="s">
        <v>181</v>
      </c>
      <c r="N84" s="79" t="s">
        <v>40</v>
      </c>
      <c r="O84" s="79" t="s">
        <v>182</v>
      </c>
      <c r="P84" s="79" t="s">
        <v>183</v>
      </c>
      <c r="Q84" s="79" t="s">
        <v>184</v>
      </c>
      <c r="R84" s="79" t="s">
        <v>185</v>
      </c>
      <c r="S84" s="79" t="s">
        <v>186</v>
      </c>
      <c r="T84" s="80" t="s">
        <v>187</v>
      </c>
    </row>
    <row r="85" spans="2:65" s="1" customFormat="1" ht="29.25" customHeight="1">
      <c r="B85" s="38"/>
      <c r="C85" s="84" t="s">
        <v>170</v>
      </c>
      <c r="D85" s="60"/>
      <c r="E85" s="60"/>
      <c r="F85" s="60"/>
      <c r="G85" s="60"/>
      <c r="H85" s="60"/>
      <c r="I85" s="162"/>
      <c r="J85" s="173">
        <f>BK85</f>
        <v>0</v>
      </c>
      <c r="K85" s="60"/>
      <c r="L85" s="58"/>
      <c r="M85" s="81"/>
      <c r="N85" s="82"/>
      <c r="O85" s="82"/>
      <c r="P85" s="174">
        <f>P86+SUM(P87:P95)+P133</f>
        <v>0</v>
      </c>
      <c r="Q85" s="82"/>
      <c r="R85" s="174">
        <f>R86+SUM(R87:R95)+R133</f>
        <v>0</v>
      </c>
      <c r="S85" s="82"/>
      <c r="T85" s="175">
        <f>T86+SUM(T87:T95)+T133</f>
        <v>0</v>
      </c>
      <c r="AT85" s="21" t="s">
        <v>69</v>
      </c>
      <c r="AU85" s="21" t="s">
        <v>171</v>
      </c>
      <c r="BK85" s="176">
        <f>BK86+SUM(BK87:BK95)+BK133</f>
        <v>0</v>
      </c>
    </row>
    <row r="86" spans="2:65" s="1" customFormat="1" ht="16.5" customHeight="1">
      <c r="B86" s="38"/>
      <c r="C86" s="191" t="s">
        <v>77</v>
      </c>
      <c r="D86" s="191" t="s">
        <v>191</v>
      </c>
      <c r="E86" s="192" t="s">
        <v>2221</v>
      </c>
      <c r="F86" s="193" t="s">
        <v>2222</v>
      </c>
      <c r="G86" s="194" t="s">
        <v>194</v>
      </c>
      <c r="H86" s="195">
        <v>50</v>
      </c>
      <c r="I86" s="374">
        <v>0</v>
      </c>
      <c r="J86" s="197">
        <f>ROUND(I86*H86,2)</f>
        <v>0</v>
      </c>
      <c r="K86" s="193" t="s">
        <v>195</v>
      </c>
      <c r="L86" s="198"/>
      <c r="M86" s="373" t="s">
        <v>2970</v>
      </c>
      <c r="N86" s="200" t="s">
        <v>41</v>
      </c>
      <c r="O86" s="39"/>
      <c r="P86" s="201">
        <f>O86*H86</f>
        <v>0</v>
      </c>
      <c r="Q86" s="201">
        <v>0</v>
      </c>
      <c r="R86" s="201">
        <f>Q86*H86</f>
        <v>0</v>
      </c>
      <c r="S86" s="201">
        <v>0</v>
      </c>
      <c r="T86" s="202">
        <f>S86*H86</f>
        <v>0</v>
      </c>
      <c r="AR86" s="21" t="s">
        <v>196</v>
      </c>
      <c r="AT86" s="21" t="s">
        <v>191</v>
      </c>
      <c r="AU86" s="21" t="s">
        <v>70</v>
      </c>
      <c r="AY86" s="21" t="s">
        <v>190</v>
      </c>
      <c r="BE86" s="203">
        <f>IF(N86="základní",J86,0)</f>
        <v>0</v>
      </c>
      <c r="BF86" s="203">
        <f>IF(N86="snížená",J86,0)</f>
        <v>0</v>
      </c>
      <c r="BG86" s="203">
        <f>IF(N86="zákl. přenesená",J86,0)</f>
        <v>0</v>
      </c>
      <c r="BH86" s="203">
        <f>IF(N86="sníž. přenesená",J86,0)</f>
        <v>0</v>
      </c>
      <c r="BI86" s="203">
        <f>IF(N86="nulová",J86,0)</f>
        <v>0</v>
      </c>
      <c r="BJ86" s="21" t="s">
        <v>77</v>
      </c>
      <c r="BK86" s="203">
        <f>ROUND(I86*H86,2)</f>
        <v>0</v>
      </c>
      <c r="BL86" s="21" t="s">
        <v>197</v>
      </c>
      <c r="BM86" s="21" t="s">
        <v>79</v>
      </c>
    </row>
    <row r="87" spans="2:65" s="1" customFormat="1" ht="54">
      <c r="B87" s="38"/>
      <c r="C87" s="60"/>
      <c r="D87" s="204" t="s">
        <v>240</v>
      </c>
      <c r="E87" s="60"/>
      <c r="F87" s="205" t="s">
        <v>2491</v>
      </c>
      <c r="G87" s="60"/>
      <c r="H87" s="60"/>
      <c r="I87" s="162"/>
      <c r="J87" s="60"/>
      <c r="K87" s="60"/>
      <c r="L87" s="58"/>
      <c r="M87" s="206"/>
      <c r="N87" s="39"/>
      <c r="O87" s="39"/>
      <c r="P87" s="39"/>
      <c r="Q87" s="39"/>
      <c r="R87" s="39"/>
      <c r="S87" s="39"/>
      <c r="T87" s="75"/>
      <c r="AT87" s="21" t="s">
        <v>240</v>
      </c>
      <c r="AU87" s="21" t="s">
        <v>70</v>
      </c>
    </row>
    <row r="88" spans="2:65" s="1" customFormat="1" ht="16.5" customHeight="1">
      <c r="B88" s="38"/>
      <c r="C88" s="191" t="s">
        <v>79</v>
      </c>
      <c r="D88" s="191" t="s">
        <v>191</v>
      </c>
      <c r="E88" s="192" t="s">
        <v>2230</v>
      </c>
      <c r="F88" s="193" t="s">
        <v>2231</v>
      </c>
      <c r="G88" s="194" t="s">
        <v>194</v>
      </c>
      <c r="H88" s="195">
        <v>4</v>
      </c>
      <c r="I88" s="196"/>
      <c r="J88" s="197">
        <f>ROUND(I88*H88,2)</f>
        <v>0</v>
      </c>
      <c r="K88" s="193" t="s">
        <v>195</v>
      </c>
      <c r="L88" s="198"/>
      <c r="M88" s="199" t="s">
        <v>21</v>
      </c>
      <c r="N88" s="200" t="s">
        <v>41</v>
      </c>
      <c r="O88" s="39"/>
      <c r="P88" s="201">
        <f>O88*H88</f>
        <v>0</v>
      </c>
      <c r="Q88" s="201">
        <v>0</v>
      </c>
      <c r="R88" s="201">
        <f>Q88*H88</f>
        <v>0</v>
      </c>
      <c r="S88" s="201">
        <v>0</v>
      </c>
      <c r="T88" s="202">
        <f>S88*H88</f>
        <v>0</v>
      </c>
      <c r="AR88" s="21" t="s">
        <v>196</v>
      </c>
      <c r="AT88" s="21" t="s">
        <v>191</v>
      </c>
      <c r="AU88" s="21" t="s">
        <v>70</v>
      </c>
      <c r="AY88" s="21" t="s">
        <v>190</v>
      </c>
      <c r="BE88" s="203">
        <f>IF(N88="základní",J88,0)</f>
        <v>0</v>
      </c>
      <c r="BF88" s="203">
        <f>IF(N88="snížená",J88,0)</f>
        <v>0</v>
      </c>
      <c r="BG88" s="203">
        <f>IF(N88="zákl. přenesená",J88,0)</f>
        <v>0</v>
      </c>
      <c r="BH88" s="203">
        <f>IF(N88="sníž. přenesená",J88,0)</f>
        <v>0</v>
      </c>
      <c r="BI88" s="203">
        <f>IF(N88="nulová",J88,0)</f>
        <v>0</v>
      </c>
      <c r="BJ88" s="21" t="s">
        <v>77</v>
      </c>
      <c r="BK88" s="203">
        <f>ROUND(I88*H88,2)</f>
        <v>0</v>
      </c>
      <c r="BL88" s="21" t="s">
        <v>197</v>
      </c>
      <c r="BM88" s="21" t="s">
        <v>197</v>
      </c>
    </row>
    <row r="89" spans="2:65" s="1" customFormat="1" ht="40.5">
      <c r="B89" s="38"/>
      <c r="C89" s="60"/>
      <c r="D89" s="204" t="s">
        <v>240</v>
      </c>
      <c r="E89" s="60"/>
      <c r="F89" s="205" t="s">
        <v>2492</v>
      </c>
      <c r="G89" s="60"/>
      <c r="H89" s="60"/>
      <c r="I89" s="162"/>
      <c r="J89" s="60"/>
      <c r="K89" s="60"/>
      <c r="L89" s="58"/>
      <c r="M89" s="206"/>
      <c r="N89" s="39"/>
      <c r="O89" s="39"/>
      <c r="P89" s="39"/>
      <c r="Q89" s="39"/>
      <c r="R89" s="39"/>
      <c r="S89" s="39"/>
      <c r="T89" s="75"/>
      <c r="AT89" s="21" t="s">
        <v>240</v>
      </c>
      <c r="AU89" s="21" t="s">
        <v>70</v>
      </c>
    </row>
    <row r="90" spans="2:65" s="1" customFormat="1" ht="25.5" customHeight="1">
      <c r="B90" s="38"/>
      <c r="C90" s="191" t="s">
        <v>86</v>
      </c>
      <c r="D90" s="191" t="s">
        <v>191</v>
      </c>
      <c r="E90" s="192" t="s">
        <v>2295</v>
      </c>
      <c r="F90" s="193" t="s">
        <v>2296</v>
      </c>
      <c r="G90" s="194" t="s">
        <v>194</v>
      </c>
      <c r="H90" s="195">
        <v>200</v>
      </c>
      <c r="I90" s="196"/>
      <c r="J90" s="197">
        <f>ROUND(I90*H90,2)</f>
        <v>0</v>
      </c>
      <c r="K90" s="193" t="s">
        <v>2297</v>
      </c>
      <c r="L90" s="198"/>
      <c r="M90" s="199" t="s">
        <v>21</v>
      </c>
      <c r="N90" s="200" t="s">
        <v>41</v>
      </c>
      <c r="O90" s="39"/>
      <c r="P90" s="201">
        <f>O90*H90</f>
        <v>0</v>
      </c>
      <c r="Q90" s="201">
        <v>0</v>
      </c>
      <c r="R90" s="201">
        <f>Q90*H90</f>
        <v>0</v>
      </c>
      <c r="S90" s="201">
        <v>0</v>
      </c>
      <c r="T90" s="202">
        <f>S90*H90</f>
        <v>0</v>
      </c>
      <c r="AR90" s="21" t="s">
        <v>196</v>
      </c>
      <c r="AT90" s="21" t="s">
        <v>191</v>
      </c>
      <c r="AU90" s="21" t="s">
        <v>70</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197</v>
      </c>
      <c r="BM90" s="21" t="s">
        <v>212</v>
      </c>
    </row>
    <row r="91" spans="2:65" s="1" customFormat="1" ht="16.5" customHeight="1">
      <c r="B91" s="38"/>
      <c r="C91" s="191" t="s">
        <v>197</v>
      </c>
      <c r="D91" s="191" t="s">
        <v>191</v>
      </c>
      <c r="E91" s="192" t="s">
        <v>2304</v>
      </c>
      <c r="F91" s="193" t="s">
        <v>2305</v>
      </c>
      <c r="G91" s="194" t="s">
        <v>194</v>
      </c>
      <c r="H91" s="195">
        <v>130</v>
      </c>
      <c r="I91" s="196"/>
      <c r="J91" s="197">
        <f>ROUND(I91*H91,2)</f>
        <v>0</v>
      </c>
      <c r="K91" s="193" t="s">
        <v>195</v>
      </c>
      <c r="L91" s="198"/>
      <c r="M91" s="199" t="s">
        <v>21</v>
      </c>
      <c r="N91" s="200" t="s">
        <v>41</v>
      </c>
      <c r="O91" s="39"/>
      <c r="P91" s="201">
        <f>O91*H91</f>
        <v>0</v>
      </c>
      <c r="Q91" s="201">
        <v>0</v>
      </c>
      <c r="R91" s="201">
        <f>Q91*H91</f>
        <v>0</v>
      </c>
      <c r="S91" s="201">
        <v>0</v>
      </c>
      <c r="T91" s="202">
        <f>S91*H91</f>
        <v>0</v>
      </c>
      <c r="AR91" s="21" t="s">
        <v>196</v>
      </c>
      <c r="AT91" s="21" t="s">
        <v>191</v>
      </c>
      <c r="AU91" s="21" t="s">
        <v>70</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196</v>
      </c>
    </row>
    <row r="92" spans="2:65" s="1" customFormat="1" ht="27">
      <c r="B92" s="38"/>
      <c r="C92" s="60"/>
      <c r="D92" s="204" t="s">
        <v>240</v>
      </c>
      <c r="E92" s="60"/>
      <c r="F92" s="205" t="s">
        <v>2493</v>
      </c>
      <c r="G92" s="60"/>
      <c r="H92" s="60"/>
      <c r="I92" s="162"/>
      <c r="J92" s="60"/>
      <c r="K92" s="60"/>
      <c r="L92" s="58"/>
      <c r="M92" s="206"/>
      <c r="N92" s="39"/>
      <c r="O92" s="39"/>
      <c r="P92" s="39"/>
      <c r="Q92" s="39"/>
      <c r="R92" s="39"/>
      <c r="S92" s="39"/>
      <c r="T92" s="75"/>
      <c r="AT92" s="21" t="s">
        <v>240</v>
      </c>
      <c r="AU92" s="21" t="s">
        <v>70</v>
      </c>
    </row>
    <row r="93" spans="2:65" s="1" customFormat="1" ht="16.5" customHeight="1">
      <c r="B93" s="38"/>
      <c r="C93" s="191" t="s">
        <v>208</v>
      </c>
      <c r="D93" s="191" t="s">
        <v>191</v>
      </c>
      <c r="E93" s="192" t="s">
        <v>2314</v>
      </c>
      <c r="F93" s="193" t="s">
        <v>2315</v>
      </c>
      <c r="G93" s="194" t="s">
        <v>2022</v>
      </c>
      <c r="H93" s="195">
        <v>59.4</v>
      </c>
      <c r="I93" s="196"/>
      <c r="J93" s="197">
        <f>ROUND(I93*H93,2)</f>
        <v>0</v>
      </c>
      <c r="K93" s="193" t="s">
        <v>195</v>
      </c>
      <c r="L93" s="198"/>
      <c r="M93" s="199" t="s">
        <v>21</v>
      </c>
      <c r="N93" s="200" t="s">
        <v>41</v>
      </c>
      <c r="O93" s="39"/>
      <c r="P93" s="201">
        <f>O93*H93</f>
        <v>0</v>
      </c>
      <c r="Q93" s="201">
        <v>0</v>
      </c>
      <c r="R93" s="201">
        <f>Q93*H93</f>
        <v>0</v>
      </c>
      <c r="S93" s="201">
        <v>0</v>
      </c>
      <c r="T93" s="202">
        <f>S93*H93</f>
        <v>0</v>
      </c>
      <c r="AR93" s="21" t="s">
        <v>196</v>
      </c>
      <c r="AT93" s="21" t="s">
        <v>191</v>
      </c>
      <c r="AU93" s="21" t="s">
        <v>70</v>
      </c>
      <c r="AY93" s="21" t="s">
        <v>190</v>
      </c>
      <c r="BE93" s="203">
        <f>IF(N93="základní",J93,0)</f>
        <v>0</v>
      </c>
      <c r="BF93" s="203">
        <f>IF(N93="snížená",J93,0)</f>
        <v>0</v>
      </c>
      <c r="BG93" s="203">
        <f>IF(N93="zákl. přenesená",J93,0)</f>
        <v>0</v>
      </c>
      <c r="BH93" s="203">
        <f>IF(N93="sníž. přenesená",J93,0)</f>
        <v>0</v>
      </c>
      <c r="BI93" s="203">
        <f>IF(N93="nulová",J93,0)</f>
        <v>0</v>
      </c>
      <c r="BJ93" s="21" t="s">
        <v>77</v>
      </c>
      <c r="BK93" s="203">
        <f>ROUND(I93*H93,2)</f>
        <v>0</v>
      </c>
      <c r="BL93" s="21" t="s">
        <v>197</v>
      </c>
      <c r="BM93" s="21" t="s">
        <v>228</v>
      </c>
    </row>
    <row r="94" spans="2:65" s="1" customFormat="1" ht="27">
      <c r="B94" s="38"/>
      <c r="C94" s="60"/>
      <c r="D94" s="204" t="s">
        <v>240</v>
      </c>
      <c r="E94" s="60"/>
      <c r="F94" s="205" t="s">
        <v>2494</v>
      </c>
      <c r="G94" s="60"/>
      <c r="H94" s="60"/>
      <c r="I94" s="162"/>
      <c r="J94" s="60"/>
      <c r="K94" s="60"/>
      <c r="L94" s="58"/>
      <c r="M94" s="206"/>
      <c r="N94" s="39"/>
      <c r="O94" s="39"/>
      <c r="P94" s="39"/>
      <c r="Q94" s="39"/>
      <c r="R94" s="39"/>
      <c r="S94" s="39"/>
      <c r="T94" s="75"/>
      <c r="AT94" s="21" t="s">
        <v>240</v>
      </c>
      <c r="AU94" s="21" t="s">
        <v>70</v>
      </c>
    </row>
    <row r="95" spans="2:65" s="10" customFormat="1" ht="37.35" customHeight="1">
      <c r="B95" s="177"/>
      <c r="C95" s="178"/>
      <c r="D95" s="179" t="s">
        <v>69</v>
      </c>
      <c r="E95" s="180" t="s">
        <v>2010</v>
      </c>
      <c r="F95" s="180" t="s">
        <v>2011</v>
      </c>
      <c r="G95" s="178"/>
      <c r="H95" s="178"/>
      <c r="I95" s="181"/>
      <c r="J95" s="182">
        <f>BK95</f>
        <v>0</v>
      </c>
      <c r="K95" s="178"/>
      <c r="L95" s="183"/>
      <c r="M95" s="184"/>
      <c r="N95" s="185"/>
      <c r="O95" s="185"/>
      <c r="P95" s="186">
        <f>P96</f>
        <v>0</v>
      </c>
      <c r="Q95" s="185"/>
      <c r="R95" s="186">
        <f>R96</f>
        <v>0</v>
      </c>
      <c r="S95" s="185"/>
      <c r="T95" s="187">
        <f>T96</f>
        <v>0</v>
      </c>
      <c r="AR95" s="188" t="s">
        <v>77</v>
      </c>
      <c r="AT95" s="189" t="s">
        <v>69</v>
      </c>
      <c r="AU95" s="189" t="s">
        <v>70</v>
      </c>
      <c r="AY95" s="188" t="s">
        <v>190</v>
      </c>
      <c r="BK95" s="190">
        <f>BK96</f>
        <v>0</v>
      </c>
    </row>
    <row r="96" spans="2:65" s="10" customFormat="1" ht="19.899999999999999" customHeight="1">
      <c r="B96" s="177"/>
      <c r="C96" s="178"/>
      <c r="D96" s="179" t="s">
        <v>69</v>
      </c>
      <c r="E96" s="228" t="s">
        <v>208</v>
      </c>
      <c r="F96" s="228" t="s">
        <v>2154</v>
      </c>
      <c r="G96" s="178"/>
      <c r="H96" s="178"/>
      <c r="I96" s="181"/>
      <c r="J96" s="229">
        <f>BK96</f>
        <v>0</v>
      </c>
      <c r="K96" s="178"/>
      <c r="L96" s="183"/>
      <c r="M96" s="184"/>
      <c r="N96" s="185"/>
      <c r="O96" s="185"/>
      <c r="P96" s="186">
        <f>SUM(P97:P132)</f>
        <v>0</v>
      </c>
      <c r="Q96" s="185"/>
      <c r="R96" s="186">
        <f>SUM(R97:R132)</f>
        <v>0</v>
      </c>
      <c r="S96" s="185"/>
      <c r="T96" s="187">
        <f>SUM(T97:T132)</f>
        <v>0</v>
      </c>
      <c r="AR96" s="188" t="s">
        <v>77</v>
      </c>
      <c r="AT96" s="189" t="s">
        <v>69</v>
      </c>
      <c r="AU96" s="189" t="s">
        <v>77</v>
      </c>
      <c r="AY96" s="188" t="s">
        <v>190</v>
      </c>
      <c r="BK96" s="190">
        <f>SUM(BK97:BK132)</f>
        <v>0</v>
      </c>
    </row>
    <row r="97" spans="2:65" s="1" customFormat="1" ht="38.25" customHeight="1">
      <c r="B97" s="38"/>
      <c r="C97" s="207" t="s">
        <v>212</v>
      </c>
      <c r="D97" s="207" t="s">
        <v>648</v>
      </c>
      <c r="E97" s="208" t="s">
        <v>2335</v>
      </c>
      <c r="F97" s="209" t="s">
        <v>2336</v>
      </c>
      <c r="G97" s="210" t="s">
        <v>2041</v>
      </c>
      <c r="H97" s="211">
        <v>33</v>
      </c>
      <c r="I97" s="212"/>
      <c r="J97" s="213">
        <f>ROUND(I97*H97,2)</f>
        <v>0</v>
      </c>
      <c r="K97" s="209" t="s">
        <v>195</v>
      </c>
      <c r="L97" s="58"/>
      <c r="M97" s="214" t="s">
        <v>21</v>
      </c>
      <c r="N97" s="215" t="s">
        <v>41</v>
      </c>
      <c r="O97" s="39"/>
      <c r="P97" s="201">
        <f>O97*H97</f>
        <v>0</v>
      </c>
      <c r="Q97" s="201">
        <v>0</v>
      </c>
      <c r="R97" s="201">
        <f>Q97*H97</f>
        <v>0</v>
      </c>
      <c r="S97" s="201">
        <v>0</v>
      </c>
      <c r="T97" s="202">
        <f>S97*H97</f>
        <v>0</v>
      </c>
      <c r="AR97" s="21" t="s">
        <v>197</v>
      </c>
      <c r="AT97" s="21" t="s">
        <v>648</v>
      </c>
      <c r="AU97" s="21" t="s">
        <v>79</v>
      </c>
      <c r="AY97" s="21" t="s">
        <v>190</v>
      </c>
      <c r="BE97" s="203">
        <f>IF(N97="základní",J97,0)</f>
        <v>0</v>
      </c>
      <c r="BF97" s="203">
        <f>IF(N97="snížená",J97,0)</f>
        <v>0</v>
      </c>
      <c r="BG97" s="203">
        <f>IF(N97="zákl. přenesená",J97,0)</f>
        <v>0</v>
      </c>
      <c r="BH97" s="203">
        <f>IF(N97="sníž. přenesená",J97,0)</f>
        <v>0</v>
      </c>
      <c r="BI97" s="203">
        <f>IF(N97="nulová",J97,0)</f>
        <v>0</v>
      </c>
      <c r="BJ97" s="21" t="s">
        <v>77</v>
      </c>
      <c r="BK97" s="203">
        <f>ROUND(I97*H97,2)</f>
        <v>0</v>
      </c>
      <c r="BL97" s="21" t="s">
        <v>197</v>
      </c>
      <c r="BM97" s="21" t="s">
        <v>236</v>
      </c>
    </row>
    <row r="98" spans="2:65" s="1" customFormat="1" ht="40.5">
      <c r="B98" s="38"/>
      <c r="C98" s="60"/>
      <c r="D98" s="204" t="s">
        <v>240</v>
      </c>
      <c r="E98" s="60"/>
      <c r="F98" s="205" t="s">
        <v>2495</v>
      </c>
      <c r="G98" s="60"/>
      <c r="H98" s="60"/>
      <c r="I98" s="162"/>
      <c r="J98" s="60"/>
      <c r="K98" s="60"/>
      <c r="L98" s="58"/>
      <c r="M98" s="206"/>
      <c r="N98" s="39"/>
      <c r="O98" s="39"/>
      <c r="P98" s="39"/>
      <c r="Q98" s="39"/>
      <c r="R98" s="39"/>
      <c r="S98" s="39"/>
      <c r="T98" s="75"/>
      <c r="AT98" s="21" t="s">
        <v>240</v>
      </c>
      <c r="AU98" s="21" t="s">
        <v>79</v>
      </c>
    </row>
    <row r="99" spans="2:65" s="1" customFormat="1" ht="51" customHeight="1">
      <c r="B99" s="38"/>
      <c r="C99" s="207" t="s">
        <v>196</v>
      </c>
      <c r="D99" s="207" t="s">
        <v>648</v>
      </c>
      <c r="E99" s="208" t="s">
        <v>2338</v>
      </c>
      <c r="F99" s="209" t="s">
        <v>2339</v>
      </c>
      <c r="G99" s="210" t="s">
        <v>2015</v>
      </c>
      <c r="H99" s="211">
        <v>105.6</v>
      </c>
      <c r="I99" s="212"/>
      <c r="J99" s="213">
        <f>ROUND(I99*H99,2)</f>
        <v>0</v>
      </c>
      <c r="K99" s="209" t="s">
        <v>195</v>
      </c>
      <c r="L99" s="58"/>
      <c r="M99" s="214" t="s">
        <v>21</v>
      </c>
      <c r="N99" s="215" t="s">
        <v>41</v>
      </c>
      <c r="O99" s="39"/>
      <c r="P99" s="201">
        <f>O99*H99</f>
        <v>0</v>
      </c>
      <c r="Q99" s="201">
        <v>0</v>
      </c>
      <c r="R99" s="201">
        <f>Q99*H99</f>
        <v>0</v>
      </c>
      <c r="S99" s="201">
        <v>0</v>
      </c>
      <c r="T99" s="202">
        <f>S99*H99</f>
        <v>0</v>
      </c>
      <c r="AR99" s="21" t="s">
        <v>197</v>
      </c>
      <c r="AT99" s="21" t="s">
        <v>648</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197</v>
      </c>
      <c r="BM99" s="21" t="s">
        <v>246</v>
      </c>
    </row>
    <row r="100" spans="2:65" s="1" customFormat="1" ht="27">
      <c r="B100" s="38"/>
      <c r="C100" s="60"/>
      <c r="D100" s="204" t="s">
        <v>240</v>
      </c>
      <c r="E100" s="60"/>
      <c r="F100" s="205" t="s">
        <v>2496</v>
      </c>
      <c r="G100" s="60"/>
      <c r="H100" s="60"/>
      <c r="I100" s="162"/>
      <c r="J100" s="60"/>
      <c r="K100" s="60"/>
      <c r="L100" s="58"/>
      <c r="M100" s="206"/>
      <c r="N100" s="39"/>
      <c r="O100" s="39"/>
      <c r="P100" s="39"/>
      <c r="Q100" s="39"/>
      <c r="R100" s="39"/>
      <c r="S100" s="39"/>
      <c r="T100" s="75"/>
      <c r="AT100" s="21" t="s">
        <v>240</v>
      </c>
      <c r="AU100" s="21" t="s">
        <v>79</v>
      </c>
    </row>
    <row r="101" spans="2:65" s="1" customFormat="1" ht="51" customHeight="1">
      <c r="B101" s="38"/>
      <c r="C101" s="207" t="s">
        <v>216</v>
      </c>
      <c r="D101" s="207" t="s">
        <v>648</v>
      </c>
      <c r="E101" s="208" t="s">
        <v>2344</v>
      </c>
      <c r="F101" s="209" t="s">
        <v>2345</v>
      </c>
      <c r="G101" s="210" t="s">
        <v>2041</v>
      </c>
      <c r="H101" s="211">
        <v>33</v>
      </c>
      <c r="I101" s="212"/>
      <c r="J101" s="213">
        <f>ROUND(I101*H101,2)</f>
        <v>0</v>
      </c>
      <c r="K101" s="209" t="s">
        <v>195</v>
      </c>
      <c r="L101" s="58"/>
      <c r="M101" s="214" t="s">
        <v>21</v>
      </c>
      <c r="N101" s="215" t="s">
        <v>41</v>
      </c>
      <c r="O101" s="39"/>
      <c r="P101" s="201">
        <f>O101*H101</f>
        <v>0</v>
      </c>
      <c r="Q101" s="201">
        <v>0</v>
      </c>
      <c r="R101" s="201">
        <f>Q101*H101</f>
        <v>0</v>
      </c>
      <c r="S101" s="201">
        <v>0</v>
      </c>
      <c r="T101" s="202">
        <f>S101*H101</f>
        <v>0</v>
      </c>
      <c r="AR101" s="21" t="s">
        <v>197</v>
      </c>
      <c r="AT101" s="21" t="s">
        <v>648</v>
      </c>
      <c r="AU101" s="21" t="s">
        <v>79</v>
      </c>
      <c r="AY101" s="21" t="s">
        <v>190</v>
      </c>
      <c r="BE101" s="203">
        <f>IF(N101="základní",J101,0)</f>
        <v>0</v>
      </c>
      <c r="BF101" s="203">
        <f>IF(N101="snížená",J101,0)</f>
        <v>0</v>
      </c>
      <c r="BG101" s="203">
        <f>IF(N101="zákl. přenesená",J101,0)</f>
        <v>0</v>
      </c>
      <c r="BH101" s="203">
        <f>IF(N101="sníž. přenesená",J101,0)</f>
        <v>0</v>
      </c>
      <c r="BI101" s="203">
        <f>IF(N101="nulová",J101,0)</f>
        <v>0</v>
      </c>
      <c r="BJ101" s="21" t="s">
        <v>77</v>
      </c>
      <c r="BK101" s="203">
        <f>ROUND(I101*H101,2)</f>
        <v>0</v>
      </c>
      <c r="BL101" s="21" t="s">
        <v>197</v>
      </c>
      <c r="BM101" s="21" t="s">
        <v>253</v>
      </c>
    </row>
    <row r="102" spans="2:65" s="1" customFormat="1" ht="27">
      <c r="B102" s="38"/>
      <c r="C102" s="60"/>
      <c r="D102" s="204" t="s">
        <v>240</v>
      </c>
      <c r="E102" s="60"/>
      <c r="F102" s="205" t="s">
        <v>2476</v>
      </c>
      <c r="G102" s="60"/>
      <c r="H102" s="60"/>
      <c r="I102" s="162"/>
      <c r="J102" s="60"/>
      <c r="K102" s="60"/>
      <c r="L102" s="58"/>
      <c r="M102" s="206"/>
      <c r="N102" s="39"/>
      <c r="O102" s="39"/>
      <c r="P102" s="39"/>
      <c r="Q102" s="39"/>
      <c r="R102" s="39"/>
      <c r="S102" s="39"/>
      <c r="T102" s="75"/>
      <c r="AT102" s="21" t="s">
        <v>240</v>
      </c>
      <c r="AU102" s="21" t="s">
        <v>79</v>
      </c>
    </row>
    <row r="103" spans="2:65" s="1" customFormat="1" ht="51" customHeight="1">
      <c r="B103" s="38"/>
      <c r="C103" s="207" t="s">
        <v>316</v>
      </c>
      <c r="D103" s="207" t="s">
        <v>648</v>
      </c>
      <c r="E103" s="208" t="s">
        <v>2497</v>
      </c>
      <c r="F103" s="209" t="s">
        <v>2498</v>
      </c>
      <c r="G103" s="210" t="s">
        <v>2101</v>
      </c>
      <c r="H103" s="211">
        <v>0.01</v>
      </c>
      <c r="I103" s="212"/>
      <c r="J103" s="213">
        <f>ROUND(I103*H103,2)</f>
        <v>0</v>
      </c>
      <c r="K103" s="209" t="s">
        <v>195</v>
      </c>
      <c r="L103" s="58"/>
      <c r="M103" s="214" t="s">
        <v>21</v>
      </c>
      <c r="N103" s="215" t="s">
        <v>41</v>
      </c>
      <c r="O103" s="39"/>
      <c r="P103" s="201">
        <f>O103*H103</f>
        <v>0</v>
      </c>
      <c r="Q103" s="201">
        <v>0</v>
      </c>
      <c r="R103" s="201">
        <f>Q103*H103</f>
        <v>0</v>
      </c>
      <c r="S103" s="201">
        <v>0</v>
      </c>
      <c r="T103" s="202">
        <f>S103*H103</f>
        <v>0</v>
      </c>
      <c r="AR103" s="21" t="s">
        <v>197</v>
      </c>
      <c r="AT103" s="21" t="s">
        <v>648</v>
      </c>
      <c r="AU103" s="21" t="s">
        <v>79</v>
      </c>
      <c r="AY103" s="21" t="s">
        <v>190</v>
      </c>
      <c r="BE103" s="203">
        <f>IF(N103="základní",J103,0)</f>
        <v>0</v>
      </c>
      <c r="BF103" s="203">
        <f>IF(N103="snížená",J103,0)</f>
        <v>0</v>
      </c>
      <c r="BG103" s="203">
        <f>IF(N103="zákl. přenesená",J103,0)</f>
        <v>0</v>
      </c>
      <c r="BH103" s="203">
        <f>IF(N103="sníž. přenesená",J103,0)</f>
        <v>0</v>
      </c>
      <c r="BI103" s="203">
        <f>IF(N103="nulová",J103,0)</f>
        <v>0</v>
      </c>
      <c r="BJ103" s="21" t="s">
        <v>77</v>
      </c>
      <c r="BK103" s="203">
        <f>ROUND(I103*H103,2)</f>
        <v>0</v>
      </c>
      <c r="BL103" s="21" t="s">
        <v>197</v>
      </c>
      <c r="BM103" s="21" t="s">
        <v>261</v>
      </c>
    </row>
    <row r="104" spans="2:65" s="1" customFormat="1" ht="27">
      <c r="B104" s="38"/>
      <c r="C104" s="60"/>
      <c r="D104" s="204" t="s">
        <v>240</v>
      </c>
      <c r="E104" s="60"/>
      <c r="F104" s="205" t="s">
        <v>2499</v>
      </c>
      <c r="G104" s="60"/>
      <c r="H104" s="60"/>
      <c r="I104" s="162"/>
      <c r="J104" s="60"/>
      <c r="K104" s="60"/>
      <c r="L104" s="58"/>
      <c r="M104" s="206"/>
      <c r="N104" s="39"/>
      <c r="O104" s="39"/>
      <c r="P104" s="39"/>
      <c r="Q104" s="39"/>
      <c r="R104" s="39"/>
      <c r="S104" s="39"/>
      <c r="T104" s="75"/>
      <c r="AT104" s="21" t="s">
        <v>240</v>
      </c>
      <c r="AU104" s="21" t="s">
        <v>79</v>
      </c>
    </row>
    <row r="105" spans="2:65" s="1" customFormat="1" ht="51" customHeight="1">
      <c r="B105" s="38"/>
      <c r="C105" s="207" t="s">
        <v>232</v>
      </c>
      <c r="D105" s="207" t="s">
        <v>648</v>
      </c>
      <c r="E105" s="208" t="s">
        <v>2358</v>
      </c>
      <c r="F105" s="209" t="s">
        <v>2359</v>
      </c>
      <c r="G105" s="210" t="s">
        <v>2101</v>
      </c>
      <c r="H105" s="211">
        <v>3.3000000000000002E-2</v>
      </c>
      <c r="I105" s="212"/>
      <c r="J105" s="213">
        <f>ROUND(I105*H105,2)</f>
        <v>0</v>
      </c>
      <c r="K105" s="209" t="s">
        <v>195</v>
      </c>
      <c r="L105" s="58"/>
      <c r="M105" s="214" t="s">
        <v>21</v>
      </c>
      <c r="N105" s="215" t="s">
        <v>41</v>
      </c>
      <c r="O105" s="39"/>
      <c r="P105" s="201">
        <f>O105*H105</f>
        <v>0</v>
      </c>
      <c r="Q105" s="201">
        <v>0</v>
      </c>
      <c r="R105" s="201">
        <f>Q105*H105</f>
        <v>0</v>
      </c>
      <c r="S105" s="201">
        <v>0</v>
      </c>
      <c r="T105" s="202">
        <f>S105*H105</f>
        <v>0</v>
      </c>
      <c r="AR105" s="21" t="s">
        <v>197</v>
      </c>
      <c r="AT105" s="21" t="s">
        <v>648</v>
      </c>
      <c r="AU105" s="21" t="s">
        <v>79</v>
      </c>
      <c r="AY105" s="21" t="s">
        <v>190</v>
      </c>
      <c r="BE105" s="203">
        <f>IF(N105="základní",J105,0)</f>
        <v>0</v>
      </c>
      <c r="BF105" s="203">
        <f>IF(N105="snížená",J105,0)</f>
        <v>0</v>
      </c>
      <c r="BG105" s="203">
        <f>IF(N105="zákl. přenesená",J105,0)</f>
        <v>0</v>
      </c>
      <c r="BH105" s="203">
        <f>IF(N105="sníž. přenesená",J105,0)</f>
        <v>0</v>
      </c>
      <c r="BI105" s="203">
        <f>IF(N105="nulová",J105,0)</f>
        <v>0</v>
      </c>
      <c r="BJ105" s="21" t="s">
        <v>77</v>
      </c>
      <c r="BK105" s="203">
        <f>ROUND(I105*H105,2)</f>
        <v>0</v>
      </c>
      <c r="BL105" s="21" t="s">
        <v>197</v>
      </c>
      <c r="BM105" s="21" t="s">
        <v>269</v>
      </c>
    </row>
    <row r="106" spans="2:65" s="1" customFormat="1" ht="63.75" customHeight="1">
      <c r="B106" s="38"/>
      <c r="C106" s="207" t="s">
        <v>224</v>
      </c>
      <c r="D106" s="207" t="s">
        <v>648</v>
      </c>
      <c r="E106" s="208" t="s">
        <v>2180</v>
      </c>
      <c r="F106" s="209" t="s">
        <v>2181</v>
      </c>
      <c r="G106" s="210" t="s">
        <v>2101</v>
      </c>
      <c r="H106" s="211">
        <v>6.6000000000000003E-2</v>
      </c>
      <c r="I106" s="212"/>
      <c r="J106" s="213">
        <f>ROUND(I106*H106,2)</f>
        <v>0</v>
      </c>
      <c r="K106" s="209" t="s">
        <v>195</v>
      </c>
      <c r="L106" s="58"/>
      <c r="M106" s="214" t="s">
        <v>21</v>
      </c>
      <c r="N106" s="215" t="s">
        <v>41</v>
      </c>
      <c r="O106" s="39"/>
      <c r="P106" s="201">
        <f>O106*H106</f>
        <v>0</v>
      </c>
      <c r="Q106" s="201">
        <v>0</v>
      </c>
      <c r="R106" s="201">
        <f>Q106*H106</f>
        <v>0</v>
      </c>
      <c r="S106" s="201">
        <v>0</v>
      </c>
      <c r="T106" s="202">
        <f>S106*H106</f>
        <v>0</v>
      </c>
      <c r="AR106" s="21" t="s">
        <v>197</v>
      </c>
      <c r="AT106" s="21" t="s">
        <v>648</v>
      </c>
      <c r="AU106" s="21" t="s">
        <v>79</v>
      </c>
      <c r="AY106" s="21" t="s">
        <v>190</v>
      </c>
      <c r="BE106" s="203">
        <f>IF(N106="základní",J106,0)</f>
        <v>0</v>
      </c>
      <c r="BF106" s="203">
        <f>IF(N106="snížená",J106,0)</f>
        <v>0</v>
      </c>
      <c r="BG106" s="203">
        <f>IF(N106="zákl. přenesená",J106,0)</f>
        <v>0</v>
      </c>
      <c r="BH106" s="203">
        <f>IF(N106="sníž. přenesená",J106,0)</f>
        <v>0</v>
      </c>
      <c r="BI106" s="203">
        <f>IF(N106="nulová",J106,0)</f>
        <v>0</v>
      </c>
      <c r="BJ106" s="21" t="s">
        <v>77</v>
      </c>
      <c r="BK106" s="203">
        <f>ROUND(I106*H106,2)</f>
        <v>0</v>
      </c>
      <c r="BL106" s="21" t="s">
        <v>197</v>
      </c>
      <c r="BM106" s="21" t="s">
        <v>277</v>
      </c>
    </row>
    <row r="107" spans="2:65" s="1" customFormat="1" ht="27">
      <c r="B107" s="38"/>
      <c r="C107" s="60"/>
      <c r="D107" s="204" t="s">
        <v>240</v>
      </c>
      <c r="E107" s="60"/>
      <c r="F107" s="205" t="s">
        <v>2500</v>
      </c>
      <c r="G107" s="60"/>
      <c r="H107" s="60"/>
      <c r="I107" s="162"/>
      <c r="J107" s="60"/>
      <c r="K107" s="60"/>
      <c r="L107" s="58"/>
      <c r="M107" s="206"/>
      <c r="N107" s="39"/>
      <c r="O107" s="39"/>
      <c r="P107" s="39"/>
      <c r="Q107" s="39"/>
      <c r="R107" s="39"/>
      <c r="S107" s="39"/>
      <c r="T107" s="75"/>
      <c r="AT107" s="21" t="s">
        <v>240</v>
      </c>
      <c r="AU107" s="21" t="s">
        <v>79</v>
      </c>
    </row>
    <row r="108" spans="2:65" s="1" customFormat="1" ht="25.5" customHeight="1">
      <c r="B108" s="38"/>
      <c r="C108" s="207" t="s">
        <v>236</v>
      </c>
      <c r="D108" s="207" t="s">
        <v>648</v>
      </c>
      <c r="E108" s="208" t="s">
        <v>2161</v>
      </c>
      <c r="F108" s="209" t="s">
        <v>2162</v>
      </c>
      <c r="G108" s="210" t="s">
        <v>194</v>
      </c>
      <c r="H108" s="211">
        <v>12</v>
      </c>
      <c r="I108" s="212"/>
      <c r="J108" s="213">
        <f>ROUND(I108*H108,2)</f>
        <v>0</v>
      </c>
      <c r="K108" s="209" t="s">
        <v>195</v>
      </c>
      <c r="L108" s="58"/>
      <c r="M108" s="214" t="s">
        <v>21</v>
      </c>
      <c r="N108" s="215" t="s">
        <v>41</v>
      </c>
      <c r="O108" s="39"/>
      <c r="P108" s="201">
        <f>O108*H108</f>
        <v>0</v>
      </c>
      <c r="Q108" s="201">
        <v>0</v>
      </c>
      <c r="R108" s="201">
        <f>Q108*H108</f>
        <v>0</v>
      </c>
      <c r="S108" s="201">
        <v>0</v>
      </c>
      <c r="T108" s="202">
        <f>S108*H108</f>
        <v>0</v>
      </c>
      <c r="AR108" s="21" t="s">
        <v>197</v>
      </c>
      <c r="AT108" s="21" t="s">
        <v>648</v>
      </c>
      <c r="AU108" s="21" t="s">
        <v>79</v>
      </c>
      <c r="AY108" s="21" t="s">
        <v>190</v>
      </c>
      <c r="BE108" s="203">
        <f>IF(N108="základní",J108,0)</f>
        <v>0</v>
      </c>
      <c r="BF108" s="203">
        <f>IF(N108="snížená",J108,0)</f>
        <v>0</v>
      </c>
      <c r="BG108" s="203">
        <f>IF(N108="zákl. přenesená",J108,0)</f>
        <v>0</v>
      </c>
      <c r="BH108" s="203">
        <f>IF(N108="sníž. přenesená",J108,0)</f>
        <v>0</v>
      </c>
      <c r="BI108" s="203">
        <f>IF(N108="nulová",J108,0)</f>
        <v>0</v>
      </c>
      <c r="BJ108" s="21" t="s">
        <v>77</v>
      </c>
      <c r="BK108" s="203">
        <f>ROUND(I108*H108,2)</f>
        <v>0</v>
      </c>
      <c r="BL108" s="21" t="s">
        <v>197</v>
      </c>
      <c r="BM108" s="21" t="s">
        <v>285</v>
      </c>
    </row>
    <row r="109" spans="2:65" s="1" customFormat="1" ht="27">
      <c r="B109" s="38"/>
      <c r="C109" s="60"/>
      <c r="D109" s="204" t="s">
        <v>240</v>
      </c>
      <c r="E109" s="60"/>
      <c r="F109" s="205" t="s">
        <v>2160</v>
      </c>
      <c r="G109" s="60"/>
      <c r="H109" s="60"/>
      <c r="I109" s="162"/>
      <c r="J109" s="60"/>
      <c r="K109" s="60"/>
      <c r="L109" s="58"/>
      <c r="M109" s="206"/>
      <c r="N109" s="39"/>
      <c r="O109" s="39"/>
      <c r="P109" s="39"/>
      <c r="Q109" s="39"/>
      <c r="R109" s="39"/>
      <c r="S109" s="39"/>
      <c r="T109" s="75"/>
      <c r="AT109" s="21" t="s">
        <v>240</v>
      </c>
      <c r="AU109" s="21" t="s">
        <v>79</v>
      </c>
    </row>
    <row r="110" spans="2:65" s="1" customFormat="1" ht="25.5" customHeight="1">
      <c r="B110" s="38"/>
      <c r="C110" s="207" t="s">
        <v>242</v>
      </c>
      <c r="D110" s="207" t="s">
        <v>648</v>
      </c>
      <c r="E110" s="208" t="s">
        <v>2158</v>
      </c>
      <c r="F110" s="209" t="s">
        <v>2159</v>
      </c>
      <c r="G110" s="210" t="s">
        <v>194</v>
      </c>
      <c r="H110" s="211">
        <v>14</v>
      </c>
      <c r="I110" s="212"/>
      <c r="J110" s="213">
        <f>ROUND(I110*H110,2)</f>
        <v>0</v>
      </c>
      <c r="K110" s="209" t="s">
        <v>195</v>
      </c>
      <c r="L110" s="58"/>
      <c r="M110" s="214" t="s">
        <v>21</v>
      </c>
      <c r="N110" s="215" t="s">
        <v>41</v>
      </c>
      <c r="O110" s="39"/>
      <c r="P110" s="201">
        <f>O110*H110</f>
        <v>0</v>
      </c>
      <c r="Q110" s="201">
        <v>0</v>
      </c>
      <c r="R110" s="201">
        <f>Q110*H110</f>
        <v>0</v>
      </c>
      <c r="S110" s="201">
        <v>0</v>
      </c>
      <c r="T110" s="202">
        <f>S110*H110</f>
        <v>0</v>
      </c>
      <c r="AR110" s="21" t="s">
        <v>197</v>
      </c>
      <c r="AT110" s="21" t="s">
        <v>648</v>
      </c>
      <c r="AU110" s="21" t="s">
        <v>79</v>
      </c>
      <c r="AY110" s="21" t="s">
        <v>190</v>
      </c>
      <c r="BE110" s="203">
        <f>IF(N110="základní",J110,0)</f>
        <v>0</v>
      </c>
      <c r="BF110" s="203">
        <f>IF(N110="snížená",J110,0)</f>
        <v>0</v>
      </c>
      <c r="BG110" s="203">
        <f>IF(N110="zákl. přenesená",J110,0)</f>
        <v>0</v>
      </c>
      <c r="BH110" s="203">
        <f>IF(N110="sníž. přenesená",J110,0)</f>
        <v>0</v>
      </c>
      <c r="BI110" s="203">
        <f>IF(N110="nulová",J110,0)</f>
        <v>0</v>
      </c>
      <c r="BJ110" s="21" t="s">
        <v>77</v>
      </c>
      <c r="BK110" s="203">
        <f>ROUND(I110*H110,2)</f>
        <v>0</v>
      </c>
      <c r="BL110" s="21" t="s">
        <v>197</v>
      </c>
      <c r="BM110" s="21" t="s">
        <v>294</v>
      </c>
    </row>
    <row r="111" spans="2:65" s="1" customFormat="1" ht="27">
      <c r="B111" s="38"/>
      <c r="C111" s="60"/>
      <c r="D111" s="204" t="s">
        <v>240</v>
      </c>
      <c r="E111" s="60"/>
      <c r="F111" s="205" t="s">
        <v>2160</v>
      </c>
      <c r="G111" s="60"/>
      <c r="H111" s="60"/>
      <c r="I111" s="162"/>
      <c r="J111" s="60"/>
      <c r="K111" s="60"/>
      <c r="L111" s="58"/>
      <c r="M111" s="206"/>
      <c r="N111" s="39"/>
      <c r="O111" s="39"/>
      <c r="P111" s="39"/>
      <c r="Q111" s="39"/>
      <c r="R111" s="39"/>
      <c r="S111" s="39"/>
      <c r="T111" s="75"/>
      <c r="AT111" s="21" t="s">
        <v>240</v>
      </c>
      <c r="AU111" s="21" t="s">
        <v>79</v>
      </c>
    </row>
    <row r="112" spans="2:65" s="1" customFormat="1" ht="63.75" customHeight="1">
      <c r="B112" s="38"/>
      <c r="C112" s="207" t="s">
        <v>324</v>
      </c>
      <c r="D112" s="207" t="s">
        <v>648</v>
      </c>
      <c r="E112" s="208" t="s">
        <v>2501</v>
      </c>
      <c r="F112" s="209" t="s">
        <v>2502</v>
      </c>
      <c r="G112" s="210" t="s">
        <v>194</v>
      </c>
      <c r="H112" s="211">
        <v>2</v>
      </c>
      <c r="I112" s="212"/>
      <c r="J112" s="213">
        <f>ROUND(I112*H112,2)</f>
        <v>0</v>
      </c>
      <c r="K112" s="209" t="s">
        <v>195</v>
      </c>
      <c r="L112" s="58"/>
      <c r="M112" s="214" t="s">
        <v>21</v>
      </c>
      <c r="N112" s="215" t="s">
        <v>41</v>
      </c>
      <c r="O112" s="39"/>
      <c r="P112" s="201">
        <f>O112*H112</f>
        <v>0</v>
      </c>
      <c r="Q112" s="201">
        <v>0</v>
      </c>
      <c r="R112" s="201">
        <f>Q112*H112</f>
        <v>0</v>
      </c>
      <c r="S112" s="201">
        <v>0</v>
      </c>
      <c r="T112" s="202">
        <f>S112*H112</f>
        <v>0</v>
      </c>
      <c r="AR112" s="21" t="s">
        <v>197</v>
      </c>
      <c r="AT112" s="21" t="s">
        <v>648</v>
      </c>
      <c r="AU112" s="21" t="s">
        <v>79</v>
      </c>
      <c r="AY112" s="21" t="s">
        <v>190</v>
      </c>
      <c r="BE112" s="203">
        <f>IF(N112="základní",J112,0)</f>
        <v>0</v>
      </c>
      <c r="BF112" s="203">
        <f>IF(N112="snížená",J112,0)</f>
        <v>0</v>
      </c>
      <c r="BG112" s="203">
        <f>IF(N112="zákl. přenesená",J112,0)</f>
        <v>0</v>
      </c>
      <c r="BH112" s="203">
        <f>IF(N112="sníž. přenesená",J112,0)</f>
        <v>0</v>
      </c>
      <c r="BI112" s="203">
        <f>IF(N112="nulová",J112,0)</f>
        <v>0</v>
      </c>
      <c r="BJ112" s="21" t="s">
        <v>77</v>
      </c>
      <c r="BK112" s="203">
        <f>ROUND(I112*H112,2)</f>
        <v>0</v>
      </c>
      <c r="BL112" s="21" t="s">
        <v>197</v>
      </c>
      <c r="BM112" s="21" t="s">
        <v>302</v>
      </c>
    </row>
    <row r="113" spans="2:65" s="1" customFormat="1" ht="27">
      <c r="B113" s="38"/>
      <c r="C113" s="60"/>
      <c r="D113" s="204" t="s">
        <v>240</v>
      </c>
      <c r="E113" s="60"/>
      <c r="F113" s="205" t="s">
        <v>2503</v>
      </c>
      <c r="G113" s="60"/>
      <c r="H113" s="60"/>
      <c r="I113" s="162"/>
      <c r="J113" s="60"/>
      <c r="K113" s="60"/>
      <c r="L113" s="58"/>
      <c r="M113" s="206"/>
      <c r="N113" s="39"/>
      <c r="O113" s="39"/>
      <c r="P113" s="39"/>
      <c r="Q113" s="39"/>
      <c r="R113" s="39"/>
      <c r="S113" s="39"/>
      <c r="T113" s="75"/>
      <c r="AT113" s="21" t="s">
        <v>240</v>
      </c>
      <c r="AU113" s="21" t="s">
        <v>79</v>
      </c>
    </row>
    <row r="114" spans="2:65" s="1" customFormat="1" ht="63.75" customHeight="1">
      <c r="B114" s="38"/>
      <c r="C114" s="207" t="s">
        <v>328</v>
      </c>
      <c r="D114" s="207" t="s">
        <v>648</v>
      </c>
      <c r="E114" s="208" t="s">
        <v>2504</v>
      </c>
      <c r="F114" s="209" t="s">
        <v>2505</v>
      </c>
      <c r="G114" s="210" t="s">
        <v>2506</v>
      </c>
      <c r="H114" s="211">
        <v>2</v>
      </c>
      <c r="I114" s="212"/>
      <c r="J114" s="213">
        <f>ROUND(I114*H114,2)</f>
        <v>0</v>
      </c>
      <c r="K114" s="209" t="s">
        <v>195</v>
      </c>
      <c r="L114" s="58"/>
      <c r="M114" s="214" t="s">
        <v>21</v>
      </c>
      <c r="N114" s="215" t="s">
        <v>41</v>
      </c>
      <c r="O114" s="39"/>
      <c r="P114" s="201">
        <f>O114*H114</f>
        <v>0</v>
      </c>
      <c r="Q114" s="201">
        <v>0</v>
      </c>
      <c r="R114" s="201">
        <f>Q114*H114</f>
        <v>0</v>
      </c>
      <c r="S114" s="201">
        <v>0</v>
      </c>
      <c r="T114" s="202">
        <f>S114*H114</f>
        <v>0</v>
      </c>
      <c r="AR114" s="21" t="s">
        <v>197</v>
      </c>
      <c r="AT114" s="21" t="s">
        <v>648</v>
      </c>
      <c r="AU114" s="21" t="s">
        <v>79</v>
      </c>
      <c r="AY114" s="21" t="s">
        <v>190</v>
      </c>
      <c r="BE114" s="203">
        <f>IF(N114="základní",J114,0)</f>
        <v>0</v>
      </c>
      <c r="BF114" s="203">
        <f>IF(N114="snížená",J114,0)</f>
        <v>0</v>
      </c>
      <c r="BG114" s="203">
        <f>IF(N114="zákl. přenesená",J114,0)</f>
        <v>0</v>
      </c>
      <c r="BH114" s="203">
        <f>IF(N114="sníž. přenesená",J114,0)</f>
        <v>0</v>
      </c>
      <c r="BI114" s="203">
        <f>IF(N114="nulová",J114,0)</f>
        <v>0</v>
      </c>
      <c r="BJ114" s="21" t="s">
        <v>77</v>
      </c>
      <c r="BK114" s="203">
        <f>ROUND(I114*H114,2)</f>
        <v>0</v>
      </c>
      <c r="BL114" s="21" t="s">
        <v>197</v>
      </c>
      <c r="BM114" s="21" t="s">
        <v>311</v>
      </c>
    </row>
    <row r="115" spans="2:65" s="1" customFormat="1" ht="27">
      <c r="B115" s="38"/>
      <c r="C115" s="60"/>
      <c r="D115" s="204" t="s">
        <v>240</v>
      </c>
      <c r="E115" s="60"/>
      <c r="F115" s="205" t="s">
        <v>2507</v>
      </c>
      <c r="G115" s="60"/>
      <c r="H115" s="60"/>
      <c r="I115" s="162"/>
      <c r="J115" s="60"/>
      <c r="K115" s="60"/>
      <c r="L115" s="58"/>
      <c r="M115" s="206"/>
      <c r="N115" s="39"/>
      <c r="O115" s="39"/>
      <c r="P115" s="39"/>
      <c r="Q115" s="39"/>
      <c r="R115" s="39"/>
      <c r="S115" s="39"/>
      <c r="T115" s="75"/>
      <c r="AT115" s="21" t="s">
        <v>240</v>
      </c>
      <c r="AU115" s="21" t="s">
        <v>79</v>
      </c>
    </row>
    <row r="116" spans="2:65" s="1" customFormat="1" ht="89.25" customHeight="1">
      <c r="B116" s="38"/>
      <c r="C116" s="207" t="s">
        <v>336</v>
      </c>
      <c r="D116" s="207" t="s">
        <v>648</v>
      </c>
      <c r="E116" s="208" t="s">
        <v>2508</v>
      </c>
      <c r="F116" s="209" t="s">
        <v>2509</v>
      </c>
      <c r="G116" s="210" t="s">
        <v>2101</v>
      </c>
      <c r="H116" s="211">
        <v>0.2</v>
      </c>
      <c r="I116" s="212"/>
      <c r="J116" s="213">
        <f>ROUND(I116*H116,2)</f>
        <v>0</v>
      </c>
      <c r="K116" s="209" t="s">
        <v>195</v>
      </c>
      <c r="L116" s="58"/>
      <c r="M116" s="214" t="s">
        <v>21</v>
      </c>
      <c r="N116" s="215" t="s">
        <v>41</v>
      </c>
      <c r="O116" s="39"/>
      <c r="P116" s="201">
        <f>O116*H116</f>
        <v>0</v>
      </c>
      <c r="Q116" s="201">
        <v>0</v>
      </c>
      <c r="R116" s="201">
        <f>Q116*H116</f>
        <v>0</v>
      </c>
      <c r="S116" s="201">
        <v>0</v>
      </c>
      <c r="T116" s="202">
        <f>S116*H116</f>
        <v>0</v>
      </c>
      <c r="AR116" s="21" t="s">
        <v>197</v>
      </c>
      <c r="AT116" s="21" t="s">
        <v>648</v>
      </c>
      <c r="AU116" s="21" t="s">
        <v>79</v>
      </c>
      <c r="AY116" s="21" t="s">
        <v>190</v>
      </c>
      <c r="BE116" s="203">
        <f>IF(N116="základní",J116,0)</f>
        <v>0</v>
      </c>
      <c r="BF116" s="203">
        <f>IF(N116="snížená",J116,0)</f>
        <v>0</v>
      </c>
      <c r="BG116" s="203">
        <f>IF(N116="zákl. přenesená",J116,0)</f>
        <v>0</v>
      </c>
      <c r="BH116" s="203">
        <f>IF(N116="sníž. přenesená",J116,0)</f>
        <v>0</v>
      </c>
      <c r="BI116" s="203">
        <f>IF(N116="nulová",J116,0)</f>
        <v>0</v>
      </c>
      <c r="BJ116" s="21" t="s">
        <v>77</v>
      </c>
      <c r="BK116" s="203">
        <f>ROUND(I116*H116,2)</f>
        <v>0</v>
      </c>
      <c r="BL116" s="21" t="s">
        <v>197</v>
      </c>
      <c r="BM116" s="21" t="s">
        <v>320</v>
      </c>
    </row>
    <row r="117" spans="2:65" s="1" customFormat="1" ht="27">
      <c r="B117" s="38"/>
      <c r="C117" s="60"/>
      <c r="D117" s="204" t="s">
        <v>240</v>
      </c>
      <c r="E117" s="60"/>
      <c r="F117" s="205" t="s">
        <v>2399</v>
      </c>
      <c r="G117" s="60"/>
      <c r="H117" s="60"/>
      <c r="I117" s="162"/>
      <c r="J117" s="60"/>
      <c r="K117" s="60"/>
      <c r="L117" s="58"/>
      <c r="M117" s="206"/>
      <c r="N117" s="39"/>
      <c r="O117" s="39"/>
      <c r="P117" s="39"/>
      <c r="Q117" s="39"/>
      <c r="R117" s="39"/>
      <c r="S117" s="39"/>
      <c r="T117" s="75"/>
      <c r="AT117" s="21" t="s">
        <v>240</v>
      </c>
      <c r="AU117" s="21" t="s">
        <v>79</v>
      </c>
    </row>
    <row r="118" spans="2:65" s="1" customFormat="1" ht="89.25" customHeight="1">
      <c r="B118" s="38"/>
      <c r="C118" s="207" t="s">
        <v>246</v>
      </c>
      <c r="D118" s="207" t="s">
        <v>648</v>
      </c>
      <c r="E118" s="208" t="s">
        <v>2397</v>
      </c>
      <c r="F118" s="209" t="s">
        <v>2398</v>
      </c>
      <c r="G118" s="210" t="s">
        <v>2101</v>
      </c>
      <c r="H118" s="211">
        <v>0.1</v>
      </c>
      <c r="I118" s="212"/>
      <c r="J118" s="213">
        <f>ROUND(I118*H118,2)</f>
        <v>0</v>
      </c>
      <c r="K118" s="209" t="s">
        <v>195</v>
      </c>
      <c r="L118" s="58"/>
      <c r="M118" s="214" t="s">
        <v>21</v>
      </c>
      <c r="N118" s="215" t="s">
        <v>41</v>
      </c>
      <c r="O118" s="39"/>
      <c r="P118" s="201">
        <f>O118*H118</f>
        <v>0</v>
      </c>
      <c r="Q118" s="201">
        <v>0</v>
      </c>
      <c r="R118" s="201">
        <f>Q118*H118</f>
        <v>0</v>
      </c>
      <c r="S118" s="201">
        <v>0</v>
      </c>
      <c r="T118" s="202">
        <f>S118*H118</f>
        <v>0</v>
      </c>
      <c r="AR118" s="21" t="s">
        <v>197</v>
      </c>
      <c r="AT118" s="21" t="s">
        <v>648</v>
      </c>
      <c r="AU118" s="21" t="s">
        <v>79</v>
      </c>
      <c r="AY118" s="21" t="s">
        <v>190</v>
      </c>
      <c r="BE118" s="203">
        <f>IF(N118="základní",J118,0)</f>
        <v>0</v>
      </c>
      <c r="BF118" s="203">
        <f>IF(N118="snížená",J118,0)</f>
        <v>0</v>
      </c>
      <c r="BG118" s="203">
        <f>IF(N118="zákl. přenesená",J118,0)</f>
        <v>0</v>
      </c>
      <c r="BH118" s="203">
        <f>IF(N118="sníž. přenesená",J118,0)</f>
        <v>0</v>
      </c>
      <c r="BI118" s="203">
        <f>IF(N118="nulová",J118,0)</f>
        <v>0</v>
      </c>
      <c r="BJ118" s="21" t="s">
        <v>77</v>
      </c>
      <c r="BK118" s="203">
        <f>ROUND(I118*H118,2)</f>
        <v>0</v>
      </c>
      <c r="BL118" s="21" t="s">
        <v>197</v>
      </c>
      <c r="BM118" s="21" t="s">
        <v>328</v>
      </c>
    </row>
    <row r="119" spans="2:65" s="1" customFormat="1" ht="27">
      <c r="B119" s="38"/>
      <c r="C119" s="60"/>
      <c r="D119" s="204" t="s">
        <v>240</v>
      </c>
      <c r="E119" s="60"/>
      <c r="F119" s="205" t="s">
        <v>2399</v>
      </c>
      <c r="G119" s="60"/>
      <c r="H119" s="60"/>
      <c r="I119" s="162"/>
      <c r="J119" s="60"/>
      <c r="K119" s="60"/>
      <c r="L119" s="58"/>
      <c r="M119" s="206"/>
      <c r="N119" s="39"/>
      <c r="O119" s="39"/>
      <c r="P119" s="39"/>
      <c r="Q119" s="39"/>
      <c r="R119" s="39"/>
      <c r="S119" s="39"/>
      <c r="T119" s="75"/>
      <c r="AT119" s="21" t="s">
        <v>240</v>
      </c>
      <c r="AU119" s="21" t="s">
        <v>79</v>
      </c>
    </row>
    <row r="120" spans="2:65" s="1" customFormat="1" ht="89.25" customHeight="1">
      <c r="B120" s="38"/>
      <c r="C120" s="207" t="s">
        <v>340</v>
      </c>
      <c r="D120" s="207" t="s">
        <v>648</v>
      </c>
      <c r="E120" s="208" t="s">
        <v>2394</v>
      </c>
      <c r="F120" s="209" t="s">
        <v>2395</v>
      </c>
      <c r="G120" s="210" t="s">
        <v>367</v>
      </c>
      <c r="H120" s="211">
        <v>0.15</v>
      </c>
      <c r="I120" s="212"/>
      <c r="J120" s="213">
        <f>ROUND(I120*H120,2)</f>
        <v>0</v>
      </c>
      <c r="K120" s="209" t="s">
        <v>195</v>
      </c>
      <c r="L120" s="58"/>
      <c r="M120" s="214" t="s">
        <v>21</v>
      </c>
      <c r="N120" s="215" t="s">
        <v>41</v>
      </c>
      <c r="O120" s="39"/>
      <c r="P120" s="201">
        <f>O120*H120</f>
        <v>0</v>
      </c>
      <c r="Q120" s="201">
        <v>0</v>
      </c>
      <c r="R120" s="201">
        <f>Q120*H120</f>
        <v>0</v>
      </c>
      <c r="S120" s="201">
        <v>0</v>
      </c>
      <c r="T120" s="202">
        <f>S120*H120</f>
        <v>0</v>
      </c>
      <c r="AR120" s="21" t="s">
        <v>197</v>
      </c>
      <c r="AT120" s="21" t="s">
        <v>648</v>
      </c>
      <c r="AU120" s="21" t="s">
        <v>79</v>
      </c>
      <c r="AY120" s="21" t="s">
        <v>190</v>
      </c>
      <c r="BE120" s="203">
        <f>IF(N120="základní",J120,0)</f>
        <v>0</v>
      </c>
      <c r="BF120" s="203">
        <f>IF(N120="snížená",J120,0)</f>
        <v>0</v>
      </c>
      <c r="BG120" s="203">
        <f>IF(N120="zákl. přenesená",J120,0)</f>
        <v>0</v>
      </c>
      <c r="BH120" s="203">
        <f>IF(N120="sníž. přenesená",J120,0)</f>
        <v>0</v>
      </c>
      <c r="BI120" s="203">
        <f>IF(N120="nulová",J120,0)</f>
        <v>0</v>
      </c>
      <c r="BJ120" s="21" t="s">
        <v>77</v>
      </c>
      <c r="BK120" s="203">
        <f>ROUND(I120*H120,2)</f>
        <v>0</v>
      </c>
      <c r="BL120" s="21" t="s">
        <v>197</v>
      </c>
      <c r="BM120" s="21" t="s">
        <v>336</v>
      </c>
    </row>
    <row r="121" spans="2:65" s="1" customFormat="1" ht="27">
      <c r="B121" s="38"/>
      <c r="C121" s="60"/>
      <c r="D121" s="204" t="s">
        <v>240</v>
      </c>
      <c r="E121" s="60"/>
      <c r="F121" s="205" t="s">
        <v>2510</v>
      </c>
      <c r="G121" s="60"/>
      <c r="H121" s="60"/>
      <c r="I121" s="162"/>
      <c r="J121" s="60"/>
      <c r="K121" s="60"/>
      <c r="L121" s="58"/>
      <c r="M121" s="206"/>
      <c r="N121" s="39"/>
      <c r="O121" s="39"/>
      <c r="P121" s="39"/>
      <c r="Q121" s="39"/>
      <c r="R121" s="39"/>
      <c r="S121" s="39"/>
      <c r="T121" s="75"/>
      <c r="AT121" s="21" t="s">
        <v>240</v>
      </c>
      <c r="AU121" s="21" t="s">
        <v>79</v>
      </c>
    </row>
    <row r="122" spans="2:65" s="1" customFormat="1" ht="76.5" customHeight="1">
      <c r="B122" s="38"/>
      <c r="C122" s="207" t="s">
        <v>10</v>
      </c>
      <c r="D122" s="207" t="s">
        <v>648</v>
      </c>
      <c r="E122" s="208" t="s">
        <v>2447</v>
      </c>
      <c r="F122" s="209" t="s">
        <v>2448</v>
      </c>
      <c r="G122" s="210" t="s">
        <v>2363</v>
      </c>
      <c r="H122" s="211">
        <v>4</v>
      </c>
      <c r="I122" s="212"/>
      <c r="J122" s="213">
        <f>ROUND(I122*H122,2)</f>
        <v>0</v>
      </c>
      <c r="K122" s="209" t="s">
        <v>195</v>
      </c>
      <c r="L122" s="58"/>
      <c r="M122" s="214" t="s">
        <v>21</v>
      </c>
      <c r="N122" s="215" t="s">
        <v>41</v>
      </c>
      <c r="O122" s="39"/>
      <c r="P122" s="201">
        <f>O122*H122</f>
        <v>0</v>
      </c>
      <c r="Q122" s="201">
        <v>0</v>
      </c>
      <c r="R122" s="201">
        <f>Q122*H122</f>
        <v>0</v>
      </c>
      <c r="S122" s="201">
        <v>0</v>
      </c>
      <c r="T122" s="202">
        <f>S122*H122</f>
        <v>0</v>
      </c>
      <c r="AR122" s="21" t="s">
        <v>197</v>
      </c>
      <c r="AT122" s="21" t="s">
        <v>648</v>
      </c>
      <c r="AU122" s="21" t="s">
        <v>79</v>
      </c>
      <c r="AY122" s="21" t="s">
        <v>190</v>
      </c>
      <c r="BE122" s="203">
        <f>IF(N122="základní",J122,0)</f>
        <v>0</v>
      </c>
      <c r="BF122" s="203">
        <f>IF(N122="snížená",J122,0)</f>
        <v>0</v>
      </c>
      <c r="BG122" s="203">
        <f>IF(N122="zákl. přenesená",J122,0)</f>
        <v>0</v>
      </c>
      <c r="BH122" s="203">
        <f>IF(N122="sníž. přenesená",J122,0)</f>
        <v>0</v>
      </c>
      <c r="BI122" s="203">
        <f>IF(N122="nulová",J122,0)</f>
        <v>0</v>
      </c>
      <c r="BJ122" s="21" t="s">
        <v>77</v>
      </c>
      <c r="BK122" s="203">
        <f>ROUND(I122*H122,2)</f>
        <v>0</v>
      </c>
      <c r="BL122" s="21" t="s">
        <v>197</v>
      </c>
      <c r="BM122" s="21" t="s">
        <v>344</v>
      </c>
    </row>
    <row r="123" spans="2:65" s="1" customFormat="1" ht="25.5" customHeight="1">
      <c r="B123" s="38"/>
      <c r="C123" s="207" t="s">
        <v>320</v>
      </c>
      <c r="D123" s="207" t="s">
        <v>648</v>
      </c>
      <c r="E123" s="208" t="s">
        <v>2371</v>
      </c>
      <c r="F123" s="209" t="s">
        <v>2372</v>
      </c>
      <c r="G123" s="210" t="s">
        <v>367</v>
      </c>
      <c r="H123" s="211">
        <v>10</v>
      </c>
      <c r="I123" s="212"/>
      <c r="J123" s="213">
        <f>ROUND(I123*H123,2)</f>
        <v>0</v>
      </c>
      <c r="K123" s="209" t="s">
        <v>195</v>
      </c>
      <c r="L123" s="58"/>
      <c r="M123" s="214" t="s">
        <v>21</v>
      </c>
      <c r="N123" s="215" t="s">
        <v>41</v>
      </c>
      <c r="O123" s="39"/>
      <c r="P123" s="201">
        <f>O123*H123</f>
        <v>0</v>
      </c>
      <c r="Q123" s="201">
        <v>0</v>
      </c>
      <c r="R123" s="201">
        <f>Q123*H123</f>
        <v>0</v>
      </c>
      <c r="S123" s="201">
        <v>0</v>
      </c>
      <c r="T123" s="202">
        <f>S123*H123</f>
        <v>0</v>
      </c>
      <c r="AR123" s="21" t="s">
        <v>197</v>
      </c>
      <c r="AT123" s="21" t="s">
        <v>648</v>
      </c>
      <c r="AU123" s="21" t="s">
        <v>79</v>
      </c>
      <c r="AY123" s="21" t="s">
        <v>190</v>
      </c>
      <c r="BE123" s="203">
        <f>IF(N123="základní",J123,0)</f>
        <v>0</v>
      </c>
      <c r="BF123" s="203">
        <f>IF(N123="snížená",J123,0)</f>
        <v>0</v>
      </c>
      <c r="BG123" s="203">
        <f>IF(N123="zákl. přenesená",J123,0)</f>
        <v>0</v>
      </c>
      <c r="BH123" s="203">
        <f>IF(N123="sníž. přenesená",J123,0)</f>
        <v>0</v>
      </c>
      <c r="BI123" s="203">
        <f>IF(N123="nulová",J123,0)</f>
        <v>0</v>
      </c>
      <c r="BJ123" s="21" t="s">
        <v>77</v>
      </c>
      <c r="BK123" s="203">
        <f>ROUND(I123*H123,2)</f>
        <v>0</v>
      </c>
      <c r="BL123" s="21" t="s">
        <v>197</v>
      </c>
      <c r="BM123" s="21" t="s">
        <v>352</v>
      </c>
    </row>
    <row r="124" spans="2:65" s="1" customFormat="1" ht="51" customHeight="1">
      <c r="B124" s="38"/>
      <c r="C124" s="207" t="s">
        <v>265</v>
      </c>
      <c r="D124" s="207" t="s">
        <v>648</v>
      </c>
      <c r="E124" s="208" t="s">
        <v>2185</v>
      </c>
      <c r="F124" s="209" t="s">
        <v>2186</v>
      </c>
      <c r="G124" s="210" t="s">
        <v>367</v>
      </c>
      <c r="H124" s="211">
        <v>49.9</v>
      </c>
      <c r="I124" s="212"/>
      <c r="J124" s="213">
        <f>ROUND(I124*H124,2)</f>
        <v>0</v>
      </c>
      <c r="K124" s="209" t="s">
        <v>195</v>
      </c>
      <c r="L124" s="58"/>
      <c r="M124" s="214" t="s">
        <v>21</v>
      </c>
      <c r="N124" s="215" t="s">
        <v>41</v>
      </c>
      <c r="O124" s="39"/>
      <c r="P124" s="201">
        <f>O124*H124</f>
        <v>0</v>
      </c>
      <c r="Q124" s="201">
        <v>0</v>
      </c>
      <c r="R124" s="201">
        <f>Q124*H124</f>
        <v>0</v>
      </c>
      <c r="S124" s="201">
        <v>0</v>
      </c>
      <c r="T124" s="202">
        <f>S124*H124</f>
        <v>0</v>
      </c>
      <c r="AR124" s="21" t="s">
        <v>197</v>
      </c>
      <c r="AT124" s="21" t="s">
        <v>648</v>
      </c>
      <c r="AU124" s="21" t="s">
        <v>79</v>
      </c>
      <c r="AY124" s="21" t="s">
        <v>190</v>
      </c>
      <c r="BE124" s="203">
        <f>IF(N124="základní",J124,0)</f>
        <v>0</v>
      </c>
      <c r="BF124" s="203">
        <f>IF(N124="snížená",J124,0)</f>
        <v>0</v>
      </c>
      <c r="BG124" s="203">
        <f>IF(N124="zákl. přenesená",J124,0)</f>
        <v>0</v>
      </c>
      <c r="BH124" s="203">
        <f>IF(N124="sníž. přenesená",J124,0)</f>
        <v>0</v>
      </c>
      <c r="BI124" s="203">
        <f>IF(N124="nulová",J124,0)</f>
        <v>0</v>
      </c>
      <c r="BJ124" s="21" t="s">
        <v>77</v>
      </c>
      <c r="BK124" s="203">
        <f>ROUND(I124*H124,2)</f>
        <v>0</v>
      </c>
      <c r="BL124" s="21" t="s">
        <v>197</v>
      </c>
      <c r="BM124" s="21" t="s">
        <v>360</v>
      </c>
    </row>
    <row r="125" spans="2:65" s="1" customFormat="1" ht="27">
      <c r="B125" s="38"/>
      <c r="C125" s="60"/>
      <c r="D125" s="204" t="s">
        <v>240</v>
      </c>
      <c r="E125" s="60"/>
      <c r="F125" s="205" t="s">
        <v>2511</v>
      </c>
      <c r="G125" s="60"/>
      <c r="H125" s="60"/>
      <c r="I125" s="162"/>
      <c r="J125" s="60"/>
      <c r="K125" s="60"/>
      <c r="L125" s="58"/>
      <c r="M125" s="206"/>
      <c r="N125" s="39"/>
      <c r="O125" s="39"/>
      <c r="P125" s="39"/>
      <c r="Q125" s="39"/>
      <c r="R125" s="39"/>
      <c r="S125" s="39"/>
      <c r="T125" s="75"/>
      <c r="AT125" s="21" t="s">
        <v>240</v>
      </c>
      <c r="AU125" s="21" t="s">
        <v>79</v>
      </c>
    </row>
    <row r="126" spans="2:65" s="1" customFormat="1" ht="25.5" customHeight="1">
      <c r="B126" s="38"/>
      <c r="C126" s="207" t="s">
        <v>332</v>
      </c>
      <c r="D126" s="207" t="s">
        <v>648</v>
      </c>
      <c r="E126" s="208" t="s">
        <v>2155</v>
      </c>
      <c r="F126" s="209" t="s">
        <v>2156</v>
      </c>
      <c r="G126" s="210" t="s">
        <v>194</v>
      </c>
      <c r="H126" s="211">
        <v>1</v>
      </c>
      <c r="I126" s="212"/>
      <c r="J126" s="213">
        <f>ROUND(I126*H126,2)</f>
        <v>0</v>
      </c>
      <c r="K126" s="209" t="s">
        <v>195</v>
      </c>
      <c r="L126" s="58"/>
      <c r="M126" s="214" t="s">
        <v>21</v>
      </c>
      <c r="N126" s="215" t="s">
        <v>41</v>
      </c>
      <c r="O126" s="39"/>
      <c r="P126" s="201">
        <f>O126*H126</f>
        <v>0</v>
      </c>
      <c r="Q126" s="201">
        <v>0</v>
      </c>
      <c r="R126" s="201">
        <f>Q126*H126</f>
        <v>0</v>
      </c>
      <c r="S126" s="201">
        <v>0</v>
      </c>
      <c r="T126" s="202">
        <f>S126*H126</f>
        <v>0</v>
      </c>
      <c r="AR126" s="21" t="s">
        <v>197</v>
      </c>
      <c r="AT126" s="21" t="s">
        <v>648</v>
      </c>
      <c r="AU126" s="21" t="s">
        <v>79</v>
      </c>
      <c r="AY126" s="21" t="s">
        <v>190</v>
      </c>
      <c r="BE126" s="203">
        <f>IF(N126="základní",J126,0)</f>
        <v>0</v>
      </c>
      <c r="BF126" s="203">
        <f>IF(N126="snížená",J126,0)</f>
        <v>0</v>
      </c>
      <c r="BG126" s="203">
        <f>IF(N126="zákl. přenesená",J126,0)</f>
        <v>0</v>
      </c>
      <c r="BH126" s="203">
        <f>IF(N126="sníž. přenesená",J126,0)</f>
        <v>0</v>
      </c>
      <c r="BI126" s="203">
        <f>IF(N126="nulová",J126,0)</f>
        <v>0</v>
      </c>
      <c r="BJ126" s="21" t="s">
        <v>77</v>
      </c>
      <c r="BK126" s="203">
        <f>ROUND(I126*H126,2)</f>
        <v>0</v>
      </c>
      <c r="BL126" s="21" t="s">
        <v>197</v>
      </c>
      <c r="BM126" s="21" t="s">
        <v>369</v>
      </c>
    </row>
    <row r="127" spans="2:65" s="1" customFormat="1" ht="38.25" customHeight="1">
      <c r="B127" s="38"/>
      <c r="C127" s="207" t="s">
        <v>9</v>
      </c>
      <c r="D127" s="207" t="s">
        <v>648</v>
      </c>
      <c r="E127" s="208" t="s">
        <v>2174</v>
      </c>
      <c r="F127" s="209" t="s">
        <v>2175</v>
      </c>
      <c r="G127" s="210" t="s">
        <v>2015</v>
      </c>
      <c r="H127" s="211">
        <v>320</v>
      </c>
      <c r="I127" s="212"/>
      <c r="J127" s="213">
        <f>ROUND(I127*H127,2)</f>
        <v>0</v>
      </c>
      <c r="K127" s="209" t="s">
        <v>195</v>
      </c>
      <c r="L127" s="58"/>
      <c r="M127" s="214" t="s">
        <v>21</v>
      </c>
      <c r="N127" s="215" t="s">
        <v>41</v>
      </c>
      <c r="O127" s="39"/>
      <c r="P127" s="201">
        <f>O127*H127</f>
        <v>0</v>
      </c>
      <c r="Q127" s="201">
        <v>0</v>
      </c>
      <c r="R127" s="201">
        <f>Q127*H127</f>
        <v>0</v>
      </c>
      <c r="S127" s="201">
        <v>0</v>
      </c>
      <c r="T127" s="202">
        <f>S127*H127</f>
        <v>0</v>
      </c>
      <c r="AR127" s="21" t="s">
        <v>197</v>
      </c>
      <c r="AT127" s="21" t="s">
        <v>648</v>
      </c>
      <c r="AU127" s="21" t="s">
        <v>79</v>
      </c>
      <c r="AY127" s="21" t="s">
        <v>190</v>
      </c>
      <c r="BE127" s="203">
        <f>IF(N127="základní",J127,0)</f>
        <v>0</v>
      </c>
      <c r="BF127" s="203">
        <f>IF(N127="snížená",J127,0)</f>
        <v>0</v>
      </c>
      <c r="BG127" s="203">
        <f>IF(N127="zákl. přenesená",J127,0)</f>
        <v>0</v>
      </c>
      <c r="BH127" s="203">
        <f>IF(N127="sníž. přenesená",J127,0)</f>
        <v>0</v>
      </c>
      <c r="BI127" s="203">
        <f>IF(N127="nulová",J127,0)</f>
        <v>0</v>
      </c>
      <c r="BJ127" s="21" t="s">
        <v>77</v>
      </c>
      <c r="BK127" s="203">
        <f>ROUND(I127*H127,2)</f>
        <v>0</v>
      </c>
      <c r="BL127" s="21" t="s">
        <v>197</v>
      </c>
      <c r="BM127" s="21" t="s">
        <v>377</v>
      </c>
    </row>
    <row r="128" spans="2:65" s="1" customFormat="1" ht="27">
      <c r="B128" s="38"/>
      <c r="C128" s="60"/>
      <c r="D128" s="204" t="s">
        <v>240</v>
      </c>
      <c r="E128" s="60"/>
      <c r="F128" s="205" t="s">
        <v>2512</v>
      </c>
      <c r="G128" s="60"/>
      <c r="H128" s="60"/>
      <c r="I128" s="162"/>
      <c r="J128" s="60"/>
      <c r="K128" s="60"/>
      <c r="L128" s="58"/>
      <c r="M128" s="206"/>
      <c r="N128" s="39"/>
      <c r="O128" s="39"/>
      <c r="P128" s="39"/>
      <c r="Q128" s="39"/>
      <c r="R128" s="39"/>
      <c r="S128" s="39"/>
      <c r="T128" s="75"/>
      <c r="AT128" s="21" t="s">
        <v>240</v>
      </c>
      <c r="AU128" s="21" t="s">
        <v>79</v>
      </c>
    </row>
    <row r="129" spans="2:65" s="1" customFormat="1" ht="51" customHeight="1">
      <c r="B129" s="38"/>
      <c r="C129" s="207" t="s">
        <v>277</v>
      </c>
      <c r="D129" s="207" t="s">
        <v>648</v>
      </c>
      <c r="E129" s="208" t="s">
        <v>2163</v>
      </c>
      <c r="F129" s="209" t="s">
        <v>2164</v>
      </c>
      <c r="G129" s="210" t="s">
        <v>2022</v>
      </c>
      <c r="H129" s="211">
        <v>29.8</v>
      </c>
      <c r="I129" s="212"/>
      <c r="J129" s="213">
        <f>ROUND(I129*H129,2)</f>
        <v>0</v>
      </c>
      <c r="K129" s="209" t="s">
        <v>195</v>
      </c>
      <c r="L129" s="58"/>
      <c r="M129" s="214" t="s">
        <v>21</v>
      </c>
      <c r="N129" s="215" t="s">
        <v>41</v>
      </c>
      <c r="O129" s="39"/>
      <c r="P129" s="201">
        <f>O129*H129</f>
        <v>0</v>
      </c>
      <c r="Q129" s="201">
        <v>0</v>
      </c>
      <c r="R129" s="201">
        <f>Q129*H129</f>
        <v>0</v>
      </c>
      <c r="S129" s="201">
        <v>0</v>
      </c>
      <c r="T129" s="202">
        <f>S129*H129</f>
        <v>0</v>
      </c>
      <c r="AR129" s="21" t="s">
        <v>197</v>
      </c>
      <c r="AT129" s="21" t="s">
        <v>648</v>
      </c>
      <c r="AU129" s="21" t="s">
        <v>79</v>
      </c>
      <c r="AY129" s="21" t="s">
        <v>190</v>
      </c>
      <c r="BE129" s="203">
        <f>IF(N129="základní",J129,0)</f>
        <v>0</v>
      </c>
      <c r="BF129" s="203">
        <f>IF(N129="snížená",J129,0)</f>
        <v>0</v>
      </c>
      <c r="BG129" s="203">
        <f>IF(N129="zákl. přenesená",J129,0)</f>
        <v>0</v>
      </c>
      <c r="BH129" s="203">
        <f>IF(N129="sníž. přenesená",J129,0)</f>
        <v>0</v>
      </c>
      <c r="BI129" s="203">
        <f>IF(N129="nulová",J129,0)</f>
        <v>0</v>
      </c>
      <c r="BJ129" s="21" t="s">
        <v>77</v>
      </c>
      <c r="BK129" s="203">
        <f>ROUND(I129*H129,2)</f>
        <v>0</v>
      </c>
      <c r="BL129" s="21" t="s">
        <v>197</v>
      </c>
      <c r="BM129" s="21" t="s">
        <v>385</v>
      </c>
    </row>
    <row r="130" spans="2:65" s="1" customFormat="1" ht="40.5">
      <c r="B130" s="38"/>
      <c r="C130" s="60"/>
      <c r="D130" s="204" t="s">
        <v>240</v>
      </c>
      <c r="E130" s="60"/>
      <c r="F130" s="205" t="s">
        <v>2513</v>
      </c>
      <c r="G130" s="60"/>
      <c r="H130" s="60"/>
      <c r="I130" s="162"/>
      <c r="J130" s="60"/>
      <c r="K130" s="60"/>
      <c r="L130" s="58"/>
      <c r="M130" s="206"/>
      <c r="N130" s="39"/>
      <c r="O130" s="39"/>
      <c r="P130" s="39"/>
      <c r="Q130" s="39"/>
      <c r="R130" s="39"/>
      <c r="S130" s="39"/>
      <c r="T130" s="75"/>
      <c r="AT130" s="21" t="s">
        <v>240</v>
      </c>
      <c r="AU130" s="21" t="s">
        <v>79</v>
      </c>
    </row>
    <row r="131" spans="2:65" s="1" customFormat="1" ht="51" customHeight="1">
      <c r="B131" s="38"/>
      <c r="C131" s="207" t="s">
        <v>281</v>
      </c>
      <c r="D131" s="207" t="s">
        <v>648</v>
      </c>
      <c r="E131" s="208" t="s">
        <v>2385</v>
      </c>
      <c r="F131" s="209" t="s">
        <v>2386</v>
      </c>
      <c r="G131" s="210" t="s">
        <v>2022</v>
      </c>
      <c r="H131" s="211">
        <v>19.3</v>
      </c>
      <c r="I131" s="212"/>
      <c r="J131" s="213">
        <f>ROUND(I131*H131,2)</f>
        <v>0</v>
      </c>
      <c r="K131" s="209" t="s">
        <v>195</v>
      </c>
      <c r="L131" s="58"/>
      <c r="M131" s="214" t="s">
        <v>21</v>
      </c>
      <c r="N131" s="215" t="s">
        <v>41</v>
      </c>
      <c r="O131" s="39"/>
      <c r="P131" s="201">
        <f>O131*H131</f>
        <v>0</v>
      </c>
      <c r="Q131" s="201">
        <v>0</v>
      </c>
      <c r="R131" s="201">
        <f>Q131*H131</f>
        <v>0</v>
      </c>
      <c r="S131" s="201">
        <v>0</v>
      </c>
      <c r="T131" s="202">
        <f>S131*H131</f>
        <v>0</v>
      </c>
      <c r="AR131" s="21" t="s">
        <v>197</v>
      </c>
      <c r="AT131" s="21" t="s">
        <v>648</v>
      </c>
      <c r="AU131" s="21" t="s">
        <v>79</v>
      </c>
      <c r="AY131" s="21" t="s">
        <v>190</v>
      </c>
      <c r="BE131" s="203">
        <f>IF(N131="základní",J131,0)</f>
        <v>0</v>
      </c>
      <c r="BF131" s="203">
        <f>IF(N131="snížená",J131,0)</f>
        <v>0</v>
      </c>
      <c r="BG131" s="203">
        <f>IF(N131="zákl. přenesená",J131,0)</f>
        <v>0</v>
      </c>
      <c r="BH131" s="203">
        <f>IF(N131="sníž. přenesená",J131,0)</f>
        <v>0</v>
      </c>
      <c r="BI131" s="203">
        <f>IF(N131="nulová",J131,0)</f>
        <v>0</v>
      </c>
      <c r="BJ131" s="21" t="s">
        <v>77</v>
      </c>
      <c r="BK131" s="203">
        <f>ROUND(I131*H131,2)</f>
        <v>0</v>
      </c>
      <c r="BL131" s="21" t="s">
        <v>197</v>
      </c>
      <c r="BM131" s="21" t="s">
        <v>393</v>
      </c>
    </row>
    <row r="132" spans="2:65" s="1" customFormat="1" ht="27">
      <c r="B132" s="38"/>
      <c r="C132" s="60"/>
      <c r="D132" s="204" t="s">
        <v>240</v>
      </c>
      <c r="E132" s="60"/>
      <c r="F132" s="205" t="s">
        <v>2514</v>
      </c>
      <c r="G132" s="60"/>
      <c r="H132" s="60"/>
      <c r="I132" s="162"/>
      <c r="J132" s="60"/>
      <c r="K132" s="60"/>
      <c r="L132" s="58"/>
      <c r="M132" s="206"/>
      <c r="N132" s="39"/>
      <c r="O132" s="39"/>
      <c r="P132" s="39"/>
      <c r="Q132" s="39"/>
      <c r="R132" s="39"/>
      <c r="S132" s="39"/>
      <c r="T132" s="75"/>
      <c r="AT132" s="21" t="s">
        <v>240</v>
      </c>
      <c r="AU132" s="21" t="s">
        <v>79</v>
      </c>
    </row>
    <row r="133" spans="2:65" s="10" customFormat="1" ht="37.35" customHeight="1">
      <c r="B133" s="177"/>
      <c r="C133" s="178"/>
      <c r="D133" s="179" t="s">
        <v>69</v>
      </c>
      <c r="E133" s="180" t="s">
        <v>2188</v>
      </c>
      <c r="F133" s="180" t="s">
        <v>1542</v>
      </c>
      <c r="G133" s="178"/>
      <c r="H133" s="178"/>
      <c r="I133" s="181"/>
      <c r="J133" s="182">
        <f>BK133</f>
        <v>0</v>
      </c>
      <c r="K133" s="178"/>
      <c r="L133" s="183"/>
      <c r="M133" s="184"/>
      <c r="N133" s="185"/>
      <c r="O133" s="185"/>
      <c r="P133" s="186">
        <f>SUM(P134:P146)</f>
        <v>0</v>
      </c>
      <c r="Q133" s="185"/>
      <c r="R133" s="186">
        <f>SUM(R134:R146)</f>
        <v>0</v>
      </c>
      <c r="S133" s="185"/>
      <c r="T133" s="187">
        <f>SUM(T134:T146)</f>
        <v>0</v>
      </c>
      <c r="AR133" s="188" t="s">
        <v>197</v>
      </c>
      <c r="AT133" s="189" t="s">
        <v>69</v>
      </c>
      <c r="AU133" s="189" t="s">
        <v>70</v>
      </c>
      <c r="AY133" s="188" t="s">
        <v>190</v>
      </c>
      <c r="BK133" s="190">
        <f>SUM(BK134:BK146)</f>
        <v>0</v>
      </c>
    </row>
    <row r="134" spans="2:65" s="1" customFormat="1" ht="140.25" customHeight="1">
      <c r="B134" s="38"/>
      <c r="C134" s="207" t="s">
        <v>289</v>
      </c>
      <c r="D134" s="207" t="s">
        <v>648</v>
      </c>
      <c r="E134" s="208" t="s">
        <v>2405</v>
      </c>
      <c r="F134" s="209" t="s">
        <v>2406</v>
      </c>
      <c r="G134" s="210" t="s">
        <v>2022</v>
      </c>
      <c r="H134" s="211">
        <v>4.9400000000000004</v>
      </c>
      <c r="I134" s="212"/>
      <c r="J134" s="213">
        <f>ROUND(I134*H134,2)</f>
        <v>0</v>
      </c>
      <c r="K134" s="209" t="s">
        <v>195</v>
      </c>
      <c r="L134" s="58"/>
      <c r="M134" s="214" t="s">
        <v>21</v>
      </c>
      <c r="N134" s="215" t="s">
        <v>41</v>
      </c>
      <c r="O134" s="39"/>
      <c r="P134" s="201">
        <f>O134*H134</f>
        <v>0</v>
      </c>
      <c r="Q134" s="201">
        <v>0</v>
      </c>
      <c r="R134" s="201">
        <f>Q134*H134</f>
        <v>0</v>
      </c>
      <c r="S134" s="201">
        <v>0</v>
      </c>
      <c r="T134" s="202">
        <f>S134*H134</f>
        <v>0</v>
      </c>
      <c r="AR134" s="21" t="s">
        <v>2191</v>
      </c>
      <c r="AT134" s="21" t="s">
        <v>648</v>
      </c>
      <c r="AU134" s="21" t="s">
        <v>77</v>
      </c>
      <c r="AY134" s="21" t="s">
        <v>190</v>
      </c>
      <c r="BE134" s="203">
        <f>IF(N134="základní",J134,0)</f>
        <v>0</v>
      </c>
      <c r="BF134" s="203">
        <f>IF(N134="snížená",J134,0)</f>
        <v>0</v>
      </c>
      <c r="BG134" s="203">
        <f>IF(N134="zákl. přenesená",J134,0)</f>
        <v>0</v>
      </c>
      <c r="BH134" s="203">
        <f>IF(N134="sníž. přenesená",J134,0)</f>
        <v>0</v>
      </c>
      <c r="BI134" s="203">
        <f>IF(N134="nulová",J134,0)</f>
        <v>0</v>
      </c>
      <c r="BJ134" s="21" t="s">
        <v>77</v>
      </c>
      <c r="BK134" s="203">
        <f>ROUND(I134*H134,2)</f>
        <v>0</v>
      </c>
      <c r="BL134" s="21" t="s">
        <v>2191</v>
      </c>
      <c r="BM134" s="21" t="s">
        <v>401</v>
      </c>
    </row>
    <row r="135" spans="2:65" s="1" customFormat="1" ht="27">
      <c r="B135" s="38"/>
      <c r="C135" s="60"/>
      <c r="D135" s="204" t="s">
        <v>240</v>
      </c>
      <c r="E135" s="60"/>
      <c r="F135" s="205" t="s">
        <v>2407</v>
      </c>
      <c r="G135" s="60"/>
      <c r="H135" s="60"/>
      <c r="I135" s="162"/>
      <c r="J135" s="60"/>
      <c r="K135" s="60"/>
      <c r="L135" s="58"/>
      <c r="M135" s="206"/>
      <c r="N135" s="39"/>
      <c r="O135" s="39"/>
      <c r="P135" s="39"/>
      <c r="Q135" s="39"/>
      <c r="R135" s="39"/>
      <c r="S135" s="39"/>
      <c r="T135" s="75"/>
      <c r="AT135" s="21" t="s">
        <v>240</v>
      </c>
      <c r="AU135" s="21" t="s">
        <v>77</v>
      </c>
    </row>
    <row r="136" spans="2:65" s="1" customFormat="1" ht="127.5" customHeight="1">
      <c r="B136" s="38"/>
      <c r="C136" s="207" t="s">
        <v>285</v>
      </c>
      <c r="D136" s="207" t="s">
        <v>648</v>
      </c>
      <c r="E136" s="208" t="s">
        <v>2408</v>
      </c>
      <c r="F136" s="209" t="s">
        <v>2409</v>
      </c>
      <c r="G136" s="210" t="s">
        <v>2022</v>
      </c>
      <c r="H136" s="211">
        <v>59.4</v>
      </c>
      <c r="I136" s="212"/>
      <c r="J136" s="213">
        <f>ROUND(I136*H136,2)</f>
        <v>0</v>
      </c>
      <c r="K136" s="209" t="s">
        <v>195</v>
      </c>
      <c r="L136" s="58"/>
      <c r="M136" s="214" t="s">
        <v>21</v>
      </c>
      <c r="N136" s="215" t="s">
        <v>41</v>
      </c>
      <c r="O136" s="39"/>
      <c r="P136" s="201">
        <f>O136*H136</f>
        <v>0</v>
      </c>
      <c r="Q136" s="201">
        <v>0</v>
      </c>
      <c r="R136" s="201">
        <f>Q136*H136</f>
        <v>0</v>
      </c>
      <c r="S136" s="201">
        <v>0</v>
      </c>
      <c r="T136" s="202">
        <f>S136*H136</f>
        <v>0</v>
      </c>
      <c r="AR136" s="21" t="s">
        <v>2191</v>
      </c>
      <c r="AT136" s="21" t="s">
        <v>648</v>
      </c>
      <c r="AU136" s="21" t="s">
        <v>77</v>
      </c>
      <c r="AY136" s="21" t="s">
        <v>190</v>
      </c>
      <c r="BE136" s="203">
        <f>IF(N136="základní",J136,0)</f>
        <v>0</v>
      </c>
      <c r="BF136" s="203">
        <f>IF(N136="snížená",J136,0)</f>
        <v>0</v>
      </c>
      <c r="BG136" s="203">
        <f>IF(N136="zákl. přenesená",J136,0)</f>
        <v>0</v>
      </c>
      <c r="BH136" s="203">
        <f>IF(N136="sníž. přenesená",J136,0)</f>
        <v>0</v>
      </c>
      <c r="BI136" s="203">
        <f>IF(N136="nulová",J136,0)</f>
        <v>0</v>
      </c>
      <c r="BJ136" s="21" t="s">
        <v>77</v>
      </c>
      <c r="BK136" s="203">
        <f>ROUND(I136*H136,2)</f>
        <v>0</v>
      </c>
      <c r="BL136" s="21" t="s">
        <v>2191</v>
      </c>
      <c r="BM136" s="21" t="s">
        <v>409</v>
      </c>
    </row>
    <row r="137" spans="2:65" s="1" customFormat="1" ht="27">
      <c r="B137" s="38"/>
      <c r="C137" s="60"/>
      <c r="D137" s="204" t="s">
        <v>240</v>
      </c>
      <c r="E137" s="60"/>
      <c r="F137" s="205" t="s">
        <v>2487</v>
      </c>
      <c r="G137" s="60"/>
      <c r="H137" s="60"/>
      <c r="I137" s="162"/>
      <c r="J137" s="60"/>
      <c r="K137" s="60"/>
      <c r="L137" s="58"/>
      <c r="M137" s="206"/>
      <c r="N137" s="39"/>
      <c r="O137" s="39"/>
      <c r="P137" s="39"/>
      <c r="Q137" s="39"/>
      <c r="R137" s="39"/>
      <c r="S137" s="39"/>
      <c r="T137" s="75"/>
      <c r="AT137" s="21" t="s">
        <v>240</v>
      </c>
      <c r="AU137" s="21" t="s">
        <v>77</v>
      </c>
    </row>
    <row r="138" spans="2:65" s="1" customFormat="1" ht="127.5" customHeight="1">
      <c r="B138" s="38"/>
      <c r="C138" s="207" t="s">
        <v>294</v>
      </c>
      <c r="D138" s="207" t="s">
        <v>648</v>
      </c>
      <c r="E138" s="208" t="s">
        <v>2411</v>
      </c>
      <c r="F138" s="209" t="s">
        <v>2412</v>
      </c>
      <c r="G138" s="210" t="s">
        <v>2022</v>
      </c>
      <c r="H138" s="211">
        <v>62.7</v>
      </c>
      <c r="I138" s="212"/>
      <c r="J138" s="213">
        <f>ROUND(I138*H138,2)</f>
        <v>0</v>
      </c>
      <c r="K138" s="209" t="s">
        <v>195</v>
      </c>
      <c r="L138" s="58"/>
      <c r="M138" s="214" t="s">
        <v>21</v>
      </c>
      <c r="N138" s="215" t="s">
        <v>41</v>
      </c>
      <c r="O138" s="39"/>
      <c r="P138" s="201">
        <f>O138*H138</f>
        <v>0</v>
      </c>
      <c r="Q138" s="201">
        <v>0</v>
      </c>
      <c r="R138" s="201">
        <f>Q138*H138</f>
        <v>0</v>
      </c>
      <c r="S138" s="201">
        <v>0</v>
      </c>
      <c r="T138" s="202">
        <f>S138*H138</f>
        <v>0</v>
      </c>
      <c r="AR138" s="21" t="s">
        <v>2191</v>
      </c>
      <c r="AT138" s="21" t="s">
        <v>648</v>
      </c>
      <c r="AU138" s="21" t="s">
        <v>77</v>
      </c>
      <c r="AY138" s="21" t="s">
        <v>190</v>
      </c>
      <c r="BE138" s="203">
        <f>IF(N138="základní",J138,0)</f>
        <v>0</v>
      </c>
      <c r="BF138" s="203">
        <f>IF(N138="snížená",J138,0)</f>
        <v>0</v>
      </c>
      <c r="BG138" s="203">
        <f>IF(N138="zákl. přenesená",J138,0)</f>
        <v>0</v>
      </c>
      <c r="BH138" s="203">
        <f>IF(N138="sníž. přenesená",J138,0)</f>
        <v>0</v>
      </c>
      <c r="BI138" s="203">
        <f>IF(N138="nulová",J138,0)</f>
        <v>0</v>
      </c>
      <c r="BJ138" s="21" t="s">
        <v>77</v>
      </c>
      <c r="BK138" s="203">
        <f>ROUND(I138*H138,2)</f>
        <v>0</v>
      </c>
      <c r="BL138" s="21" t="s">
        <v>2191</v>
      </c>
      <c r="BM138" s="21" t="s">
        <v>417</v>
      </c>
    </row>
    <row r="139" spans="2:65" s="1" customFormat="1" ht="27">
      <c r="B139" s="38"/>
      <c r="C139" s="60"/>
      <c r="D139" s="204" t="s">
        <v>240</v>
      </c>
      <c r="E139" s="60"/>
      <c r="F139" s="205" t="s">
        <v>2413</v>
      </c>
      <c r="G139" s="60"/>
      <c r="H139" s="60"/>
      <c r="I139" s="162"/>
      <c r="J139" s="60"/>
      <c r="K139" s="60"/>
      <c r="L139" s="58"/>
      <c r="M139" s="206"/>
      <c r="N139" s="39"/>
      <c r="O139" s="39"/>
      <c r="P139" s="39"/>
      <c r="Q139" s="39"/>
      <c r="R139" s="39"/>
      <c r="S139" s="39"/>
      <c r="T139" s="75"/>
      <c r="AT139" s="21" t="s">
        <v>240</v>
      </c>
      <c r="AU139" s="21" t="s">
        <v>77</v>
      </c>
    </row>
    <row r="140" spans="2:65" s="1" customFormat="1" ht="140.25" customHeight="1">
      <c r="B140" s="38"/>
      <c r="C140" s="207" t="s">
        <v>298</v>
      </c>
      <c r="D140" s="207" t="s">
        <v>648</v>
      </c>
      <c r="E140" s="208" t="s">
        <v>2199</v>
      </c>
      <c r="F140" s="209" t="s">
        <v>2200</v>
      </c>
      <c r="G140" s="210" t="s">
        <v>2022</v>
      </c>
      <c r="H140" s="211">
        <v>15.18</v>
      </c>
      <c r="I140" s="212"/>
      <c r="J140" s="213">
        <f>ROUND(I140*H140,2)</f>
        <v>0</v>
      </c>
      <c r="K140" s="209" t="s">
        <v>195</v>
      </c>
      <c r="L140" s="58"/>
      <c r="M140" s="214" t="s">
        <v>21</v>
      </c>
      <c r="N140" s="215" t="s">
        <v>41</v>
      </c>
      <c r="O140" s="39"/>
      <c r="P140" s="201">
        <f>O140*H140</f>
        <v>0</v>
      </c>
      <c r="Q140" s="201">
        <v>0</v>
      </c>
      <c r="R140" s="201">
        <f>Q140*H140</f>
        <v>0</v>
      </c>
      <c r="S140" s="201">
        <v>0</v>
      </c>
      <c r="T140" s="202">
        <f>S140*H140</f>
        <v>0</v>
      </c>
      <c r="AR140" s="21" t="s">
        <v>2191</v>
      </c>
      <c r="AT140" s="21" t="s">
        <v>648</v>
      </c>
      <c r="AU140" s="21" t="s">
        <v>77</v>
      </c>
      <c r="AY140" s="21" t="s">
        <v>190</v>
      </c>
      <c r="BE140" s="203">
        <f>IF(N140="základní",J140,0)</f>
        <v>0</v>
      </c>
      <c r="BF140" s="203">
        <f>IF(N140="snížená",J140,0)</f>
        <v>0</v>
      </c>
      <c r="BG140" s="203">
        <f>IF(N140="zákl. přenesená",J140,0)</f>
        <v>0</v>
      </c>
      <c r="BH140" s="203">
        <f>IF(N140="sníž. přenesená",J140,0)</f>
        <v>0</v>
      </c>
      <c r="BI140" s="203">
        <f>IF(N140="nulová",J140,0)</f>
        <v>0</v>
      </c>
      <c r="BJ140" s="21" t="s">
        <v>77</v>
      </c>
      <c r="BK140" s="203">
        <f>ROUND(I140*H140,2)</f>
        <v>0</v>
      </c>
      <c r="BL140" s="21" t="s">
        <v>2191</v>
      </c>
      <c r="BM140" s="21" t="s">
        <v>425</v>
      </c>
    </row>
    <row r="141" spans="2:65" s="1" customFormat="1" ht="27">
      <c r="B141" s="38"/>
      <c r="C141" s="60"/>
      <c r="D141" s="204" t="s">
        <v>240</v>
      </c>
      <c r="E141" s="60"/>
      <c r="F141" s="205" t="s">
        <v>2414</v>
      </c>
      <c r="G141" s="60"/>
      <c r="H141" s="60"/>
      <c r="I141" s="162"/>
      <c r="J141" s="60"/>
      <c r="K141" s="60"/>
      <c r="L141" s="58"/>
      <c r="M141" s="206"/>
      <c r="N141" s="39"/>
      <c r="O141" s="39"/>
      <c r="P141" s="39"/>
      <c r="Q141" s="39"/>
      <c r="R141" s="39"/>
      <c r="S141" s="39"/>
      <c r="T141" s="75"/>
      <c r="AT141" s="21" t="s">
        <v>240</v>
      </c>
      <c r="AU141" s="21" t="s">
        <v>77</v>
      </c>
    </row>
    <row r="142" spans="2:65" s="1" customFormat="1" ht="25.5" customHeight="1">
      <c r="B142" s="38"/>
      <c r="C142" s="207" t="s">
        <v>302</v>
      </c>
      <c r="D142" s="207" t="s">
        <v>648</v>
      </c>
      <c r="E142" s="208" t="s">
        <v>2415</v>
      </c>
      <c r="F142" s="209" t="s">
        <v>2416</v>
      </c>
      <c r="G142" s="210" t="s">
        <v>2022</v>
      </c>
      <c r="H142" s="211">
        <v>62.7</v>
      </c>
      <c r="I142" s="212"/>
      <c r="J142" s="213">
        <f>ROUND(I142*H142,2)</f>
        <v>0</v>
      </c>
      <c r="K142" s="209" t="s">
        <v>195</v>
      </c>
      <c r="L142" s="58"/>
      <c r="M142" s="214" t="s">
        <v>21</v>
      </c>
      <c r="N142" s="215" t="s">
        <v>41</v>
      </c>
      <c r="O142" s="39"/>
      <c r="P142" s="201">
        <f>O142*H142</f>
        <v>0</v>
      </c>
      <c r="Q142" s="201">
        <v>0</v>
      </c>
      <c r="R142" s="201">
        <f>Q142*H142</f>
        <v>0</v>
      </c>
      <c r="S142" s="201">
        <v>0</v>
      </c>
      <c r="T142" s="202">
        <f>S142*H142</f>
        <v>0</v>
      </c>
      <c r="AR142" s="21" t="s">
        <v>2191</v>
      </c>
      <c r="AT142" s="21" t="s">
        <v>648</v>
      </c>
      <c r="AU142" s="21" t="s">
        <v>77</v>
      </c>
      <c r="AY142" s="21" t="s">
        <v>190</v>
      </c>
      <c r="BE142" s="203">
        <f>IF(N142="základní",J142,0)</f>
        <v>0</v>
      </c>
      <c r="BF142" s="203">
        <f>IF(N142="snížená",J142,0)</f>
        <v>0</v>
      </c>
      <c r="BG142" s="203">
        <f>IF(N142="zákl. přenesená",J142,0)</f>
        <v>0</v>
      </c>
      <c r="BH142" s="203">
        <f>IF(N142="sníž. přenesená",J142,0)</f>
        <v>0</v>
      </c>
      <c r="BI142" s="203">
        <f>IF(N142="nulová",J142,0)</f>
        <v>0</v>
      </c>
      <c r="BJ142" s="21" t="s">
        <v>77</v>
      </c>
      <c r="BK142" s="203">
        <f>ROUND(I142*H142,2)</f>
        <v>0</v>
      </c>
      <c r="BL142" s="21" t="s">
        <v>2191</v>
      </c>
      <c r="BM142" s="21" t="s">
        <v>433</v>
      </c>
    </row>
    <row r="143" spans="2:65" s="1" customFormat="1" ht="27">
      <c r="B143" s="38"/>
      <c r="C143" s="60"/>
      <c r="D143" s="204" t="s">
        <v>240</v>
      </c>
      <c r="E143" s="60"/>
      <c r="F143" s="205" t="s">
        <v>2515</v>
      </c>
      <c r="G143" s="60"/>
      <c r="H143" s="60"/>
      <c r="I143" s="162"/>
      <c r="J143" s="60"/>
      <c r="K143" s="60"/>
      <c r="L143" s="58"/>
      <c r="M143" s="206"/>
      <c r="N143" s="39"/>
      <c r="O143" s="39"/>
      <c r="P143" s="39"/>
      <c r="Q143" s="39"/>
      <c r="R143" s="39"/>
      <c r="S143" s="39"/>
      <c r="T143" s="75"/>
      <c r="AT143" s="21" t="s">
        <v>240</v>
      </c>
      <c r="AU143" s="21" t="s">
        <v>77</v>
      </c>
    </row>
    <row r="144" spans="2:65" s="1" customFormat="1" ht="25.5" customHeight="1">
      <c r="B144" s="38"/>
      <c r="C144" s="207" t="s">
        <v>307</v>
      </c>
      <c r="D144" s="207" t="s">
        <v>648</v>
      </c>
      <c r="E144" s="208" t="s">
        <v>2202</v>
      </c>
      <c r="F144" s="209" t="s">
        <v>2203</v>
      </c>
      <c r="G144" s="210" t="s">
        <v>2022</v>
      </c>
      <c r="H144" s="211">
        <v>15.1</v>
      </c>
      <c r="I144" s="212"/>
      <c r="J144" s="213">
        <f>ROUND(I144*H144,2)</f>
        <v>0</v>
      </c>
      <c r="K144" s="209" t="s">
        <v>195</v>
      </c>
      <c r="L144" s="58"/>
      <c r="M144" s="214" t="s">
        <v>21</v>
      </c>
      <c r="N144" s="215" t="s">
        <v>41</v>
      </c>
      <c r="O144" s="39"/>
      <c r="P144" s="201">
        <f>O144*H144</f>
        <v>0</v>
      </c>
      <c r="Q144" s="201">
        <v>0</v>
      </c>
      <c r="R144" s="201">
        <f>Q144*H144</f>
        <v>0</v>
      </c>
      <c r="S144" s="201">
        <v>0</v>
      </c>
      <c r="T144" s="202">
        <f>S144*H144</f>
        <v>0</v>
      </c>
      <c r="AR144" s="21" t="s">
        <v>2191</v>
      </c>
      <c r="AT144" s="21" t="s">
        <v>648</v>
      </c>
      <c r="AU144" s="21" t="s">
        <v>77</v>
      </c>
      <c r="AY144" s="21" t="s">
        <v>190</v>
      </c>
      <c r="BE144" s="203">
        <f>IF(N144="základní",J144,0)</f>
        <v>0</v>
      </c>
      <c r="BF144" s="203">
        <f>IF(N144="snížená",J144,0)</f>
        <v>0</v>
      </c>
      <c r="BG144" s="203">
        <f>IF(N144="zákl. přenesená",J144,0)</f>
        <v>0</v>
      </c>
      <c r="BH144" s="203">
        <f>IF(N144="sníž. přenesená",J144,0)</f>
        <v>0</v>
      </c>
      <c r="BI144" s="203">
        <f>IF(N144="nulová",J144,0)</f>
        <v>0</v>
      </c>
      <c r="BJ144" s="21" t="s">
        <v>77</v>
      </c>
      <c r="BK144" s="203">
        <f>ROUND(I144*H144,2)</f>
        <v>0</v>
      </c>
      <c r="BL144" s="21" t="s">
        <v>2191</v>
      </c>
      <c r="BM144" s="21" t="s">
        <v>441</v>
      </c>
    </row>
    <row r="145" spans="2:65" s="1" customFormat="1" ht="27">
      <c r="B145" s="38"/>
      <c r="C145" s="60"/>
      <c r="D145" s="204" t="s">
        <v>240</v>
      </c>
      <c r="E145" s="60"/>
      <c r="F145" s="205" t="s">
        <v>2516</v>
      </c>
      <c r="G145" s="60"/>
      <c r="H145" s="60"/>
      <c r="I145" s="162"/>
      <c r="J145" s="60"/>
      <c r="K145" s="60"/>
      <c r="L145" s="58"/>
      <c r="M145" s="206"/>
      <c r="N145" s="39"/>
      <c r="O145" s="39"/>
      <c r="P145" s="39"/>
      <c r="Q145" s="39"/>
      <c r="R145" s="39"/>
      <c r="S145" s="39"/>
      <c r="T145" s="75"/>
      <c r="AT145" s="21" t="s">
        <v>240</v>
      </c>
      <c r="AU145" s="21" t="s">
        <v>77</v>
      </c>
    </row>
    <row r="146" spans="2:65" s="1" customFormat="1" ht="25.5" customHeight="1">
      <c r="B146" s="38"/>
      <c r="C146" s="207" t="s">
        <v>311</v>
      </c>
      <c r="D146" s="207" t="s">
        <v>648</v>
      </c>
      <c r="E146" s="208" t="s">
        <v>2208</v>
      </c>
      <c r="F146" s="209" t="s">
        <v>2209</v>
      </c>
      <c r="G146" s="210" t="s">
        <v>2022</v>
      </c>
      <c r="H146" s="211">
        <v>0.08</v>
      </c>
      <c r="I146" s="212"/>
      <c r="J146" s="213">
        <f>ROUND(I146*H146,2)</f>
        <v>0</v>
      </c>
      <c r="K146" s="209" t="s">
        <v>195</v>
      </c>
      <c r="L146" s="58"/>
      <c r="M146" s="214" t="s">
        <v>21</v>
      </c>
      <c r="N146" s="216" t="s">
        <v>41</v>
      </c>
      <c r="O146" s="217"/>
      <c r="P146" s="218">
        <f>O146*H146</f>
        <v>0</v>
      </c>
      <c r="Q146" s="218">
        <v>0</v>
      </c>
      <c r="R146" s="218">
        <f>Q146*H146</f>
        <v>0</v>
      </c>
      <c r="S146" s="218">
        <v>0</v>
      </c>
      <c r="T146" s="219">
        <f>S146*H146</f>
        <v>0</v>
      </c>
      <c r="AR146" s="21" t="s">
        <v>2191</v>
      </c>
      <c r="AT146" s="21" t="s">
        <v>648</v>
      </c>
      <c r="AU146" s="21" t="s">
        <v>77</v>
      </c>
      <c r="AY146" s="21" t="s">
        <v>190</v>
      </c>
      <c r="BE146" s="203">
        <f>IF(N146="základní",J146,0)</f>
        <v>0</v>
      </c>
      <c r="BF146" s="203">
        <f>IF(N146="snížená",J146,0)</f>
        <v>0</v>
      </c>
      <c r="BG146" s="203">
        <f>IF(N146="zákl. přenesená",J146,0)</f>
        <v>0</v>
      </c>
      <c r="BH146" s="203">
        <f>IF(N146="sníž. přenesená",J146,0)</f>
        <v>0</v>
      </c>
      <c r="BI146" s="203">
        <f>IF(N146="nulová",J146,0)</f>
        <v>0</v>
      </c>
      <c r="BJ146" s="21" t="s">
        <v>77</v>
      </c>
      <c r="BK146" s="203">
        <f>ROUND(I146*H146,2)</f>
        <v>0</v>
      </c>
      <c r="BL146" s="21" t="s">
        <v>2191</v>
      </c>
      <c r="BM146" s="21" t="s">
        <v>449</v>
      </c>
    </row>
    <row r="147" spans="2:65" s="1" customFormat="1" ht="6.95" customHeight="1">
      <c r="B147" s="53"/>
      <c r="C147" s="54"/>
      <c r="D147" s="54"/>
      <c r="E147" s="54"/>
      <c r="F147" s="54"/>
      <c r="G147" s="54"/>
      <c r="H147" s="54"/>
      <c r="I147" s="145"/>
      <c r="J147" s="54"/>
      <c r="K147" s="54"/>
      <c r="L147" s="58"/>
    </row>
  </sheetData>
  <sheetProtection algorithmName="SHA-512" hashValue="rwJdxGPnDwWqNAjsCL7ZPqV3M6J8zAvWcEduIAVON/05z9qNCe0ZWUr3iBXMiTpcDwABW9vrOVskNQR37xqStg==" saltValue="JfAqNpkGgK33VW7/eVMO4EcbdkmOBUeFfLvC9OwhDpI7jMM4ZP0WCW/MHM0zimI2W91SJTwcPB3xAcOyrblD7g==" spinCount="100000" sheet="1" objects="1" scenarios="1" formatColumns="0" formatRows="0" autoFilter="0"/>
  <autoFilter ref="C84:K146"/>
  <mergeCells count="13">
    <mergeCell ref="E77:H77"/>
    <mergeCell ref="G1:H1"/>
    <mergeCell ref="L2:V2"/>
    <mergeCell ref="E49:H49"/>
    <mergeCell ref="E51:H51"/>
    <mergeCell ref="J55:J56"/>
    <mergeCell ref="E73:H73"/>
    <mergeCell ref="E75:H75"/>
    <mergeCell ref="E7:H7"/>
    <mergeCell ref="E9:H9"/>
    <mergeCell ref="E11:H11"/>
    <mergeCell ref="E26:H26"/>
    <mergeCell ref="E47:H47"/>
  </mergeCells>
  <hyperlinks>
    <hyperlink ref="F1:G1" location="C2" display="1) Krycí list soupisu"/>
    <hyperlink ref="G1:H1" location="C58" display="2) Rekapitulace"/>
    <hyperlink ref="J1" location="C84"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20"/>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141</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2517</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ROUND(J86,2)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ROUND(SUM(BE86:BE119), 2)</f>
        <v>0</v>
      </c>
      <c r="G32" s="39"/>
      <c r="H32" s="39"/>
      <c r="I32" s="137">
        <v>0.21</v>
      </c>
      <c r="J32" s="136">
        <f>ROUND(ROUND((SUM(BE86:BE119)), 2)*I32, 2)</f>
        <v>0</v>
      </c>
      <c r="K32" s="42"/>
    </row>
    <row r="33" spans="2:11" s="1" customFormat="1" ht="14.45" customHeight="1">
      <c r="B33" s="38"/>
      <c r="C33" s="39"/>
      <c r="D33" s="39"/>
      <c r="E33" s="46" t="s">
        <v>42</v>
      </c>
      <c r="F33" s="136">
        <f>ROUND(SUM(BF86:BF119), 2)</f>
        <v>0</v>
      </c>
      <c r="G33" s="39"/>
      <c r="H33" s="39"/>
      <c r="I33" s="137">
        <v>0.15</v>
      </c>
      <c r="J33" s="136">
        <f>ROUND(ROUND((SUM(BF86:BF119)), 2)*I33, 2)</f>
        <v>0</v>
      </c>
      <c r="K33" s="42"/>
    </row>
    <row r="34" spans="2:11" s="1" customFormat="1" ht="14.45" hidden="1" customHeight="1">
      <c r="B34" s="38"/>
      <c r="C34" s="39"/>
      <c r="D34" s="39"/>
      <c r="E34" s="46" t="s">
        <v>43</v>
      </c>
      <c r="F34" s="136">
        <f>ROUND(SUM(BG86:BG119), 2)</f>
        <v>0</v>
      </c>
      <c r="G34" s="39"/>
      <c r="H34" s="39"/>
      <c r="I34" s="137">
        <v>0.21</v>
      </c>
      <c r="J34" s="136">
        <v>0</v>
      </c>
      <c r="K34" s="42"/>
    </row>
    <row r="35" spans="2:11" s="1" customFormat="1" ht="14.45" hidden="1" customHeight="1">
      <c r="B35" s="38"/>
      <c r="C35" s="39"/>
      <c r="D35" s="39"/>
      <c r="E35" s="46" t="s">
        <v>44</v>
      </c>
      <c r="F35" s="136">
        <f>ROUND(SUM(BH86:BH119), 2)</f>
        <v>0</v>
      </c>
      <c r="G35" s="39"/>
      <c r="H35" s="39"/>
      <c r="I35" s="137">
        <v>0.15</v>
      </c>
      <c r="J35" s="136">
        <v>0</v>
      </c>
      <c r="K35" s="42"/>
    </row>
    <row r="36" spans="2:11" s="1" customFormat="1" ht="14.45" hidden="1" customHeight="1">
      <c r="B36" s="38"/>
      <c r="C36" s="39"/>
      <c r="D36" s="39"/>
      <c r="E36" s="46" t="s">
        <v>45</v>
      </c>
      <c r="F36" s="136">
        <f>ROUND(SUM(BI86:BI119),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SO6 - TH - oprava ná - SO6 - TH - oprava nástupi...</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J86</f>
        <v>0</v>
      </c>
      <c r="K60" s="42"/>
      <c r="AU60" s="21" t="s">
        <v>171</v>
      </c>
    </row>
    <row r="61" spans="2:47" s="8" customFormat="1" ht="24.95" customHeight="1">
      <c r="B61" s="155"/>
      <c r="C61" s="156"/>
      <c r="D61" s="157" t="s">
        <v>2005</v>
      </c>
      <c r="E61" s="158"/>
      <c r="F61" s="158"/>
      <c r="G61" s="158"/>
      <c r="H61" s="158"/>
      <c r="I61" s="159"/>
      <c r="J61" s="160">
        <f>J94</f>
        <v>0</v>
      </c>
      <c r="K61" s="161"/>
    </row>
    <row r="62" spans="2:47" s="11" customFormat="1" ht="19.899999999999999" customHeight="1">
      <c r="B62" s="221"/>
      <c r="C62" s="222"/>
      <c r="D62" s="223" t="s">
        <v>2063</v>
      </c>
      <c r="E62" s="224"/>
      <c r="F62" s="224"/>
      <c r="G62" s="224"/>
      <c r="H62" s="224"/>
      <c r="I62" s="225"/>
      <c r="J62" s="226">
        <f>J95</f>
        <v>0</v>
      </c>
      <c r="K62" s="227"/>
    </row>
    <row r="63" spans="2:47" s="11" customFormat="1" ht="19.899999999999999" customHeight="1">
      <c r="B63" s="221"/>
      <c r="C63" s="222"/>
      <c r="D63" s="223" t="s">
        <v>2151</v>
      </c>
      <c r="E63" s="224"/>
      <c r="F63" s="224"/>
      <c r="G63" s="224"/>
      <c r="H63" s="224"/>
      <c r="I63" s="225"/>
      <c r="J63" s="226">
        <f>J98</f>
        <v>0</v>
      </c>
      <c r="K63" s="227"/>
    </row>
    <row r="64" spans="2:47" s="11" customFormat="1" ht="19.899999999999999" customHeight="1">
      <c r="B64" s="221"/>
      <c r="C64" s="222"/>
      <c r="D64" s="223" t="s">
        <v>2421</v>
      </c>
      <c r="E64" s="224"/>
      <c r="F64" s="224"/>
      <c r="G64" s="224"/>
      <c r="H64" s="224"/>
      <c r="I64" s="225"/>
      <c r="J64" s="226">
        <f>J113</f>
        <v>0</v>
      </c>
      <c r="K64" s="227"/>
    </row>
    <row r="65" spans="2:12" s="1" customFormat="1" ht="21.75" customHeight="1">
      <c r="B65" s="38"/>
      <c r="C65" s="39"/>
      <c r="D65" s="39"/>
      <c r="E65" s="39"/>
      <c r="F65" s="39"/>
      <c r="G65" s="39"/>
      <c r="H65" s="39"/>
      <c r="I65" s="124"/>
      <c r="J65" s="39"/>
      <c r="K65" s="42"/>
    </row>
    <row r="66" spans="2:12" s="1" customFormat="1" ht="6.95" customHeight="1">
      <c r="B66" s="53"/>
      <c r="C66" s="54"/>
      <c r="D66" s="54"/>
      <c r="E66" s="54"/>
      <c r="F66" s="54"/>
      <c r="G66" s="54"/>
      <c r="H66" s="54"/>
      <c r="I66" s="145"/>
      <c r="J66" s="54"/>
      <c r="K66" s="55"/>
    </row>
    <row r="70" spans="2:12" s="1" customFormat="1" ht="6.95" customHeight="1">
      <c r="B70" s="56"/>
      <c r="C70" s="57"/>
      <c r="D70" s="57"/>
      <c r="E70" s="57"/>
      <c r="F70" s="57"/>
      <c r="G70" s="57"/>
      <c r="H70" s="57"/>
      <c r="I70" s="148"/>
      <c r="J70" s="57"/>
      <c r="K70" s="57"/>
      <c r="L70" s="58"/>
    </row>
    <row r="71" spans="2:12" s="1" customFormat="1" ht="36.950000000000003" customHeight="1">
      <c r="B71" s="38"/>
      <c r="C71" s="59" t="s">
        <v>174</v>
      </c>
      <c r="D71" s="60"/>
      <c r="E71" s="60"/>
      <c r="F71" s="60"/>
      <c r="G71" s="60"/>
      <c r="H71" s="60"/>
      <c r="I71" s="162"/>
      <c r="J71" s="60"/>
      <c r="K71" s="60"/>
      <c r="L71" s="58"/>
    </row>
    <row r="72" spans="2:12" s="1" customFormat="1" ht="6.95" customHeight="1">
      <c r="B72" s="38"/>
      <c r="C72" s="60"/>
      <c r="D72" s="60"/>
      <c r="E72" s="60"/>
      <c r="F72" s="60"/>
      <c r="G72" s="60"/>
      <c r="H72" s="60"/>
      <c r="I72" s="162"/>
      <c r="J72" s="60"/>
      <c r="K72" s="60"/>
      <c r="L72" s="58"/>
    </row>
    <row r="73" spans="2:12" s="1" customFormat="1" ht="14.45" customHeight="1">
      <c r="B73" s="38"/>
      <c r="C73" s="62" t="s">
        <v>18</v>
      </c>
      <c r="D73" s="60"/>
      <c r="E73" s="60"/>
      <c r="F73" s="60"/>
      <c r="G73" s="60"/>
      <c r="H73" s="60"/>
      <c r="I73" s="162"/>
      <c r="J73" s="60"/>
      <c r="K73" s="60"/>
      <c r="L73" s="58"/>
    </row>
    <row r="74" spans="2:12" s="1" customFormat="1" ht="16.5" customHeight="1">
      <c r="B74" s="38"/>
      <c r="C74" s="60"/>
      <c r="D74" s="60"/>
      <c r="E74" s="359" t="str">
        <f>E7</f>
        <v>Žst. Vlastec, oprava SZZ a osvětlení včetně zrušení postradatelného zařízení infrastruktury</v>
      </c>
      <c r="F74" s="360"/>
      <c r="G74" s="360"/>
      <c r="H74" s="360"/>
      <c r="I74" s="162"/>
      <c r="J74" s="60"/>
      <c r="K74" s="60"/>
      <c r="L74" s="58"/>
    </row>
    <row r="75" spans="2:12">
      <c r="B75" s="25"/>
      <c r="C75" s="62" t="s">
        <v>161</v>
      </c>
      <c r="D75" s="163"/>
      <c r="E75" s="163"/>
      <c r="F75" s="163"/>
      <c r="G75" s="163"/>
      <c r="H75" s="163"/>
      <c r="J75" s="163"/>
      <c r="K75" s="163"/>
      <c r="L75" s="164"/>
    </row>
    <row r="76" spans="2:12" s="1" customFormat="1" ht="16.5" customHeight="1">
      <c r="B76" s="38"/>
      <c r="C76" s="60"/>
      <c r="D76" s="60"/>
      <c r="E76" s="359" t="s">
        <v>2149</v>
      </c>
      <c r="F76" s="362"/>
      <c r="G76" s="362"/>
      <c r="H76" s="362"/>
      <c r="I76" s="162"/>
      <c r="J76" s="60"/>
      <c r="K76" s="60"/>
      <c r="L76" s="58"/>
    </row>
    <row r="77" spans="2:12" s="1" customFormat="1" ht="14.45" customHeight="1">
      <c r="B77" s="38"/>
      <c r="C77" s="62" t="s">
        <v>163</v>
      </c>
      <c r="D77" s="60"/>
      <c r="E77" s="60"/>
      <c r="F77" s="60"/>
      <c r="G77" s="60"/>
      <c r="H77" s="60"/>
      <c r="I77" s="162"/>
      <c r="J77" s="60"/>
      <c r="K77" s="60"/>
      <c r="L77" s="58"/>
    </row>
    <row r="78" spans="2:12" s="1" customFormat="1" ht="17.25" customHeight="1">
      <c r="B78" s="38"/>
      <c r="C78" s="60"/>
      <c r="D78" s="60"/>
      <c r="E78" s="329" t="str">
        <f>E11</f>
        <v>SO6 - TH - oprava ná - SO6 - TH - oprava nástupi...</v>
      </c>
      <c r="F78" s="362"/>
      <c r="G78" s="362"/>
      <c r="H78" s="362"/>
      <c r="I78" s="162"/>
      <c r="J78" s="60"/>
      <c r="K78" s="60"/>
      <c r="L78" s="58"/>
    </row>
    <row r="79" spans="2:12" s="1" customFormat="1" ht="6.95" customHeight="1">
      <c r="B79" s="38"/>
      <c r="C79" s="60"/>
      <c r="D79" s="60"/>
      <c r="E79" s="60"/>
      <c r="F79" s="60"/>
      <c r="G79" s="60"/>
      <c r="H79" s="60"/>
      <c r="I79" s="162"/>
      <c r="J79" s="60"/>
      <c r="K79" s="60"/>
      <c r="L79" s="58"/>
    </row>
    <row r="80" spans="2:12" s="1" customFormat="1" ht="18" customHeight="1">
      <c r="B80" s="38"/>
      <c r="C80" s="62" t="s">
        <v>23</v>
      </c>
      <c r="D80" s="60"/>
      <c r="E80" s="60"/>
      <c r="F80" s="165" t="str">
        <f>F14</f>
        <v xml:space="preserve"> </v>
      </c>
      <c r="G80" s="60"/>
      <c r="H80" s="60"/>
      <c r="I80" s="166" t="s">
        <v>25</v>
      </c>
      <c r="J80" s="70" t="str">
        <f>IF(J14="","",J14)</f>
        <v>15.8.2018</v>
      </c>
      <c r="K80" s="60"/>
      <c r="L80" s="58"/>
    </row>
    <row r="81" spans="2:65" s="1" customFormat="1" ht="6.95" customHeight="1">
      <c r="B81" s="38"/>
      <c r="C81" s="60"/>
      <c r="D81" s="60"/>
      <c r="E81" s="60"/>
      <c r="F81" s="60"/>
      <c r="G81" s="60"/>
      <c r="H81" s="60"/>
      <c r="I81" s="162"/>
      <c r="J81" s="60"/>
      <c r="K81" s="60"/>
      <c r="L81" s="58"/>
    </row>
    <row r="82" spans="2:65" s="1" customFormat="1">
      <c r="B82" s="38"/>
      <c r="C82" s="62" t="s">
        <v>27</v>
      </c>
      <c r="D82" s="60"/>
      <c r="E82" s="60"/>
      <c r="F82" s="165" t="str">
        <f>E17</f>
        <v xml:space="preserve"> </v>
      </c>
      <c r="G82" s="60"/>
      <c r="H82" s="60"/>
      <c r="I82" s="166" t="s">
        <v>32</v>
      </c>
      <c r="J82" s="165" t="str">
        <f>E23</f>
        <v xml:space="preserve"> </v>
      </c>
      <c r="K82" s="60"/>
      <c r="L82" s="58"/>
    </row>
    <row r="83" spans="2:65" s="1" customFormat="1" ht="14.45" customHeight="1">
      <c r="B83" s="38"/>
      <c r="C83" s="62" t="s">
        <v>30</v>
      </c>
      <c r="D83" s="60"/>
      <c r="E83" s="60"/>
      <c r="F83" s="165" t="str">
        <f>IF(E20="","",E20)</f>
        <v/>
      </c>
      <c r="G83" s="60"/>
      <c r="H83" s="60"/>
      <c r="I83" s="162"/>
      <c r="J83" s="60"/>
      <c r="K83" s="60"/>
      <c r="L83" s="58"/>
    </row>
    <row r="84" spans="2:65" s="1" customFormat="1" ht="10.35" customHeight="1">
      <c r="B84" s="38"/>
      <c r="C84" s="60"/>
      <c r="D84" s="60"/>
      <c r="E84" s="60"/>
      <c r="F84" s="60"/>
      <c r="G84" s="60"/>
      <c r="H84" s="60"/>
      <c r="I84" s="162"/>
      <c r="J84" s="60"/>
      <c r="K84" s="60"/>
      <c r="L84" s="58"/>
    </row>
    <row r="85" spans="2:65" s="9" customFormat="1" ht="29.25" customHeight="1">
      <c r="B85" s="167"/>
      <c r="C85" s="168" t="s">
        <v>175</v>
      </c>
      <c r="D85" s="169" t="s">
        <v>55</v>
      </c>
      <c r="E85" s="169" t="s">
        <v>51</v>
      </c>
      <c r="F85" s="169" t="s">
        <v>176</v>
      </c>
      <c r="G85" s="169" t="s">
        <v>177</v>
      </c>
      <c r="H85" s="169" t="s">
        <v>178</v>
      </c>
      <c r="I85" s="170" t="s">
        <v>179</v>
      </c>
      <c r="J85" s="169" t="s">
        <v>169</v>
      </c>
      <c r="K85" s="171" t="s">
        <v>180</v>
      </c>
      <c r="L85" s="172"/>
      <c r="M85" s="78" t="s">
        <v>181</v>
      </c>
      <c r="N85" s="79" t="s">
        <v>40</v>
      </c>
      <c r="O85" s="79" t="s">
        <v>182</v>
      </c>
      <c r="P85" s="79" t="s">
        <v>183</v>
      </c>
      <c r="Q85" s="79" t="s">
        <v>184</v>
      </c>
      <c r="R85" s="79" t="s">
        <v>185</v>
      </c>
      <c r="S85" s="79" t="s">
        <v>186</v>
      </c>
      <c r="T85" s="80" t="s">
        <v>187</v>
      </c>
    </row>
    <row r="86" spans="2:65" s="1" customFormat="1" ht="29.25" customHeight="1">
      <c r="B86" s="38"/>
      <c r="C86" s="84" t="s">
        <v>170</v>
      </c>
      <c r="D86" s="60"/>
      <c r="E86" s="60"/>
      <c r="F86" s="60"/>
      <c r="G86" s="60"/>
      <c r="H86" s="60"/>
      <c r="I86" s="162"/>
      <c r="J86" s="173">
        <f>BK86</f>
        <v>0</v>
      </c>
      <c r="K86" s="60"/>
      <c r="L86" s="58"/>
      <c r="M86" s="81"/>
      <c r="N86" s="82"/>
      <c r="O86" s="82"/>
      <c r="P86" s="174">
        <f>P87+SUM(P88:P94)</f>
        <v>0</v>
      </c>
      <c r="Q86" s="82"/>
      <c r="R86" s="174">
        <f>R87+SUM(R88:R94)</f>
        <v>0</v>
      </c>
      <c r="S86" s="82"/>
      <c r="T86" s="175">
        <f>T87+SUM(T88:T94)</f>
        <v>0</v>
      </c>
      <c r="AT86" s="21" t="s">
        <v>69</v>
      </c>
      <c r="AU86" s="21" t="s">
        <v>171</v>
      </c>
      <c r="BK86" s="176">
        <f>BK87+SUM(BK88:BK94)</f>
        <v>0</v>
      </c>
    </row>
    <row r="87" spans="2:65" s="1" customFormat="1" ht="16.5" customHeight="1">
      <c r="B87" s="38"/>
      <c r="C87" s="191" t="s">
        <v>77</v>
      </c>
      <c r="D87" s="191" t="s">
        <v>191</v>
      </c>
      <c r="E87" s="192" t="s">
        <v>2518</v>
      </c>
      <c r="F87" s="193" t="s">
        <v>2519</v>
      </c>
      <c r="G87" s="194" t="s">
        <v>2022</v>
      </c>
      <c r="H87" s="195">
        <v>43.2</v>
      </c>
      <c r="I87" s="196"/>
      <c r="J87" s="197">
        <f>ROUND(I87*H87,2)</f>
        <v>0</v>
      </c>
      <c r="K87" s="193" t="s">
        <v>195</v>
      </c>
      <c r="L87" s="198"/>
      <c r="M87" s="199" t="s">
        <v>21</v>
      </c>
      <c r="N87" s="200" t="s">
        <v>41</v>
      </c>
      <c r="O87" s="39"/>
      <c r="P87" s="201">
        <f>O87*H87</f>
        <v>0</v>
      </c>
      <c r="Q87" s="201">
        <v>0</v>
      </c>
      <c r="R87" s="201">
        <f>Q87*H87</f>
        <v>0</v>
      </c>
      <c r="S87" s="201">
        <v>0</v>
      </c>
      <c r="T87" s="202">
        <f>S87*H87</f>
        <v>0</v>
      </c>
      <c r="AR87" s="21" t="s">
        <v>196</v>
      </c>
      <c r="AT87" s="21" t="s">
        <v>191</v>
      </c>
      <c r="AU87" s="21" t="s">
        <v>70</v>
      </c>
      <c r="AY87" s="21" t="s">
        <v>190</v>
      </c>
      <c r="BE87" s="203">
        <f>IF(N87="základní",J87,0)</f>
        <v>0</v>
      </c>
      <c r="BF87" s="203">
        <f>IF(N87="snížená",J87,0)</f>
        <v>0</v>
      </c>
      <c r="BG87" s="203">
        <f>IF(N87="zákl. přenesená",J87,0)</f>
        <v>0</v>
      </c>
      <c r="BH87" s="203">
        <f>IF(N87="sníž. přenesená",J87,0)</f>
        <v>0</v>
      </c>
      <c r="BI87" s="203">
        <f>IF(N87="nulová",J87,0)</f>
        <v>0</v>
      </c>
      <c r="BJ87" s="21" t="s">
        <v>77</v>
      </c>
      <c r="BK87" s="203">
        <f>ROUND(I87*H87,2)</f>
        <v>0</v>
      </c>
      <c r="BL87" s="21" t="s">
        <v>197</v>
      </c>
      <c r="BM87" s="21" t="s">
        <v>79</v>
      </c>
    </row>
    <row r="88" spans="2:65" s="1" customFormat="1" ht="40.5">
      <c r="B88" s="38"/>
      <c r="C88" s="60"/>
      <c r="D88" s="204" t="s">
        <v>240</v>
      </c>
      <c r="E88" s="60"/>
      <c r="F88" s="205" t="s">
        <v>2520</v>
      </c>
      <c r="G88" s="60"/>
      <c r="H88" s="60"/>
      <c r="I88" s="162"/>
      <c r="J88" s="60"/>
      <c r="K88" s="60"/>
      <c r="L88" s="58"/>
      <c r="M88" s="206"/>
      <c r="N88" s="39"/>
      <c r="O88" s="39"/>
      <c r="P88" s="39"/>
      <c r="Q88" s="39"/>
      <c r="R88" s="39"/>
      <c r="S88" s="39"/>
      <c r="T88" s="75"/>
      <c r="AT88" s="21" t="s">
        <v>240</v>
      </c>
      <c r="AU88" s="21" t="s">
        <v>70</v>
      </c>
    </row>
    <row r="89" spans="2:65" s="1" customFormat="1" ht="16.5" customHeight="1">
      <c r="B89" s="38"/>
      <c r="C89" s="191" t="s">
        <v>79</v>
      </c>
      <c r="D89" s="191" t="s">
        <v>191</v>
      </c>
      <c r="E89" s="192" t="s">
        <v>2521</v>
      </c>
      <c r="F89" s="193" t="s">
        <v>2522</v>
      </c>
      <c r="G89" s="194" t="s">
        <v>2022</v>
      </c>
      <c r="H89" s="195">
        <v>86</v>
      </c>
      <c r="I89" s="196"/>
      <c r="J89" s="197">
        <f>ROUND(I89*H89,2)</f>
        <v>0</v>
      </c>
      <c r="K89" s="193" t="s">
        <v>195</v>
      </c>
      <c r="L89" s="198"/>
      <c r="M89" s="199" t="s">
        <v>21</v>
      </c>
      <c r="N89" s="200" t="s">
        <v>41</v>
      </c>
      <c r="O89" s="39"/>
      <c r="P89" s="201">
        <f>O89*H89</f>
        <v>0</v>
      </c>
      <c r="Q89" s="201">
        <v>0</v>
      </c>
      <c r="R89" s="201">
        <f>Q89*H89</f>
        <v>0</v>
      </c>
      <c r="S89" s="201">
        <v>0</v>
      </c>
      <c r="T89" s="202">
        <f>S89*H89</f>
        <v>0</v>
      </c>
      <c r="AR89" s="21" t="s">
        <v>196</v>
      </c>
      <c r="AT89" s="21" t="s">
        <v>191</v>
      </c>
      <c r="AU89" s="21" t="s">
        <v>70</v>
      </c>
      <c r="AY89" s="21" t="s">
        <v>190</v>
      </c>
      <c r="BE89" s="203">
        <f>IF(N89="základní",J89,0)</f>
        <v>0</v>
      </c>
      <c r="BF89" s="203">
        <f>IF(N89="snížená",J89,0)</f>
        <v>0</v>
      </c>
      <c r="BG89" s="203">
        <f>IF(N89="zákl. přenesená",J89,0)</f>
        <v>0</v>
      </c>
      <c r="BH89" s="203">
        <f>IF(N89="sníž. přenesená",J89,0)</f>
        <v>0</v>
      </c>
      <c r="BI89" s="203">
        <f>IF(N89="nulová",J89,0)</f>
        <v>0</v>
      </c>
      <c r="BJ89" s="21" t="s">
        <v>77</v>
      </c>
      <c r="BK89" s="203">
        <f>ROUND(I89*H89,2)</f>
        <v>0</v>
      </c>
      <c r="BL89" s="21" t="s">
        <v>197</v>
      </c>
      <c r="BM89" s="21" t="s">
        <v>197</v>
      </c>
    </row>
    <row r="90" spans="2:65" s="1" customFormat="1" ht="40.5">
      <c r="B90" s="38"/>
      <c r="C90" s="60"/>
      <c r="D90" s="204" t="s">
        <v>240</v>
      </c>
      <c r="E90" s="60"/>
      <c r="F90" s="205" t="s">
        <v>2523</v>
      </c>
      <c r="G90" s="60"/>
      <c r="H90" s="60"/>
      <c r="I90" s="162"/>
      <c r="J90" s="60"/>
      <c r="K90" s="60"/>
      <c r="L90" s="58"/>
      <c r="M90" s="206"/>
      <c r="N90" s="39"/>
      <c r="O90" s="39"/>
      <c r="P90" s="39"/>
      <c r="Q90" s="39"/>
      <c r="R90" s="39"/>
      <c r="S90" s="39"/>
      <c r="T90" s="75"/>
      <c r="AT90" s="21" t="s">
        <v>240</v>
      </c>
      <c r="AU90" s="21" t="s">
        <v>70</v>
      </c>
    </row>
    <row r="91" spans="2:65" s="1" customFormat="1" ht="16.5" customHeight="1">
      <c r="B91" s="38"/>
      <c r="C91" s="191" t="s">
        <v>86</v>
      </c>
      <c r="D91" s="191" t="s">
        <v>191</v>
      </c>
      <c r="E91" s="192" t="s">
        <v>2524</v>
      </c>
      <c r="F91" s="193" t="s">
        <v>2525</v>
      </c>
      <c r="G91" s="194" t="s">
        <v>2041</v>
      </c>
      <c r="H91" s="195">
        <v>3.5</v>
      </c>
      <c r="I91" s="196"/>
      <c r="J91" s="197">
        <f>ROUND(I91*H91,2)</f>
        <v>0</v>
      </c>
      <c r="K91" s="193" t="s">
        <v>195</v>
      </c>
      <c r="L91" s="198"/>
      <c r="M91" s="199" t="s">
        <v>21</v>
      </c>
      <c r="N91" s="200" t="s">
        <v>41</v>
      </c>
      <c r="O91" s="39"/>
      <c r="P91" s="201">
        <f>O91*H91</f>
        <v>0</v>
      </c>
      <c r="Q91" s="201">
        <v>0</v>
      </c>
      <c r="R91" s="201">
        <f>Q91*H91</f>
        <v>0</v>
      </c>
      <c r="S91" s="201">
        <v>0</v>
      </c>
      <c r="T91" s="202">
        <f>S91*H91</f>
        <v>0</v>
      </c>
      <c r="AR91" s="21" t="s">
        <v>196</v>
      </c>
      <c r="AT91" s="21" t="s">
        <v>191</v>
      </c>
      <c r="AU91" s="21" t="s">
        <v>70</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212</v>
      </c>
    </row>
    <row r="92" spans="2:65" s="1" customFormat="1" ht="16.5" customHeight="1">
      <c r="B92" s="38"/>
      <c r="C92" s="191" t="s">
        <v>246</v>
      </c>
      <c r="D92" s="191" t="s">
        <v>191</v>
      </c>
      <c r="E92" s="192" t="s">
        <v>2526</v>
      </c>
      <c r="F92" s="193" t="s">
        <v>2527</v>
      </c>
      <c r="G92" s="194" t="s">
        <v>2022</v>
      </c>
      <c r="H92" s="195">
        <v>136</v>
      </c>
      <c r="I92" s="196"/>
      <c r="J92" s="197">
        <f>ROUND(I92*H92,2)</f>
        <v>0</v>
      </c>
      <c r="K92" s="193" t="s">
        <v>195</v>
      </c>
      <c r="L92" s="198"/>
      <c r="M92" s="199" t="s">
        <v>21</v>
      </c>
      <c r="N92" s="200" t="s">
        <v>41</v>
      </c>
      <c r="O92" s="39"/>
      <c r="P92" s="201">
        <f>O92*H92</f>
        <v>0</v>
      </c>
      <c r="Q92" s="201">
        <v>0</v>
      </c>
      <c r="R92" s="201">
        <f>Q92*H92</f>
        <v>0</v>
      </c>
      <c r="S92" s="201">
        <v>0</v>
      </c>
      <c r="T92" s="202">
        <f>S92*H92</f>
        <v>0</v>
      </c>
      <c r="AR92" s="21" t="s">
        <v>196</v>
      </c>
      <c r="AT92" s="21" t="s">
        <v>191</v>
      </c>
      <c r="AU92" s="21" t="s">
        <v>70</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197</v>
      </c>
      <c r="BM92" s="21" t="s">
        <v>196</v>
      </c>
    </row>
    <row r="93" spans="2:65" s="1" customFormat="1" ht="40.5">
      <c r="B93" s="38"/>
      <c r="C93" s="60"/>
      <c r="D93" s="204" t="s">
        <v>240</v>
      </c>
      <c r="E93" s="60"/>
      <c r="F93" s="205" t="s">
        <v>2528</v>
      </c>
      <c r="G93" s="60"/>
      <c r="H93" s="60"/>
      <c r="I93" s="162"/>
      <c r="J93" s="60"/>
      <c r="K93" s="60"/>
      <c r="L93" s="58"/>
      <c r="M93" s="206"/>
      <c r="N93" s="39"/>
      <c r="O93" s="39"/>
      <c r="P93" s="39"/>
      <c r="Q93" s="39"/>
      <c r="R93" s="39"/>
      <c r="S93" s="39"/>
      <c r="T93" s="75"/>
      <c r="AT93" s="21" t="s">
        <v>240</v>
      </c>
      <c r="AU93" s="21" t="s">
        <v>70</v>
      </c>
    </row>
    <row r="94" spans="2:65" s="10" customFormat="1" ht="37.35" customHeight="1">
      <c r="B94" s="177"/>
      <c r="C94" s="178"/>
      <c r="D94" s="179" t="s">
        <v>69</v>
      </c>
      <c r="E94" s="180" t="s">
        <v>2010</v>
      </c>
      <c r="F94" s="180" t="s">
        <v>2011</v>
      </c>
      <c r="G94" s="178"/>
      <c r="H94" s="178"/>
      <c r="I94" s="181"/>
      <c r="J94" s="182">
        <f>BK94</f>
        <v>0</v>
      </c>
      <c r="K94" s="178"/>
      <c r="L94" s="183"/>
      <c r="M94" s="184"/>
      <c r="N94" s="185"/>
      <c r="O94" s="185"/>
      <c r="P94" s="186">
        <f>P95+P98+P113</f>
        <v>0</v>
      </c>
      <c r="Q94" s="185"/>
      <c r="R94" s="186">
        <f>R95+R98+R113</f>
        <v>0</v>
      </c>
      <c r="S94" s="185"/>
      <c r="T94" s="187">
        <f>T95+T98+T113</f>
        <v>0</v>
      </c>
      <c r="AR94" s="188" t="s">
        <v>77</v>
      </c>
      <c r="AT94" s="189" t="s">
        <v>69</v>
      </c>
      <c r="AU94" s="189" t="s">
        <v>70</v>
      </c>
      <c r="AY94" s="188" t="s">
        <v>190</v>
      </c>
      <c r="BK94" s="190">
        <f>BK95+BK98+BK113</f>
        <v>0</v>
      </c>
    </row>
    <row r="95" spans="2:65" s="10" customFormat="1" ht="19.899999999999999" customHeight="1">
      <c r="B95" s="177"/>
      <c r="C95" s="178"/>
      <c r="D95" s="179" t="s">
        <v>69</v>
      </c>
      <c r="E95" s="228" t="s">
        <v>77</v>
      </c>
      <c r="F95" s="228" t="s">
        <v>121</v>
      </c>
      <c r="G95" s="178"/>
      <c r="H95" s="178"/>
      <c r="I95" s="181"/>
      <c r="J95" s="229">
        <f>BK95</f>
        <v>0</v>
      </c>
      <c r="K95" s="178"/>
      <c r="L95" s="183"/>
      <c r="M95" s="184"/>
      <c r="N95" s="185"/>
      <c r="O95" s="185"/>
      <c r="P95" s="186">
        <f>SUM(P96:P97)</f>
        <v>0</v>
      </c>
      <c r="Q95" s="185"/>
      <c r="R95" s="186">
        <f>SUM(R96:R97)</f>
        <v>0</v>
      </c>
      <c r="S95" s="185"/>
      <c r="T95" s="187">
        <f>SUM(T96:T97)</f>
        <v>0</v>
      </c>
      <c r="AR95" s="188" t="s">
        <v>77</v>
      </c>
      <c r="AT95" s="189" t="s">
        <v>69</v>
      </c>
      <c r="AU95" s="189" t="s">
        <v>77</v>
      </c>
      <c r="AY95" s="188" t="s">
        <v>190</v>
      </c>
      <c r="BK95" s="190">
        <f>SUM(BK96:BK97)</f>
        <v>0</v>
      </c>
    </row>
    <row r="96" spans="2:65" s="1" customFormat="1" ht="38.25" customHeight="1">
      <c r="B96" s="38"/>
      <c r="C96" s="207" t="s">
        <v>197</v>
      </c>
      <c r="D96" s="207" t="s">
        <v>648</v>
      </c>
      <c r="E96" s="208" t="s">
        <v>2529</v>
      </c>
      <c r="F96" s="209" t="s">
        <v>2530</v>
      </c>
      <c r="G96" s="210" t="s">
        <v>2041</v>
      </c>
      <c r="H96" s="211">
        <v>27</v>
      </c>
      <c r="I96" s="212"/>
      <c r="J96" s="213">
        <f>ROUND(I96*H96,2)</f>
        <v>0</v>
      </c>
      <c r="K96" s="209" t="s">
        <v>2531</v>
      </c>
      <c r="L96" s="58"/>
      <c r="M96" s="214" t="s">
        <v>21</v>
      </c>
      <c r="N96" s="215" t="s">
        <v>41</v>
      </c>
      <c r="O96" s="39"/>
      <c r="P96" s="201">
        <f>O96*H96</f>
        <v>0</v>
      </c>
      <c r="Q96" s="201">
        <v>0</v>
      </c>
      <c r="R96" s="201">
        <f>Q96*H96</f>
        <v>0</v>
      </c>
      <c r="S96" s="201">
        <v>0</v>
      </c>
      <c r="T96" s="202">
        <f>S96*H96</f>
        <v>0</v>
      </c>
      <c r="AR96" s="21" t="s">
        <v>197</v>
      </c>
      <c r="AT96" s="21" t="s">
        <v>648</v>
      </c>
      <c r="AU96" s="21" t="s">
        <v>79</v>
      </c>
      <c r="AY96" s="21" t="s">
        <v>190</v>
      </c>
      <c r="BE96" s="203">
        <f>IF(N96="základní",J96,0)</f>
        <v>0</v>
      </c>
      <c r="BF96" s="203">
        <f>IF(N96="snížená",J96,0)</f>
        <v>0</v>
      </c>
      <c r="BG96" s="203">
        <f>IF(N96="zákl. přenesená",J96,0)</f>
        <v>0</v>
      </c>
      <c r="BH96" s="203">
        <f>IF(N96="sníž. přenesená",J96,0)</f>
        <v>0</v>
      </c>
      <c r="BI96" s="203">
        <f>IF(N96="nulová",J96,0)</f>
        <v>0</v>
      </c>
      <c r="BJ96" s="21" t="s">
        <v>77</v>
      </c>
      <c r="BK96" s="203">
        <f>ROUND(I96*H96,2)</f>
        <v>0</v>
      </c>
      <c r="BL96" s="21" t="s">
        <v>197</v>
      </c>
      <c r="BM96" s="21" t="s">
        <v>228</v>
      </c>
    </row>
    <row r="97" spans="2:65" s="1" customFormat="1" ht="54">
      <c r="B97" s="38"/>
      <c r="C97" s="60"/>
      <c r="D97" s="204" t="s">
        <v>240</v>
      </c>
      <c r="E97" s="60"/>
      <c r="F97" s="205" t="s">
        <v>2532</v>
      </c>
      <c r="G97" s="60"/>
      <c r="H97" s="60"/>
      <c r="I97" s="162"/>
      <c r="J97" s="60"/>
      <c r="K97" s="60"/>
      <c r="L97" s="58"/>
      <c r="M97" s="206"/>
      <c r="N97" s="39"/>
      <c r="O97" s="39"/>
      <c r="P97" s="39"/>
      <c r="Q97" s="39"/>
      <c r="R97" s="39"/>
      <c r="S97" s="39"/>
      <c r="T97" s="75"/>
      <c r="AT97" s="21" t="s">
        <v>240</v>
      </c>
      <c r="AU97" s="21" t="s">
        <v>79</v>
      </c>
    </row>
    <row r="98" spans="2:65" s="10" customFormat="1" ht="29.85" customHeight="1">
      <c r="B98" s="177"/>
      <c r="C98" s="178"/>
      <c r="D98" s="179" t="s">
        <v>69</v>
      </c>
      <c r="E98" s="228" t="s">
        <v>208</v>
      </c>
      <c r="F98" s="228" t="s">
        <v>2154</v>
      </c>
      <c r="G98" s="178"/>
      <c r="H98" s="178"/>
      <c r="I98" s="181"/>
      <c r="J98" s="229">
        <f>BK98</f>
        <v>0</v>
      </c>
      <c r="K98" s="178"/>
      <c r="L98" s="183"/>
      <c r="M98" s="184"/>
      <c r="N98" s="185"/>
      <c r="O98" s="185"/>
      <c r="P98" s="186">
        <f>SUM(P99:P112)</f>
        <v>0</v>
      </c>
      <c r="Q98" s="185"/>
      <c r="R98" s="186">
        <f>SUM(R99:R112)</f>
        <v>0</v>
      </c>
      <c r="S98" s="185"/>
      <c r="T98" s="187">
        <f>SUM(T99:T112)</f>
        <v>0</v>
      </c>
      <c r="AR98" s="188" t="s">
        <v>77</v>
      </c>
      <c r="AT98" s="189" t="s">
        <v>69</v>
      </c>
      <c r="AU98" s="189" t="s">
        <v>77</v>
      </c>
      <c r="AY98" s="188" t="s">
        <v>190</v>
      </c>
      <c r="BK98" s="190">
        <f>SUM(BK99:BK112)</f>
        <v>0</v>
      </c>
    </row>
    <row r="99" spans="2:65" s="1" customFormat="1" ht="38.25" customHeight="1">
      <c r="B99" s="38"/>
      <c r="C99" s="207" t="s">
        <v>228</v>
      </c>
      <c r="D99" s="207" t="s">
        <v>648</v>
      </c>
      <c r="E99" s="208" t="s">
        <v>2171</v>
      </c>
      <c r="F99" s="209" t="s">
        <v>2172</v>
      </c>
      <c r="G99" s="210" t="s">
        <v>194</v>
      </c>
      <c r="H99" s="211">
        <v>11</v>
      </c>
      <c r="I99" s="212"/>
      <c r="J99" s="213">
        <f>ROUND(I99*H99,2)</f>
        <v>0</v>
      </c>
      <c r="K99" s="209" t="s">
        <v>195</v>
      </c>
      <c r="L99" s="58"/>
      <c r="M99" s="214" t="s">
        <v>21</v>
      </c>
      <c r="N99" s="215" t="s">
        <v>41</v>
      </c>
      <c r="O99" s="39"/>
      <c r="P99" s="201">
        <f>O99*H99</f>
        <v>0</v>
      </c>
      <c r="Q99" s="201">
        <v>0</v>
      </c>
      <c r="R99" s="201">
        <f>Q99*H99</f>
        <v>0</v>
      </c>
      <c r="S99" s="201">
        <v>0</v>
      </c>
      <c r="T99" s="202">
        <f>S99*H99</f>
        <v>0</v>
      </c>
      <c r="AR99" s="21" t="s">
        <v>197</v>
      </c>
      <c r="AT99" s="21" t="s">
        <v>648</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197</v>
      </c>
      <c r="BM99" s="21" t="s">
        <v>236</v>
      </c>
    </row>
    <row r="100" spans="2:65" s="1" customFormat="1" ht="27">
      <c r="B100" s="38"/>
      <c r="C100" s="60"/>
      <c r="D100" s="204" t="s">
        <v>240</v>
      </c>
      <c r="E100" s="60"/>
      <c r="F100" s="205" t="s">
        <v>2533</v>
      </c>
      <c r="G100" s="60"/>
      <c r="H100" s="60"/>
      <c r="I100" s="162"/>
      <c r="J100" s="60"/>
      <c r="K100" s="60"/>
      <c r="L100" s="58"/>
      <c r="M100" s="206"/>
      <c r="N100" s="39"/>
      <c r="O100" s="39"/>
      <c r="P100" s="39"/>
      <c r="Q100" s="39"/>
      <c r="R100" s="39"/>
      <c r="S100" s="39"/>
      <c r="T100" s="75"/>
      <c r="AT100" s="21" t="s">
        <v>240</v>
      </c>
      <c r="AU100" s="21" t="s">
        <v>79</v>
      </c>
    </row>
    <row r="101" spans="2:65" s="1" customFormat="1" ht="38.25" customHeight="1">
      <c r="B101" s="38"/>
      <c r="C101" s="207" t="s">
        <v>208</v>
      </c>
      <c r="D101" s="207" t="s">
        <v>648</v>
      </c>
      <c r="E101" s="208" t="s">
        <v>2534</v>
      </c>
      <c r="F101" s="209" t="s">
        <v>2535</v>
      </c>
      <c r="G101" s="210" t="s">
        <v>367</v>
      </c>
      <c r="H101" s="211">
        <v>111</v>
      </c>
      <c r="I101" s="212"/>
      <c r="J101" s="213">
        <f>ROUND(I101*H101,2)</f>
        <v>0</v>
      </c>
      <c r="K101" s="209" t="s">
        <v>195</v>
      </c>
      <c r="L101" s="58"/>
      <c r="M101" s="214" t="s">
        <v>21</v>
      </c>
      <c r="N101" s="215" t="s">
        <v>41</v>
      </c>
      <c r="O101" s="39"/>
      <c r="P101" s="201">
        <f>O101*H101</f>
        <v>0</v>
      </c>
      <c r="Q101" s="201">
        <v>0</v>
      </c>
      <c r="R101" s="201">
        <f>Q101*H101</f>
        <v>0</v>
      </c>
      <c r="S101" s="201">
        <v>0</v>
      </c>
      <c r="T101" s="202">
        <f>S101*H101</f>
        <v>0</v>
      </c>
      <c r="AR101" s="21" t="s">
        <v>197</v>
      </c>
      <c r="AT101" s="21" t="s">
        <v>648</v>
      </c>
      <c r="AU101" s="21" t="s">
        <v>79</v>
      </c>
      <c r="AY101" s="21" t="s">
        <v>190</v>
      </c>
      <c r="BE101" s="203">
        <f>IF(N101="základní",J101,0)</f>
        <v>0</v>
      </c>
      <c r="BF101" s="203">
        <f>IF(N101="snížená",J101,0)</f>
        <v>0</v>
      </c>
      <c r="BG101" s="203">
        <f>IF(N101="zákl. přenesená",J101,0)</f>
        <v>0</v>
      </c>
      <c r="BH101" s="203">
        <f>IF(N101="sníž. přenesená",J101,0)</f>
        <v>0</v>
      </c>
      <c r="BI101" s="203">
        <f>IF(N101="nulová",J101,0)</f>
        <v>0</v>
      </c>
      <c r="BJ101" s="21" t="s">
        <v>77</v>
      </c>
      <c r="BK101" s="203">
        <f>ROUND(I101*H101,2)</f>
        <v>0</v>
      </c>
      <c r="BL101" s="21" t="s">
        <v>197</v>
      </c>
      <c r="BM101" s="21" t="s">
        <v>246</v>
      </c>
    </row>
    <row r="102" spans="2:65" s="1" customFormat="1" ht="27">
      <c r="B102" s="38"/>
      <c r="C102" s="60"/>
      <c r="D102" s="204" t="s">
        <v>240</v>
      </c>
      <c r="E102" s="60"/>
      <c r="F102" s="205" t="s">
        <v>2536</v>
      </c>
      <c r="G102" s="60"/>
      <c r="H102" s="60"/>
      <c r="I102" s="162"/>
      <c r="J102" s="60"/>
      <c r="K102" s="60"/>
      <c r="L102" s="58"/>
      <c r="M102" s="206"/>
      <c r="N102" s="39"/>
      <c r="O102" s="39"/>
      <c r="P102" s="39"/>
      <c r="Q102" s="39"/>
      <c r="R102" s="39"/>
      <c r="S102" s="39"/>
      <c r="T102" s="75"/>
      <c r="AT102" s="21" t="s">
        <v>240</v>
      </c>
      <c r="AU102" s="21" t="s">
        <v>79</v>
      </c>
    </row>
    <row r="103" spans="2:65" s="1" customFormat="1" ht="38.25" customHeight="1">
      <c r="B103" s="38"/>
      <c r="C103" s="207" t="s">
        <v>216</v>
      </c>
      <c r="D103" s="207" t="s">
        <v>648</v>
      </c>
      <c r="E103" s="208" t="s">
        <v>2537</v>
      </c>
      <c r="F103" s="209" t="s">
        <v>2538</v>
      </c>
      <c r="G103" s="210" t="s">
        <v>367</v>
      </c>
      <c r="H103" s="211">
        <v>75</v>
      </c>
      <c r="I103" s="212"/>
      <c r="J103" s="213">
        <f>ROUND(I103*H103,2)</f>
        <v>0</v>
      </c>
      <c r="K103" s="209" t="s">
        <v>195</v>
      </c>
      <c r="L103" s="58"/>
      <c r="M103" s="214" t="s">
        <v>21</v>
      </c>
      <c r="N103" s="215" t="s">
        <v>41</v>
      </c>
      <c r="O103" s="39"/>
      <c r="P103" s="201">
        <f>O103*H103</f>
        <v>0</v>
      </c>
      <c r="Q103" s="201">
        <v>0</v>
      </c>
      <c r="R103" s="201">
        <f>Q103*H103</f>
        <v>0</v>
      </c>
      <c r="S103" s="201">
        <v>0</v>
      </c>
      <c r="T103" s="202">
        <f>S103*H103</f>
        <v>0</v>
      </c>
      <c r="AR103" s="21" t="s">
        <v>197</v>
      </c>
      <c r="AT103" s="21" t="s">
        <v>648</v>
      </c>
      <c r="AU103" s="21" t="s">
        <v>79</v>
      </c>
      <c r="AY103" s="21" t="s">
        <v>190</v>
      </c>
      <c r="BE103" s="203">
        <f>IF(N103="základní",J103,0)</f>
        <v>0</v>
      </c>
      <c r="BF103" s="203">
        <f>IF(N103="snížená",J103,0)</f>
        <v>0</v>
      </c>
      <c r="BG103" s="203">
        <f>IF(N103="zákl. přenesená",J103,0)</f>
        <v>0</v>
      </c>
      <c r="BH103" s="203">
        <f>IF(N103="sníž. přenesená",J103,0)</f>
        <v>0</v>
      </c>
      <c r="BI103" s="203">
        <f>IF(N103="nulová",J103,0)</f>
        <v>0</v>
      </c>
      <c r="BJ103" s="21" t="s">
        <v>77</v>
      </c>
      <c r="BK103" s="203">
        <f>ROUND(I103*H103,2)</f>
        <v>0</v>
      </c>
      <c r="BL103" s="21" t="s">
        <v>197</v>
      </c>
      <c r="BM103" s="21" t="s">
        <v>253</v>
      </c>
    </row>
    <row r="104" spans="2:65" s="1" customFormat="1" ht="40.5">
      <c r="B104" s="38"/>
      <c r="C104" s="60"/>
      <c r="D104" s="204" t="s">
        <v>240</v>
      </c>
      <c r="E104" s="60"/>
      <c r="F104" s="205" t="s">
        <v>2539</v>
      </c>
      <c r="G104" s="60"/>
      <c r="H104" s="60"/>
      <c r="I104" s="162"/>
      <c r="J104" s="60"/>
      <c r="K104" s="60"/>
      <c r="L104" s="58"/>
      <c r="M104" s="206"/>
      <c r="N104" s="39"/>
      <c r="O104" s="39"/>
      <c r="P104" s="39"/>
      <c r="Q104" s="39"/>
      <c r="R104" s="39"/>
      <c r="S104" s="39"/>
      <c r="T104" s="75"/>
      <c r="AT104" s="21" t="s">
        <v>240</v>
      </c>
      <c r="AU104" s="21" t="s">
        <v>79</v>
      </c>
    </row>
    <row r="105" spans="2:65" s="1" customFormat="1" ht="38.25" customHeight="1">
      <c r="B105" s="38"/>
      <c r="C105" s="207" t="s">
        <v>196</v>
      </c>
      <c r="D105" s="207" t="s">
        <v>648</v>
      </c>
      <c r="E105" s="208" t="s">
        <v>2540</v>
      </c>
      <c r="F105" s="209" t="s">
        <v>2541</v>
      </c>
      <c r="G105" s="210" t="s">
        <v>367</v>
      </c>
      <c r="H105" s="211">
        <v>60</v>
      </c>
      <c r="I105" s="212"/>
      <c r="J105" s="213">
        <f>ROUND(I105*H105,2)</f>
        <v>0</v>
      </c>
      <c r="K105" s="209" t="s">
        <v>195</v>
      </c>
      <c r="L105" s="58"/>
      <c r="M105" s="214" t="s">
        <v>21</v>
      </c>
      <c r="N105" s="215" t="s">
        <v>41</v>
      </c>
      <c r="O105" s="39"/>
      <c r="P105" s="201">
        <f>O105*H105</f>
        <v>0</v>
      </c>
      <c r="Q105" s="201">
        <v>0</v>
      </c>
      <c r="R105" s="201">
        <f>Q105*H105</f>
        <v>0</v>
      </c>
      <c r="S105" s="201">
        <v>0</v>
      </c>
      <c r="T105" s="202">
        <f>S105*H105</f>
        <v>0</v>
      </c>
      <c r="AR105" s="21" t="s">
        <v>197</v>
      </c>
      <c r="AT105" s="21" t="s">
        <v>648</v>
      </c>
      <c r="AU105" s="21" t="s">
        <v>79</v>
      </c>
      <c r="AY105" s="21" t="s">
        <v>190</v>
      </c>
      <c r="BE105" s="203">
        <f>IF(N105="základní",J105,0)</f>
        <v>0</v>
      </c>
      <c r="BF105" s="203">
        <f>IF(N105="snížená",J105,0)</f>
        <v>0</v>
      </c>
      <c r="BG105" s="203">
        <f>IF(N105="zákl. přenesená",J105,0)</f>
        <v>0</v>
      </c>
      <c r="BH105" s="203">
        <f>IF(N105="sníž. přenesená",J105,0)</f>
        <v>0</v>
      </c>
      <c r="BI105" s="203">
        <f>IF(N105="nulová",J105,0)</f>
        <v>0</v>
      </c>
      <c r="BJ105" s="21" t="s">
        <v>77</v>
      </c>
      <c r="BK105" s="203">
        <f>ROUND(I105*H105,2)</f>
        <v>0</v>
      </c>
      <c r="BL105" s="21" t="s">
        <v>197</v>
      </c>
      <c r="BM105" s="21" t="s">
        <v>261</v>
      </c>
    </row>
    <row r="106" spans="2:65" s="1" customFormat="1" ht="40.5">
      <c r="B106" s="38"/>
      <c r="C106" s="60"/>
      <c r="D106" s="204" t="s">
        <v>240</v>
      </c>
      <c r="E106" s="60"/>
      <c r="F106" s="205" t="s">
        <v>2542</v>
      </c>
      <c r="G106" s="60"/>
      <c r="H106" s="60"/>
      <c r="I106" s="162"/>
      <c r="J106" s="60"/>
      <c r="K106" s="60"/>
      <c r="L106" s="58"/>
      <c r="M106" s="206"/>
      <c r="N106" s="39"/>
      <c r="O106" s="39"/>
      <c r="P106" s="39"/>
      <c r="Q106" s="39"/>
      <c r="R106" s="39"/>
      <c r="S106" s="39"/>
      <c r="T106" s="75"/>
      <c r="AT106" s="21" t="s">
        <v>240</v>
      </c>
      <c r="AU106" s="21" t="s">
        <v>79</v>
      </c>
    </row>
    <row r="107" spans="2:65" s="1" customFormat="1" ht="38.25" customHeight="1">
      <c r="B107" s="38"/>
      <c r="C107" s="207" t="s">
        <v>224</v>
      </c>
      <c r="D107" s="207" t="s">
        <v>648</v>
      </c>
      <c r="E107" s="208" t="s">
        <v>2543</v>
      </c>
      <c r="F107" s="209" t="s">
        <v>2544</v>
      </c>
      <c r="G107" s="210" t="s">
        <v>2015</v>
      </c>
      <c r="H107" s="211">
        <v>90</v>
      </c>
      <c r="I107" s="212"/>
      <c r="J107" s="213">
        <f>ROUND(I107*H107,2)</f>
        <v>0</v>
      </c>
      <c r="K107" s="209" t="s">
        <v>195</v>
      </c>
      <c r="L107" s="58"/>
      <c r="M107" s="214" t="s">
        <v>21</v>
      </c>
      <c r="N107" s="215" t="s">
        <v>41</v>
      </c>
      <c r="O107" s="39"/>
      <c r="P107" s="201">
        <f>O107*H107</f>
        <v>0</v>
      </c>
      <c r="Q107" s="201">
        <v>0</v>
      </c>
      <c r="R107" s="201">
        <f>Q107*H107</f>
        <v>0</v>
      </c>
      <c r="S107" s="201">
        <v>0</v>
      </c>
      <c r="T107" s="202">
        <f>S107*H107</f>
        <v>0</v>
      </c>
      <c r="AR107" s="21" t="s">
        <v>197</v>
      </c>
      <c r="AT107" s="21" t="s">
        <v>648</v>
      </c>
      <c r="AU107" s="21" t="s">
        <v>79</v>
      </c>
      <c r="AY107" s="21" t="s">
        <v>190</v>
      </c>
      <c r="BE107" s="203">
        <f>IF(N107="základní",J107,0)</f>
        <v>0</v>
      </c>
      <c r="BF107" s="203">
        <f>IF(N107="snížená",J107,0)</f>
        <v>0</v>
      </c>
      <c r="BG107" s="203">
        <f>IF(N107="zákl. přenesená",J107,0)</f>
        <v>0</v>
      </c>
      <c r="BH107" s="203">
        <f>IF(N107="sníž. přenesená",J107,0)</f>
        <v>0</v>
      </c>
      <c r="BI107" s="203">
        <f>IF(N107="nulová",J107,0)</f>
        <v>0</v>
      </c>
      <c r="BJ107" s="21" t="s">
        <v>77</v>
      </c>
      <c r="BK107" s="203">
        <f>ROUND(I107*H107,2)</f>
        <v>0</v>
      </c>
      <c r="BL107" s="21" t="s">
        <v>197</v>
      </c>
      <c r="BM107" s="21" t="s">
        <v>269</v>
      </c>
    </row>
    <row r="108" spans="2:65" s="1" customFormat="1" ht="40.5">
      <c r="B108" s="38"/>
      <c r="C108" s="60"/>
      <c r="D108" s="204" t="s">
        <v>240</v>
      </c>
      <c r="E108" s="60"/>
      <c r="F108" s="205" t="s">
        <v>2545</v>
      </c>
      <c r="G108" s="60"/>
      <c r="H108" s="60"/>
      <c r="I108" s="162"/>
      <c r="J108" s="60"/>
      <c r="K108" s="60"/>
      <c r="L108" s="58"/>
      <c r="M108" s="206"/>
      <c r="N108" s="39"/>
      <c r="O108" s="39"/>
      <c r="P108" s="39"/>
      <c r="Q108" s="39"/>
      <c r="R108" s="39"/>
      <c r="S108" s="39"/>
      <c r="T108" s="75"/>
      <c r="AT108" s="21" t="s">
        <v>240</v>
      </c>
      <c r="AU108" s="21" t="s">
        <v>79</v>
      </c>
    </row>
    <row r="109" spans="2:65" s="1" customFormat="1" ht="51" customHeight="1">
      <c r="B109" s="38"/>
      <c r="C109" s="207" t="s">
        <v>10</v>
      </c>
      <c r="D109" s="207" t="s">
        <v>648</v>
      </c>
      <c r="E109" s="208" t="s">
        <v>2546</v>
      </c>
      <c r="F109" s="209" t="s">
        <v>2547</v>
      </c>
      <c r="G109" s="210" t="s">
        <v>2041</v>
      </c>
      <c r="H109" s="211">
        <v>80</v>
      </c>
      <c r="I109" s="212"/>
      <c r="J109" s="213">
        <f>ROUND(I109*H109,2)</f>
        <v>0</v>
      </c>
      <c r="K109" s="209" t="s">
        <v>195</v>
      </c>
      <c r="L109" s="58"/>
      <c r="M109" s="214" t="s">
        <v>21</v>
      </c>
      <c r="N109" s="215" t="s">
        <v>41</v>
      </c>
      <c r="O109" s="39"/>
      <c r="P109" s="201">
        <f>O109*H109</f>
        <v>0</v>
      </c>
      <c r="Q109" s="201">
        <v>0</v>
      </c>
      <c r="R109" s="201">
        <f>Q109*H109</f>
        <v>0</v>
      </c>
      <c r="S109" s="201">
        <v>0</v>
      </c>
      <c r="T109" s="202">
        <f>S109*H109</f>
        <v>0</v>
      </c>
      <c r="AR109" s="21" t="s">
        <v>197</v>
      </c>
      <c r="AT109" s="21" t="s">
        <v>648</v>
      </c>
      <c r="AU109" s="21" t="s">
        <v>79</v>
      </c>
      <c r="AY109" s="21" t="s">
        <v>190</v>
      </c>
      <c r="BE109" s="203">
        <f>IF(N109="základní",J109,0)</f>
        <v>0</v>
      </c>
      <c r="BF109" s="203">
        <f>IF(N109="snížená",J109,0)</f>
        <v>0</v>
      </c>
      <c r="BG109" s="203">
        <f>IF(N109="zákl. přenesená",J109,0)</f>
        <v>0</v>
      </c>
      <c r="BH109" s="203">
        <f>IF(N109="sníž. přenesená",J109,0)</f>
        <v>0</v>
      </c>
      <c r="BI109" s="203">
        <f>IF(N109="nulová",J109,0)</f>
        <v>0</v>
      </c>
      <c r="BJ109" s="21" t="s">
        <v>77</v>
      </c>
      <c r="BK109" s="203">
        <f>ROUND(I109*H109,2)</f>
        <v>0</v>
      </c>
      <c r="BL109" s="21" t="s">
        <v>197</v>
      </c>
      <c r="BM109" s="21" t="s">
        <v>277</v>
      </c>
    </row>
    <row r="110" spans="2:65" s="1" customFormat="1" ht="40.5">
      <c r="B110" s="38"/>
      <c r="C110" s="60"/>
      <c r="D110" s="204" t="s">
        <v>240</v>
      </c>
      <c r="E110" s="60"/>
      <c r="F110" s="205" t="s">
        <v>2528</v>
      </c>
      <c r="G110" s="60"/>
      <c r="H110" s="60"/>
      <c r="I110" s="162"/>
      <c r="J110" s="60"/>
      <c r="K110" s="60"/>
      <c r="L110" s="58"/>
      <c r="M110" s="206"/>
      <c r="N110" s="39"/>
      <c r="O110" s="39"/>
      <c r="P110" s="39"/>
      <c r="Q110" s="39"/>
      <c r="R110" s="39"/>
      <c r="S110" s="39"/>
      <c r="T110" s="75"/>
      <c r="AT110" s="21" t="s">
        <v>240</v>
      </c>
      <c r="AU110" s="21" t="s">
        <v>79</v>
      </c>
    </row>
    <row r="111" spans="2:65" s="1" customFormat="1" ht="63.75" customHeight="1">
      <c r="B111" s="38"/>
      <c r="C111" s="207" t="s">
        <v>253</v>
      </c>
      <c r="D111" s="207" t="s">
        <v>648</v>
      </c>
      <c r="E111" s="208" t="s">
        <v>2548</v>
      </c>
      <c r="F111" s="209" t="s">
        <v>2549</v>
      </c>
      <c r="G111" s="210" t="s">
        <v>2015</v>
      </c>
      <c r="H111" s="211">
        <v>800</v>
      </c>
      <c r="I111" s="212"/>
      <c r="J111" s="213">
        <f>ROUND(I111*H111,2)</f>
        <v>0</v>
      </c>
      <c r="K111" s="209" t="s">
        <v>195</v>
      </c>
      <c r="L111" s="58"/>
      <c r="M111" s="214" t="s">
        <v>21</v>
      </c>
      <c r="N111" s="215" t="s">
        <v>41</v>
      </c>
      <c r="O111" s="39"/>
      <c r="P111" s="201">
        <f>O111*H111</f>
        <v>0</v>
      </c>
      <c r="Q111" s="201">
        <v>0</v>
      </c>
      <c r="R111" s="201">
        <f>Q111*H111</f>
        <v>0</v>
      </c>
      <c r="S111" s="201">
        <v>0</v>
      </c>
      <c r="T111" s="202">
        <f>S111*H111</f>
        <v>0</v>
      </c>
      <c r="AR111" s="21" t="s">
        <v>197</v>
      </c>
      <c r="AT111" s="21" t="s">
        <v>648</v>
      </c>
      <c r="AU111" s="21" t="s">
        <v>79</v>
      </c>
      <c r="AY111" s="21" t="s">
        <v>190</v>
      </c>
      <c r="BE111" s="203">
        <f>IF(N111="základní",J111,0)</f>
        <v>0</v>
      </c>
      <c r="BF111" s="203">
        <f>IF(N111="snížená",J111,0)</f>
        <v>0</v>
      </c>
      <c r="BG111" s="203">
        <f>IF(N111="zákl. přenesená",J111,0)</f>
        <v>0</v>
      </c>
      <c r="BH111" s="203">
        <f>IF(N111="sníž. přenesená",J111,0)</f>
        <v>0</v>
      </c>
      <c r="BI111" s="203">
        <f>IF(N111="nulová",J111,0)</f>
        <v>0</v>
      </c>
      <c r="BJ111" s="21" t="s">
        <v>77</v>
      </c>
      <c r="BK111" s="203">
        <f>ROUND(I111*H111,2)</f>
        <v>0</v>
      </c>
      <c r="BL111" s="21" t="s">
        <v>197</v>
      </c>
      <c r="BM111" s="21" t="s">
        <v>285</v>
      </c>
    </row>
    <row r="112" spans="2:65" s="1" customFormat="1" ht="40.5">
      <c r="B112" s="38"/>
      <c r="C112" s="60"/>
      <c r="D112" s="204" t="s">
        <v>240</v>
      </c>
      <c r="E112" s="60"/>
      <c r="F112" s="205" t="s">
        <v>2550</v>
      </c>
      <c r="G112" s="60"/>
      <c r="H112" s="60"/>
      <c r="I112" s="162"/>
      <c r="J112" s="60"/>
      <c r="K112" s="60"/>
      <c r="L112" s="58"/>
      <c r="M112" s="206"/>
      <c r="N112" s="39"/>
      <c r="O112" s="39"/>
      <c r="P112" s="39"/>
      <c r="Q112" s="39"/>
      <c r="R112" s="39"/>
      <c r="S112" s="39"/>
      <c r="T112" s="75"/>
      <c r="AT112" s="21" t="s">
        <v>240</v>
      </c>
      <c r="AU112" s="21" t="s">
        <v>79</v>
      </c>
    </row>
    <row r="113" spans="2:65" s="10" customFormat="1" ht="29.85" customHeight="1">
      <c r="B113" s="177"/>
      <c r="C113" s="178"/>
      <c r="D113" s="179" t="s">
        <v>69</v>
      </c>
      <c r="E113" s="228" t="s">
        <v>2188</v>
      </c>
      <c r="F113" s="228" t="s">
        <v>1542</v>
      </c>
      <c r="G113" s="178"/>
      <c r="H113" s="178"/>
      <c r="I113" s="181"/>
      <c r="J113" s="229">
        <f>BK113</f>
        <v>0</v>
      </c>
      <c r="K113" s="178"/>
      <c r="L113" s="183"/>
      <c r="M113" s="184"/>
      <c r="N113" s="185"/>
      <c r="O113" s="185"/>
      <c r="P113" s="186">
        <f>SUM(P114:P119)</f>
        <v>0</v>
      </c>
      <c r="Q113" s="185"/>
      <c r="R113" s="186">
        <f>SUM(R114:R119)</f>
        <v>0</v>
      </c>
      <c r="S113" s="185"/>
      <c r="T113" s="187">
        <f>SUM(T114:T119)</f>
        <v>0</v>
      </c>
      <c r="AR113" s="188" t="s">
        <v>197</v>
      </c>
      <c r="AT113" s="189" t="s">
        <v>69</v>
      </c>
      <c r="AU113" s="189" t="s">
        <v>77</v>
      </c>
      <c r="AY113" s="188" t="s">
        <v>190</v>
      </c>
      <c r="BK113" s="190">
        <f>SUM(BK114:BK119)</f>
        <v>0</v>
      </c>
    </row>
    <row r="114" spans="2:65" s="1" customFormat="1" ht="127.5" customHeight="1">
      <c r="B114" s="38"/>
      <c r="C114" s="207" t="s">
        <v>232</v>
      </c>
      <c r="D114" s="207" t="s">
        <v>648</v>
      </c>
      <c r="E114" s="208" t="s">
        <v>2408</v>
      </c>
      <c r="F114" s="209" t="s">
        <v>2409</v>
      </c>
      <c r="G114" s="210" t="s">
        <v>2022</v>
      </c>
      <c r="H114" s="211">
        <v>273.7</v>
      </c>
      <c r="I114" s="212"/>
      <c r="J114" s="213">
        <f>ROUND(I114*H114,2)</f>
        <v>0</v>
      </c>
      <c r="K114" s="209" t="s">
        <v>195</v>
      </c>
      <c r="L114" s="58"/>
      <c r="M114" s="214" t="s">
        <v>21</v>
      </c>
      <c r="N114" s="215" t="s">
        <v>41</v>
      </c>
      <c r="O114" s="39"/>
      <c r="P114" s="201">
        <f>O114*H114</f>
        <v>0</v>
      </c>
      <c r="Q114" s="201">
        <v>0</v>
      </c>
      <c r="R114" s="201">
        <f>Q114*H114</f>
        <v>0</v>
      </c>
      <c r="S114" s="201">
        <v>0</v>
      </c>
      <c r="T114" s="202">
        <f>S114*H114</f>
        <v>0</v>
      </c>
      <c r="AR114" s="21" t="s">
        <v>2191</v>
      </c>
      <c r="AT114" s="21" t="s">
        <v>648</v>
      </c>
      <c r="AU114" s="21" t="s">
        <v>79</v>
      </c>
      <c r="AY114" s="21" t="s">
        <v>190</v>
      </c>
      <c r="BE114" s="203">
        <f>IF(N114="základní",J114,0)</f>
        <v>0</v>
      </c>
      <c r="BF114" s="203">
        <f>IF(N114="snížená",J114,0)</f>
        <v>0</v>
      </c>
      <c r="BG114" s="203">
        <f>IF(N114="zákl. přenesená",J114,0)</f>
        <v>0</v>
      </c>
      <c r="BH114" s="203">
        <f>IF(N114="sníž. přenesená",J114,0)</f>
        <v>0</v>
      </c>
      <c r="BI114" s="203">
        <f>IF(N114="nulová",J114,0)</f>
        <v>0</v>
      </c>
      <c r="BJ114" s="21" t="s">
        <v>77</v>
      </c>
      <c r="BK114" s="203">
        <f>ROUND(I114*H114,2)</f>
        <v>0</v>
      </c>
      <c r="BL114" s="21" t="s">
        <v>2191</v>
      </c>
      <c r="BM114" s="21" t="s">
        <v>294</v>
      </c>
    </row>
    <row r="115" spans="2:65" s="1" customFormat="1" ht="27">
      <c r="B115" s="38"/>
      <c r="C115" s="60"/>
      <c r="D115" s="204" t="s">
        <v>240</v>
      </c>
      <c r="E115" s="60"/>
      <c r="F115" s="205" t="s">
        <v>2551</v>
      </c>
      <c r="G115" s="60"/>
      <c r="H115" s="60"/>
      <c r="I115" s="162"/>
      <c r="J115" s="60"/>
      <c r="K115" s="60"/>
      <c r="L115" s="58"/>
      <c r="M115" s="206"/>
      <c r="N115" s="39"/>
      <c r="O115" s="39"/>
      <c r="P115" s="39"/>
      <c r="Q115" s="39"/>
      <c r="R115" s="39"/>
      <c r="S115" s="39"/>
      <c r="T115" s="75"/>
      <c r="AT115" s="21" t="s">
        <v>240</v>
      </c>
      <c r="AU115" s="21" t="s">
        <v>79</v>
      </c>
    </row>
    <row r="116" spans="2:65" s="1" customFormat="1" ht="140.25" customHeight="1">
      <c r="B116" s="38"/>
      <c r="C116" s="207" t="s">
        <v>236</v>
      </c>
      <c r="D116" s="207" t="s">
        <v>648</v>
      </c>
      <c r="E116" s="208" t="s">
        <v>2199</v>
      </c>
      <c r="F116" s="209" t="s">
        <v>2200</v>
      </c>
      <c r="G116" s="210" t="s">
        <v>2022</v>
      </c>
      <c r="H116" s="211">
        <v>5.5</v>
      </c>
      <c r="I116" s="212"/>
      <c r="J116" s="213">
        <f>ROUND(I116*H116,2)</f>
        <v>0</v>
      </c>
      <c r="K116" s="209" t="s">
        <v>195</v>
      </c>
      <c r="L116" s="58"/>
      <c r="M116" s="214" t="s">
        <v>21</v>
      </c>
      <c r="N116" s="215" t="s">
        <v>41</v>
      </c>
      <c r="O116" s="39"/>
      <c r="P116" s="201">
        <f>O116*H116</f>
        <v>0</v>
      </c>
      <c r="Q116" s="201">
        <v>0</v>
      </c>
      <c r="R116" s="201">
        <f>Q116*H116</f>
        <v>0</v>
      </c>
      <c r="S116" s="201">
        <v>0</v>
      </c>
      <c r="T116" s="202">
        <f>S116*H116</f>
        <v>0</v>
      </c>
      <c r="AR116" s="21" t="s">
        <v>2191</v>
      </c>
      <c r="AT116" s="21" t="s">
        <v>648</v>
      </c>
      <c r="AU116" s="21" t="s">
        <v>79</v>
      </c>
      <c r="AY116" s="21" t="s">
        <v>190</v>
      </c>
      <c r="BE116" s="203">
        <f>IF(N116="základní",J116,0)</f>
        <v>0</v>
      </c>
      <c r="BF116" s="203">
        <f>IF(N116="snížená",J116,0)</f>
        <v>0</v>
      </c>
      <c r="BG116" s="203">
        <f>IF(N116="zákl. přenesená",J116,0)</f>
        <v>0</v>
      </c>
      <c r="BH116" s="203">
        <f>IF(N116="sníž. přenesená",J116,0)</f>
        <v>0</v>
      </c>
      <c r="BI116" s="203">
        <f>IF(N116="nulová",J116,0)</f>
        <v>0</v>
      </c>
      <c r="BJ116" s="21" t="s">
        <v>77</v>
      </c>
      <c r="BK116" s="203">
        <f>ROUND(I116*H116,2)</f>
        <v>0</v>
      </c>
      <c r="BL116" s="21" t="s">
        <v>2191</v>
      </c>
      <c r="BM116" s="21" t="s">
        <v>302</v>
      </c>
    </row>
    <row r="117" spans="2:65" s="1" customFormat="1" ht="27">
      <c r="B117" s="38"/>
      <c r="C117" s="60"/>
      <c r="D117" s="204" t="s">
        <v>240</v>
      </c>
      <c r="E117" s="60"/>
      <c r="F117" s="205" t="s">
        <v>2552</v>
      </c>
      <c r="G117" s="60"/>
      <c r="H117" s="60"/>
      <c r="I117" s="162"/>
      <c r="J117" s="60"/>
      <c r="K117" s="60"/>
      <c r="L117" s="58"/>
      <c r="M117" s="206"/>
      <c r="N117" s="39"/>
      <c r="O117" s="39"/>
      <c r="P117" s="39"/>
      <c r="Q117" s="39"/>
      <c r="R117" s="39"/>
      <c r="S117" s="39"/>
      <c r="T117" s="75"/>
      <c r="AT117" s="21" t="s">
        <v>240</v>
      </c>
      <c r="AU117" s="21" t="s">
        <v>79</v>
      </c>
    </row>
    <row r="118" spans="2:65" s="1" customFormat="1" ht="25.5" customHeight="1">
      <c r="B118" s="38"/>
      <c r="C118" s="207" t="s">
        <v>242</v>
      </c>
      <c r="D118" s="207" t="s">
        <v>648</v>
      </c>
      <c r="E118" s="208" t="s">
        <v>2205</v>
      </c>
      <c r="F118" s="209" t="s">
        <v>2206</v>
      </c>
      <c r="G118" s="210" t="s">
        <v>2022</v>
      </c>
      <c r="H118" s="211">
        <v>5.5</v>
      </c>
      <c r="I118" s="212"/>
      <c r="J118" s="213">
        <f>ROUND(I118*H118,2)</f>
        <v>0</v>
      </c>
      <c r="K118" s="209" t="s">
        <v>195</v>
      </c>
      <c r="L118" s="58"/>
      <c r="M118" s="214" t="s">
        <v>21</v>
      </c>
      <c r="N118" s="215" t="s">
        <v>41</v>
      </c>
      <c r="O118" s="39"/>
      <c r="P118" s="201">
        <f>O118*H118</f>
        <v>0</v>
      </c>
      <c r="Q118" s="201">
        <v>0</v>
      </c>
      <c r="R118" s="201">
        <f>Q118*H118</f>
        <v>0</v>
      </c>
      <c r="S118" s="201">
        <v>0</v>
      </c>
      <c r="T118" s="202">
        <f>S118*H118</f>
        <v>0</v>
      </c>
      <c r="AR118" s="21" t="s">
        <v>2191</v>
      </c>
      <c r="AT118" s="21" t="s">
        <v>648</v>
      </c>
      <c r="AU118" s="21" t="s">
        <v>79</v>
      </c>
      <c r="AY118" s="21" t="s">
        <v>190</v>
      </c>
      <c r="BE118" s="203">
        <f>IF(N118="základní",J118,0)</f>
        <v>0</v>
      </c>
      <c r="BF118" s="203">
        <f>IF(N118="snížená",J118,0)</f>
        <v>0</v>
      </c>
      <c r="BG118" s="203">
        <f>IF(N118="zákl. přenesená",J118,0)</f>
        <v>0</v>
      </c>
      <c r="BH118" s="203">
        <f>IF(N118="sníž. přenesená",J118,0)</f>
        <v>0</v>
      </c>
      <c r="BI118" s="203">
        <f>IF(N118="nulová",J118,0)</f>
        <v>0</v>
      </c>
      <c r="BJ118" s="21" t="s">
        <v>77</v>
      </c>
      <c r="BK118" s="203">
        <f>ROUND(I118*H118,2)</f>
        <v>0</v>
      </c>
      <c r="BL118" s="21" t="s">
        <v>2191</v>
      </c>
      <c r="BM118" s="21" t="s">
        <v>311</v>
      </c>
    </row>
    <row r="119" spans="2:65" s="1" customFormat="1" ht="27">
      <c r="B119" s="38"/>
      <c r="C119" s="60"/>
      <c r="D119" s="204" t="s">
        <v>240</v>
      </c>
      <c r="E119" s="60"/>
      <c r="F119" s="205" t="s">
        <v>2466</v>
      </c>
      <c r="G119" s="60"/>
      <c r="H119" s="60"/>
      <c r="I119" s="162"/>
      <c r="J119" s="60"/>
      <c r="K119" s="60"/>
      <c r="L119" s="58"/>
      <c r="M119" s="230"/>
      <c r="N119" s="217"/>
      <c r="O119" s="217"/>
      <c r="P119" s="217"/>
      <c r="Q119" s="217"/>
      <c r="R119" s="217"/>
      <c r="S119" s="217"/>
      <c r="T119" s="231"/>
      <c r="AT119" s="21" t="s">
        <v>240</v>
      </c>
      <c r="AU119" s="21" t="s">
        <v>79</v>
      </c>
    </row>
    <row r="120" spans="2:65" s="1" customFormat="1" ht="6.95" customHeight="1">
      <c r="B120" s="53"/>
      <c r="C120" s="54"/>
      <c r="D120" s="54"/>
      <c r="E120" s="54"/>
      <c r="F120" s="54"/>
      <c r="G120" s="54"/>
      <c r="H120" s="54"/>
      <c r="I120" s="145"/>
      <c r="J120" s="54"/>
      <c r="K120" s="54"/>
      <c r="L120" s="58"/>
    </row>
  </sheetData>
  <sheetProtection algorithmName="SHA-512" hashValue="mRPArcGsxfSqX89EouHt6KzYWRqo7uYObH8dFk73kwLEtDGxSAFL0cWTQvJAbeUpAq7G3EaPcywDtuWaNBUv9w==" saltValue="1iXslW/rqG/1XWoKLKUNXTr1vsOG1Vbfk9D4Mz4+g3xyCwjvRLApFUbyLElWwRc3GaDt0vR2Lf3zELIwkU8dqQ==" spinCount="100000" sheet="1" objects="1" scenarios="1" formatColumns="0" formatRows="0" autoFilter="0"/>
  <autoFilter ref="C85:K119"/>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5"/>
  <sheetViews>
    <sheetView showGridLines="0" workbookViewId="0">
      <pane ySplit="1" topLeftCell="A2" activePane="bottomLeft" state="frozen"/>
      <selection pane="bottomLeft" activeCell="J91" sqref="J91"/>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3" max="13" width="20.3320312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144</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2149</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2553</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ROUND(J85,2)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ROUND(SUM(BE85:BE114), 2)</f>
        <v>0</v>
      </c>
      <c r="G32" s="39"/>
      <c r="H32" s="39"/>
      <c r="I32" s="137">
        <v>0.21</v>
      </c>
      <c r="J32" s="136">
        <f>ROUND(ROUND((SUM(BE85:BE114)), 2)*I32, 2)</f>
        <v>0</v>
      </c>
      <c r="K32" s="42"/>
    </row>
    <row r="33" spans="2:11" s="1" customFormat="1" ht="14.45" customHeight="1">
      <c r="B33" s="38"/>
      <c r="C33" s="39"/>
      <c r="D33" s="39"/>
      <c r="E33" s="46" t="s">
        <v>42</v>
      </c>
      <c r="F33" s="136">
        <f>ROUND(SUM(BF85:BF114), 2)</f>
        <v>0</v>
      </c>
      <c r="G33" s="39"/>
      <c r="H33" s="39"/>
      <c r="I33" s="137">
        <v>0.15</v>
      </c>
      <c r="J33" s="136">
        <f>ROUND(ROUND((SUM(BF85:BF114)), 2)*I33, 2)</f>
        <v>0</v>
      </c>
      <c r="K33" s="42"/>
    </row>
    <row r="34" spans="2:11" s="1" customFormat="1" ht="14.45" hidden="1" customHeight="1">
      <c r="B34" s="38"/>
      <c r="C34" s="39"/>
      <c r="D34" s="39"/>
      <c r="E34" s="46" t="s">
        <v>43</v>
      </c>
      <c r="F34" s="136">
        <f>ROUND(SUM(BG85:BG114), 2)</f>
        <v>0</v>
      </c>
      <c r="G34" s="39"/>
      <c r="H34" s="39"/>
      <c r="I34" s="137">
        <v>0.21</v>
      </c>
      <c r="J34" s="136">
        <v>0</v>
      </c>
      <c r="K34" s="42"/>
    </row>
    <row r="35" spans="2:11" s="1" customFormat="1" ht="14.45" hidden="1" customHeight="1">
      <c r="B35" s="38"/>
      <c r="C35" s="39"/>
      <c r="D35" s="39"/>
      <c r="E35" s="46" t="s">
        <v>44</v>
      </c>
      <c r="F35" s="136">
        <f>ROUND(SUM(BH85:BH114), 2)</f>
        <v>0</v>
      </c>
      <c r="G35" s="39"/>
      <c r="H35" s="39"/>
      <c r="I35" s="137">
        <v>0.15</v>
      </c>
      <c r="J35" s="136">
        <v>0</v>
      </c>
      <c r="K35" s="42"/>
    </row>
    <row r="36" spans="2:11" s="1" customFormat="1" ht="14.45" hidden="1" customHeight="1">
      <c r="B36" s="38"/>
      <c r="C36" s="39"/>
      <c r="D36" s="39"/>
      <c r="E36" s="46" t="s">
        <v>45</v>
      </c>
      <c r="F36" s="136">
        <f>ROUND(SUM(BI85:BI114),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2149</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SO7 - TH - zrušení 5 - SO7 - TH - zrušení 5 ks LIS</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J85</f>
        <v>0</v>
      </c>
      <c r="K60" s="42"/>
      <c r="AU60" s="21" t="s">
        <v>171</v>
      </c>
    </row>
    <row r="61" spans="2:47" s="8" customFormat="1" ht="24.95" customHeight="1">
      <c r="B61" s="155"/>
      <c r="C61" s="156"/>
      <c r="D61" s="157" t="s">
        <v>2005</v>
      </c>
      <c r="E61" s="158"/>
      <c r="F61" s="158"/>
      <c r="G61" s="158"/>
      <c r="H61" s="158"/>
      <c r="I61" s="159"/>
      <c r="J61" s="160">
        <f>J94</f>
        <v>0</v>
      </c>
      <c r="K61" s="161"/>
    </row>
    <row r="62" spans="2:47" s="11" customFormat="1" ht="19.899999999999999" customHeight="1">
      <c r="B62" s="221"/>
      <c r="C62" s="222"/>
      <c r="D62" s="223" t="s">
        <v>2151</v>
      </c>
      <c r="E62" s="224"/>
      <c r="F62" s="224"/>
      <c r="G62" s="224"/>
      <c r="H62" s="224"/>
      <c r="I62" s="225"/>
      <c r="J62" s="226">
        <f>J95</f>
        <v>0</v>
      </c>
      <c r="K62" s="227"/>
    </row>
    <row r="63" spans="2:47" s="11" customFormat="1" ht="19.899999999999999" customHeight="1">
      <c r="B63" s="221"/>
      <c r="C63" s="222"/>
      <c r="D63" s="223" t="s">
        <v>2421</v>
      </c>
      <c r="E63" s="224"/>
      <c r="F63" s="224"/>
      <c r="G63" s="224"/>
      <c r="H63" s="224"/>
      <c r="I63" s="225"/>
      <c r="J63" s="226">
        <f>J106</f>
        <v>0</v>
      </c>
      <c r="K63" s="227"/>
    </row>
    <row r="64" spans="2:47" s="1" customFormat="1" ht="21.75" customHeight="1">
      <c r="B64" s="38"/>
      <c r="C64" s="39"/>
      <c r="D64" s="39"/>
      <c r="E64" s="39"/>
      <c r="F64" s="39"/>
      <c r="G64" s="39"/>
      <c r="H64" s="39"/>
      <c r="I64" s="124"/>
      <c r="J64" s="39"/>
      <c r="K64" s="42"/>
    </row>
    <row r="65" spans="2:12" s="1" customFormat="1" ht="6.95" customHeight="1">
      <c r="B65" s="53"/>
      <c r="C65" s="54"/>
      <c r="D65" s="54"/>
      <c r="E65" s="54"/>
      <c r="F65" s="54"/>
      <c r="G65" s="54"/>
      <c r="H65" s="54"/>
      <c r="I65" s="145"/>
      <c r="J65" s="54"/>
      <c r="K65" s="55"/>
    </row>
    <row r="69" spans="2:12" s="1" customFormat="1" ht="6.95" customHeight="1">
      <c r="B69" s="56"/>
      <c r="C69" s="57"/>
      <c r="D69" s="57"/>
      <c r="E69" s="57"/>
      <c r="F69" s="57"/>
      <c r="G69" s="57"/>
      <c r="H69" s="57"/>
      <c r="I69" s="148"/>
      <c r="J69" s="57"/>
      <c r="K69" s="57"/>
      <c r="L69" s="58"/>
    </row>
    <row r="70" spans="2:12" s="1" customFormat="1" ht="36.950000000000003" customHeight="1">
      <c r="B70" s="38"/>
      <c r="C70" s="59" t="s">
        <v>174</v>
      </c>
      <c r="D70" s="60"/>
      <c r="E70" s="60"/>
      <c r="F70" s="60"/>
      <c r="G70" s="60"/>
      <c r="H70" s="60"/>
      <c r="I70" s="162"/>
      <c r="J70" s="60"/>
      <c r="K70" s="60"/>
      <c r="L70" s="58"/>
    </row>
    <row r="71" spans="2:12" s="1" customFormat="1" ht="6.95" customHeight="1">
      <c r="B71" s="38"/>
      <c r="C71" s="60"/>
      <c r="D71" s="60"/>
      <c r="E71" s="60"/>
      <c r="F71" s="60"/>
      <c r="G71" s="60"/>
      <c r="H71" s="60"/>
      <c r="I71" s="162"/>
      <c r="J71" s="60"/>
      <c r="K71" s="60"/>
      <c r="L71" s="58"/>
    </row>
    <row r="72" spans="2:12" s="1" customFormat="1" ht="14.45" customHeight="1">
      <c r="B72" s="38"/>
      <c r="C72" s="62" t="s">
        <v>18</v>
      </c>
      <c r="D72" s="60"/>
      <c r="E72" s="60"/>
      <c r="F72" s="60"/>
      <c r="G72" s="60"/>
      <c r="H72" s="60"/>
      <c r="I72" s="162"/>
      <c r="J72" s="60"/>
      <c r="K72" s="60"/>
      <c r="L72" s="58"/>
    </row>
    <row r="73" spans="2:12" s="1" customFormat="1" ht="16.5" customHeight="1">
      <c r="B73" s="38"/>
      <c r="C73" s="60"/>
      <c r="D73" s="60"/>
      <c r="E73" s="359" t="str">
        <f>E7</f>
        <v>Žst. Vlastec, oprava SZZ a osvětlení včetně zrušení postradatelného zařízení infrastruktury</v>
      </c>
      <c r="F73" s="360"/>
      <c r="G73" s="360"/>
      <c r="H73" s="360"/>
      <c r="I73" s="162"/>
      <c r="J73" s="60"/>
      <c r="K73" s="60"/>
      <c r="L73" s="58"/>
    </row>
    <row r="74" spans="2:12">
      <c r="B74" s="25"/>
      <c r="C74" s="62" t="s">
        <v>161</v>
      </c>
      <c r="D74" s="163"/>
      <c r="E74" s="163"/>
      <c r="F74" s="163"/>
      <c r="G74" s="163"/>
      <c r="H74" s="163"/>
      <c r="J74" s="163"/>
      <c r="K74" s="163"/>
      <c r="L74" s="164"/>
    </row>
    <row r="75" spans="2:12" s="1" customFormat="1" ht="16.5" customHeight="1">
      <c r="B75" s="38"/>
      <c r="C75" s="60"/>
      <c r="D75" s="60"/>
      <c r="E75" s="359" t="s">
        <v>2149</v>
      </c>
      <c r="F75" s="362"/>
      <c r="G75" s="362"/>
      <c r="H75" s="362"/>
      <c r="I75" s="162"/>
      <c r="J75" s="60"/>
      <c r="K75" s="60"/>
      <c r="L75" s="58"/>
    </row>
    <row r="76" spans="2:12" s="1" customFormat="1" ht="14.45" customHeight="1">
      <c r="B76" s="38"/>
      <c r="C76" s="62" t="s">
        <v>163</v>
      </c>
      <c r="D76" s="60"/>
      <c r="E76" s="60"/>
      <c r="F76" s="60"/>
      <c r="G76" s="60"/>
      <c r="H76" s="60"/>
      <c r="I76" s="162"/>
      <c r="J76" s="60"/>
      <c r="K76" s="60"/>
      <c r="L76" s="58"/>
    </row>
    <row r="77" spans="2:12" s="1" customFormat="1" ht="17.25" customHeight="1">
      <c r="B77" s="38"/>
      <c r="C77" s="60"/>
      <c r="D77" s="60"/>
      <c r="E77" s="329" t="str">
        <f>E11</f>
        <v>SO7 - TH - zrušení 5 - SO7 - TH - zrušení 5 ks LIS</v>
      </c>
      <c r="F77" s="362"/>
      <c r="G77" s="362"/>
      <c r="H77" s="362"/>
      <c r="I77" s="162"/>
      <c r="J77" s="60"/>
      <c r="K77" s="60"/>
      <c r="L77" s="58"/>
    </row>
    <row r="78" spans="2:12" s="1" customFormat="1" ht="6.95" customHeight="1">
      <c r="B78" s="38"/>
      <c r="C78" s="60"/>
      <c r="D78" s="60"/>
      <c r="E78" s="60"/>
      <c r="F78" s="60"/>
      <c r="G78" s="60"/>
      <c r="H78" s="60"/>
      <c r="I78" s="162"/>
      <c r="J78" s="60"/>
      <c r="K78" s="60"/>
      <c r="L78" s="58"/>
    </row>
    <row r="79" spans="2:12" s="1" customFormat="1" ht="18" customHeight="1">
      <c r="B79" s="38"/>
      <c r="C79" s="62" t="s">
        <v>23</v>
      </c>
      <c r="D79" s="60"/>
      <c r="E79" s="60"/>
      <c r="F79" s="165" t="str">
        <f>F14</f>
        <v xml:space="preserve"> </v>
      </c>
      <c r="G79" s="60"/>
      <c r="H79" s="60"/>
      <c r="I79" s="166" t="s">
        <v>25</v>
      </c>
      <c r="J79" s="70" t="str">
        <f>IF(J14="","",J14)</f>
        <v>15.8.2018</v>
      </c>
      <c r="K79" s="60"/>
      <c r="L79" s="58"/>
    </row>
    <row r="80" spans="2:12" s="1" customFormat="1" ht="6.95" customHeight="1">
      <c r="B80" s="38"/>
      <c r="C80" s="60"/>
      <c r="D80" s="60"/>
      <c r="E80" s="60"/>
      <c r="F80" s="60"/>
      <c r="G80" s="60"/>
      <c r="H80" s="60"/>
      <c r="I80" s="162"/>
      <c r="J80" s="60"/>
      <c r="K80" s="60"/>
      <c r="L80" s="58"/>
    </row>
    <row r="81" spans="2:65" s="1" customFormat="1">
      <c r="B81" s="38"/>
      <c r="C81" s="62" t="s">
        <v>27</v>
      </c>
      <c r="D81" s="60"/>
      <c r="E81" s="60"/>
      <c r="F81" s="165" t="str">
        <f>E17</f>
        <v xml:space="preserve"> </v>
      </c>
      <c r="G81" s="60"/>
      <c r="H81" s="60"/>
      <c r="I81" s="166" t="s">
        <v>32</v>
      </c>
      <c r="J81" s="165" t="str">
        <f>E23</f>
        <v xml:space="preserve"> </v>
      </c>
      <c r="K81" s="60"/>
      <c r="L81" s="58"/>
    </row>
    <row r="82" spans="2:65" s="1" customFormat="1" ht="14.45" customHeight="1">
      <c r="B82" s="38"/>
      <c r="C82" s="62" t="s">
        <v>30</v>
      </c>
      <c r="D82" s="60"/>
      <c r="E82" s="60"/>
      <c r="F82" s="165" t="str">
        <f>IF(E20="","",E20)</f>
        <v/>
      </c>
      <c r="G82" s="60"/>
      <c r="H82" s="60"/>
      <c r="I82" s="162"/>
      <c r="J82" s="60"/>
      <c r="K82" s="60"/>
      <c r="L82" s="58"/>
    </row>
    <row r="83" spans="2:65" s="1" customFormat="1" ht="10.35" customHeight="1">
      <c r="B83" s="38"/>
      <c r="C83" s="60"/>
      <c r="D83" s="60"/>
      <c r="E83" s="60"/>
      <c r="F83" s="60"/>
      <c r="G83" s="60"/>
      <c r="H83" s="60"/>
      <c r="I83" s="162"/>
      <c r="J83" s="60"/>
      <c r="K83" s="60"/>
      <c r="L83" s="58"/>
    </row>
    <row r="84" spans="2:65" s="9" customFormat="1" ht="29.25" customHeight="1">
      <c r="B84" s="167"/>
      <c r="C84" s="168" t="s">
        <v>175</v>
      </c>
      <c r="D84" s="169" t="s">
        <v>55</v>
      </c>
      <c r="E84" s="169" t="s">
        <v>51</v>
      </c>
      <c r="F84" s="169" t="s">
        <v>176</v>
      </c>
      <c r="G84" s="169" t="s">
        <v>177</v>
      </c>
      <c r="H84" s="169" t="s">
        <v>178</v>
      </c>
      <c r="I84" s="170" t="s">
        <v>179</v>
      </c>
      <c r="J84" s="169" t="s">
        <v>169</v>
      </c>
      <c r="K84" s="171" t="s">
        <v>180</v>
      </c>
      <c r="L84" s="172"/>
      <c r="M84" s="78" t="s">
        <v>181</v>
      </c>
      <c r="N84" s="79" t="s">
        <v>40</v>
      </c>
      <c r="O84" s="79" t="s">
        <v>182</v>
      </c>
      <c r="P84" s="79" t="s">
        <v>183</v>
      </c>
      <c r="Q84" s="79" t="s">
        <v>184</v>
      </c>
      <c r="R84" s="79" t="s">
        <v>185</v>
      </c>
      <c r="S84" s="79" t="s">
        <v>186</v>
      </c>
      <c r="T84" s="80" t="s">
        <v>187</v>
      </c>
    </row>
    <row r="85" spans="2:65" s="1" customFormat="1" ht="29.25" customHeight="1">
      <c r="B85" s="38"/>
      <c r="C85" s="84" t="s">
        <v>170</v>
      </c>
      <c r="D85" s="60"/>
      <c r="E85" s="60"/>
      <c r="F85" s="60"/>
      <c r="G85" s="60"/>
      <c r="H85" s="60"/>
      <c r="I85" s="162"/>
      <c r="J85" s="173">
        <f>BK85</f>
        <v>0</v>
      </c>
      <c r="K85" s="60"/>
      <c r="L85" s="58"/>
      <c r="M85" s="81"/>
      <c r="N85" s="82"/>
      <c r="O85" s="82"/>
      <c r="P85" s="174">
        <f>P86+SUM(P87:P94)</f>
        <v>0</v>
      </c>
      <c r="Q85" s="82"/>
      <c r="R85" s="174">
        <f>R86+SUM(R87:R94)</f>
        <v>0</v>
      </c>
      <c r="S85" s="82"/>
      <c r="T85" s="175">
        <f>T86+SUM(T87:T94)</f>
        <v>0</v>
      </c>
      <c r="AT85" s="21" t="s">
        <v>69</v>
      </c>
      <c r="AU85" s="21" t="s">
        <v>171</v>
      </c>
      <c r="BK85" s="176">
        <f>BK86+SUM(BK87:BK94)</f>
        <v>0</v>
      </c>
    </row>
    <row r="86" spans="2:65" s="1" customFormat="1" ht="16.5" customHeight="1">
      <c r="B86" s="38"/>
      <c r="C86" s="191" t="s">
        <v>77</v>
      </c>
      <c r="D86" s="191" t="s">
        <v>191</v>
      </c>
      <c r="E86" s="192" t="s">
        <v>2554</v>
      </c>
      <c r="F86" s="193" t="s">
        <v>2555</v>
      </c>
      <c r="G86" s="194" t="s">
        <v>367</v>
      </c>
      <c r="H86" s="195">
        <v>60</v>
      </c>
      <c r="I86" s="374">
        <v>0</v>
      </c>
      <c r="J86" s="197">
        <f>ROUND(I86*H86,2)</f>
        <v>0</v>
      </c>
      <c r="K86" s="193" t="s">
        <v>195</v>
      </c>
      <c r="L86" s="198"/>
      <c r="M86" s="373" t="s">
        <v>2970</v>
      </c>
      <c r="N86" s="200" t="s">
        <v>41</v>
      </c>
      <c r="O86" s="39"/>
      <c r="P86" s="201">
        <f>O86*H86</f>
        <v>0</v>
      </c>
      <c r="Q86" s="201">
        <v>0</v>
      </c>
      <c r="R86" s="201">
        <f>Q86*H86</f>
        <v>0</v>
      </c>
      <c r="S86" s="201">
        <v>0</v>
      </c>
      <c r="T86" s="202">
        <f>S86*H86</f>
        <v>0</v>
      </c>
      <c r="AR86" s="21" t="s">
        <v>196</v>
      </c>
      <c r="AT86" s="21" t="s">
        <v>191</v>
      </c>
      <c r="AU86" s="21" t="s">
        <v>70</v>
      </c>
      <c r="AY86" s="21" t="s">
        <v>190</v>
      </c>
      <c r="BE86" s="203">
        <f>IF(N86="základní",J86,0)</f>
        <v>0</v>
      </c>
      <c r="BF86" s="203">
        <f>IF(N86="snížená",J86,0)</f>
        <v>0</v>
      </c>
      <c r="BG86" s="203">
        <f>IF(N86="zákl. přenesená",J86,0)</f>
        <v>0</v>
      </c>
      <c r="BH86" s="203">
        <f>IF(N86="sníž. přenesená",J86,0)</f>
        <v>0</v>
      </c>
      <c r="BI86" s="203">
        <f>IF(N86="nulová",J86,0)</f>
        <v>0</v>
      </c>
      <c r="BJ86" s="21" t="s">
        <v>77</v>
      </c>
      <c r="BK86" s="203">
        <f>ROUND(I86*H86,2)</f>
        <v>0</v>
      </c>
      <c r="BL86" s="21" t="s">
        <v>197</v>
      </c>
      <c r="BM86" s="21" t="s">
        <v>79</v>
      </c>
    </row>
    <row r="87" spans="2:65" s="1" customFormat="1" ht="27">
      <c r="B87" s="38"/>
      <c r="C87" s="60"/>
      <c r="D87" s="204" t="s">
        <v>240</v>
      </c>
      <c r="E87" s="60"/>
      <c r="F87" s="205" t="s">
        <v>2556</v>
      </c>
      <c r="G87" s="60"/>
      <c r="H87" s="60"/>
      <c r="I87" s="162"/>
      <c r="J87" s="60"/>
      <c r="K87" s="60"/>
      <c r="L87" s="58"/>
      <c r="M87" s="206"/>
      <c r="N87" s="39"/>
      <c r="O87" s="39"/>
      <c r="P87" s="39"/>
      <c r="Q87" s="39"/>
      <c r="R87" s="39"/>
      <c r="S87" s="39"/>
      <c r="T87" s="75"/>
      <c r="AT87" s="21" t="s">
        <v>240</v>
      </c>
      <c r="AU87" s="21" t="s">
        <v>70</v>
      </c>
    </row>
    <row r="88" spans="2:65" s="1" customFormat="1" ht="16.5" customHeight="1">
      <c r="B88" s="38"/>
      <c r="C88" s="191" t="s">
        <v>79</v>
      </c>
      <c r="D88" s="191" t="s">
        <v>191</v>
      </c>
      <c r="E88" s="192" t="s">
        <v>2221</v>
      </c>
      <c r="F88" s="193" t="s">
        <v>2222</v>
      </c>
      <c r="G88" s="194" t="s">
        <v>194</v>
      </c>
      <c r="H88" s="195">
        <v>45</v>
      </c>
      <c r="I88" s="374">
        <v>0</v>
      </c>
      <c r="J88" s="197">
        <f>ROUND(I88*H88,2)</f>
        <v>0</v>
      </c>
      <c r="K88" s="193" t="s">
        <v>195</v>
      </c>
      <c r="L88" s="198"/>
      <c r="M88" s="373" t="s">
        <v>2970</v>
      </c>
      <c r="N88" s="200" t="s">
        <v>41</v>
      </c>
      <c r="O88" s="39"/>
      <c r="P88" s="201">
        <f>O88*H88</f>
        <v>0</v>
      </c>
      <c r="Q88" s="201">
        <v>0</v>
      </c>
      <c r="R88" s="201">
        <f>Q88*H88</f>
        <v>0</v>
      </c>
      <c r="S88" s="201">
        <v>0</v>
      </c>
      <c r="T88" s="202">
        <f>S88*H88</f>
        <v>0</v>
      </c>
      <c r="AR88" s="21" t="s">
        <v>196</v>
      </c>
      <c r="AT88" s="21" t="s">
        <v>191</v>
      </c>
      <c r="AU88" s="21" t="s">
        <v>70</v>
      </c>
      <c r="AY88" s="21" t="s">
        <v>190</v>
      </c>
      <c r="BE88" s="203">
        <f>IF(N88="základní",J88,0)</f>
        <v>0</v>
      </c>
      <c r="BF88" s="203">
        <f>IF(N88="snížená",J88,0)</f>
        <v>0</v>
      </c>
      <c r="BG88" s="203">
        <f>IF(N88="zákl. přenesená",J88,0)</f>
        <v>0</v>
      </c>
      <c r="BH88" s="203">
        <f>IF(N88="sníž. přenesená",J88,0)</f>
        <v>0</v>
      </c>
      <c r="BI88" s="203">
        <f>IF(N88="nulová",J88,0)</f>
        <v>0</v>
      </c>
      <c r="BJ88" s="21" t="s">
        <v>77</v>
      </c>
      <c r="BK88" s="203">
        <f>ROUND(I88*H88,2)</f>
        <v>0</v>
      </c>
      <c r="BL88" s="21" t="s">
        <v>197</v>
      </c>
      <c r="BM88" s="21" t="s">
        <v>197</v>
      </c>
    </row>
    <row r="89" spans="2:65" s="1" customFormat="1" ht="27">
      <c r="B89" s="38"/>
      <c r="C89" s="60"/>
      <c r="D89" s="204" t="s">
        <v>240</v>
      </c>
      <c r="E89" s="60"/>
      <c r="F89" s="205" t="s">
        <v>2556</v>
      </c>
      <c r="G89" s="60"/>
      <c r="H89" s="60"/>
      <c r="I89" s="162"/>
      <c r="J89" s="60"/>
      <c r="K89" s="60"/>
      <c r="L89" s="58"/>
      <c r="M89" s="206"/>
      <c r="N89" s="39"/>
      <c r="O89" s="39"/>
      <c r="P89" s="39"/>
      <c r="Q89" s="39"/>
      <c r="R89" s="39"/>
      <c r="S89" s="39"/>
      <c r="T89" s="75"/>
      <c r="AT89" s="21" t="s">
        <v>240</v>
      </c>
      <c r="AU89" s="21" t="s">
        <v>70</v>
      </c>
    </row>
    <row r="90" spans="2:65" s="1" customFormat="1" ht="16.5" customHeight="1">
      <c r="B90" s="38"/>
      <c r="C90" s="191" t="s">
        <v>212</v>
      </c>
      <c r="D90" s="191" t="s">
        <v>191</v>
      </c>
      <c r="E90" s="192" t="s">
        <v>2304</v>
      </c>
      <c r="F90" s="193" t="s">
        <v>2305</v>
      </c>
      <c r="G90" s="194" t="s">
        <v>194</v>
      </c>
      <c r="H90" s="195">
        <v>90</v>
      </c>
      <c r="I90" s="196"/>
      <c r="J90" s="197">
        <f>ROUND(I90*H90,2)</f>
        <v>0</v>
      </c>
      <c r="K90" s="193" t="s">
        <v>195</v>
      </c>
      <c r="L90" s="198"/>
      <c r="M90" s="199" t="s">
        <v>21</v>
      </c>
      <c r="N90" s="200" t="s">
        <v>41</v>
      </c>
      <c r="O90" s="39"/>
      <c r="P90" s="201">
        <f>O90*H90</f>
        <v>0</v>
      </c>
      <c r="Q90" s="201">
        <v>0</v>
      </c>
      <c r="R90" s="201">
        <f>Q90*H90</f>
        <v>0</v>
      </c>
      <c r="S90" s="201">
        <v>0</v>
      </c>
      <c r="T90" s="202">
        <f>S90*H90</f>
        <v>0</v>
      </c>
      <c r="AR90" s="21" t="s">
        <v>196</v>
      </c>
      <c r="AT90" s="21" t="s">
        <v>191</v>
      </c>
      <c r="AU90" s="21" t="s">
        <v>70</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197</v>
      </c>
      <c r="BM90" s="21" t="s">
        <v>212</v>
      </c>
    </row>
    <row r="91" spans="2:65" s="1" customFormat="1" ht="25.5" customHeight="1">
      <c r="B91" s="38"/>
      <c r="C91" s="191" t="s">
        <v>86</v>
      </c>
      <c r="D91" s="191" t="s">
        <v>191</v>
      </c>
      <c r="E91" s="192" t="s">
        <v>2295</v>
      </c>
      <c r="F91" s="193" t="s">
        <v>2296</v>
      </c>
      <c r="G91" s="194" t="s">
        <v>194</v>
      </c>
      <c r="H91" s="195">
        <v>180</v>
      </c>
      <c r="I91" s="196"/>
      <c r="J91" s="197">
        <f>ROUND(I91*H91,2)</f>
        <v>0</v>
      </c>
      <c r="K91" s="193" t="s">
        <v>2297</v>
      </c>
      <c r="L91" s="198"/>
      <c r="M91" s="199" t="s">
        <v>21</v>
      </c>
      <c r="N91" s="200" t="s">
        <v>41</v>
      </c>
      <c r="O91" s="39"/>
      <c r="P91" s="201">
        <f>O91*H91</f>
        <v>0</v>
      </c>
      <c r="Q91" s="201">
        <v>0</v>
      </c>
      <c r="R91" s="201">
        <f>Q91*H91</f>
        <v>0</v>
      </c>
      <c r="S91" s="201">
        <v>0</v>
      </c>
      <c r="T91" s="202">
        <f>S91*H91</f>
        <v>0</v>
      </c>
      <c r="AR91" s="21" t="s">
        <v>196</v>
      </c>
      <c r="AT91" s="21" t="s">
        <v>191</v>
      </c>
      <c r="AU91" s="21" t="s">
        <v>70</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196</v>
      </c>
    </row>
    <row r="92" spans="2:65" s="1" customFormat="1" ht="16.5" customHeight="1">
      <c r="B92" s="38"/>
      <c r="C92" s="191" t="s">
        <v>216</v>
      </c>
      <c r="D92" s="191" t="s">
        <v>191</v>
      </c>
      <c r="E92" s="192" t="s">
        <v>2314</v>
      </c>
      <c r="F92" s="193" t="s">
        <v>2315</v>
      </c>
      <c r="G92" s="194" t="s">
        <v>2022</v>
      </c>
      <c r="H92" s="195">
        <v>18</v>
      </c>
      <c r="I92" s="196"/>
      <c r="J92" s="197">
        <f>ROUND(I92*H92,2)</f>
        <v>0</v>
      </c>
      <c r="K92" s="193" t="s">
        <v>195</v>
      </c>
      <c r="L92" s="198"/>
      <c r="M92" s="199" t="s">
        <v>21</v>
      </c>
      <c r="N92" s="200" t="s">
        <v>41</v>
      </c>
      <c r="O92" s="39"/>
      <c r="P92" s="201">
        <f>O92*H92</f>
        <v>0</v>
      </c>
      <c r="Q92" s="201">
        <v>0</v>
      </c>
      <c r="R92" s="201">
        <f>Q92*H92</f>
        <v>0</v>
      </c>
      <c r="S92" s="201">
        <v>0</v>
      </c>
      <c r="T92" s="202">
        <f>S92*H92</f>
        <v>0</v>
      </c>
      <c r="AR92" s="21" t="s">
        <v>196</v>
      </c>
      <c r="AT92" s="21" t="s">
        <v>191</v>
      </c>
      <c r="AU92" s="21" t="s">
        <v>70</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197</v>
      </c>
      <c r="BM92" s="21" t="s">
        <v>228</v>
      </c>
    </row>
    <row r="93" spans="2:65" s="1" customFormat="1" ht="27">
      <c r="B93" s="38"/>
      <c r="C93" s="60"/>
      <c r="D93" s="204" t="s">
        <v>240</v>
      </c>
      <c r="E93" s="60"/>
      <c r="F93" s="205" t="s">
        <v>2557</v>
      </c>
      <c r="G93" s="60"/>
      <c r="H93" s="60"/>
      <c r="I93" s="162"/>
      <c r="J93" s="60"/>
      <c r="K93" s="60"/>
      <c r="L93" s="58"/>
      <c r="M93" s="206"/>
      <c r="N93" s="39"/>
      <c r="O93" s="39"/>
      <c r="P93" s="39"/>
      <c r="Q93" s="39"/>
      <c r="R93" s="39"/>
      <c r="S93" s="39"/>
      <c r="T93" s="75"/>
      <c r="AT93" s="21" t="s">
        <v>240</v>
      </c>
      <c r="AU93" s="21" t="s">
        <v>70</v>
      </c>
    </row>
    <row r="94" spans="2:65" s="10" customFormat="1" ht="37.35" customHeight="1">
      <c r="B94" s="177"/>
      <c r="C94" s="178"/>
      <c r="D94" s="179" t="s">
        <v>69</v>
      </c>
      <c r="E94" s="180" t="s">
        <v>2010</v>
      </c>
      <c r="F94" s="180" t="s">
        <v>2011</v>
      </c>
      <c r="G94" s="178"/>
      <c r="H94" s="178"/>
      <c r="I94" s="181"/>
      <c r="J94" s="182">
        <f>BK94</f>
        <v>0</v>
      </c>
      <c r="K94" s="178"/>
      <c r="L94" s="183"/>
      <c r="M94" s="184"/>
      <c r="N94" s="185"/>
      <c r="O94" s="185"/>
      <c r="P94" s="186">
        <f>P95+P106</f>
        <v>0</v>
      </c>
      <c r="Q94" s="185"/>
      <c r="R94" s="186">
        <f>R95+R106</f>
        <v>0</v>
      </c>
      <c r="S94" s="185"/>
      <c r="T94" s="187">
        <f>T95+T106</f>
        <v>0</v>
      </c>
      <c r="AR94" s="188" t="s">
        <v>77</v>
      </c>
      <c r="AT94" s="189" t="s">
        <v>69</v>
      </c>
      <c r="AU94" s="189" t="s">
        <v>70</v>
      </c>
      <c r="AY94" s="188" t="s">
        <v>190</v>
      </c>
      <c r="BK94" s="190">
        <f>BK95+BK106</f>
        <v>0</v>
      </c>
    </row>
    <row r="95" spans="2:65" s="10" customFormat="1" ht="19.899999999999999" customHeight="1">
      <c r="B95" s="177"/>
      <c r="C95" s="178"/>
      <c r="D95" s="179" t="s">
        <v>69</v>
      </c>
      <c r="E95" s="228" t="s">
        <v>208</v>
      </c>
      <c r="F95" s="228" t="s">
        <v>2154</v>
      </c>
      <c r="G95" s="178"/>
      <c r="H95" s="178"/>
      <c r="I95" s="181"/>
      <c r="J95" s="229">
        <f>BK95</f>
        <v>0</v>
      </c>
      <c r="K95" s="178"/>
      <c r="L95" s="183"/>
      <c r="M95" s="184"/>
      <c r="N95" s="185"/>
      <c r="O95" s="185"/>
      <c r="P95" s="186">
        <f>SUM(P96:P105)</f>
        <v>0</v>
      </c>
      <c r="Q95" s="185"/>
      <c r="R95" s="186">
        <f>SUM(R96:R105)</f>
        <v>0</v>
      </c>
      <c r="S95" s="185"/>
      <c r="T95" s="187">
        <f>SUM(T96:T105)</f>
        <v>0</v>
      </c>
      <c r="AR95" s="188" t="s">
        <v>77</v>
      </c>
      <c r="AT95" s="189" t="s">
        <v>69</v>
      </c>
      <c r="AU95" s="189" t="s">
        <v>77</v>
      </c>
      <c r="AY95" s="188" t="s">
        <v>190</v>
      </c>
      <c r="BK95" s="190">
        <f>SUM(BK96:BK105)</f>
        <v>0</v>
      </c>
    </row>
    <row r="96" spans="2:65" s="1" customFormat="1" ht="51" customHeight="1">
      <c r="B96" s="38"/>
      <c r="C96" s="207" t="s">
        <v>242</v>
      </c>
      <c r="D96" s="207" t="s">
        <v>648</v>
      </c>
      <c r="E96" s="208" t="s">
        <v>2344</v>
      </c>
      <c r="F96" s="209" t="s">
        <v>2345</v>
      </c>
      <c r="G96" s="210" t="s">
        <v>2041</v>
      </c>
      <c r="H96" s="211">
        <v>10</v>
      </c>
      <c r="I96" s="212"/>
      <c r="J96" s="213">
        <f>ROUND(I96*H96,2)</f>
        <v>0</v>
      </c>
      <c r="K96" s="209" t="s">
        <v>195</v>
      </c>
      <c r="L96" s="58"/>
      <c r="M96" s="214" t="s">
        <v>21</v>
      </c>
      <c r="N96" s="215" t="s">
        <v>41</v>
      </c>
      <c r="O96" s="39"/>
      <c r="P96" s="201">
        <f>O96*H96</f>
        <v>0</v>
      </c>
      <c r="Q96" s="201">
        <v>0</v>
      </c>
      <c r="R96" s="201">
        <f>Q96*H96</f>
        <v>0</v>
      </c>
      <c r="S96" s="201">
        <v>0</v>
      </c>
      <c r="T96" s="202">
        <f>S96*H96</f>
        <v>0</v>
      </c>
      <c r="AR96" s="21" t="s">
        <v>197</v>
      </c>
      <c r="AT96" s="21" t="s">
        <v>648</v>
      </c>
      <c r="AU96" s="21" t="s">
        <v>79</v>
      </c>
      <c r="AY96" s="21" t="s">
        <v>190</v>
      </c>
      <c r="BE96" s="203">
        <f>IF(N96="základní",J96,0)</f>
        <v>0</v>
      </c>
      <c r="BF96" s="203">
        <f>IF(N96="snížená",J96,0)</f>
        <v>0</v>
      </c>
      <c r="BG96" s="203">
        <f>IF(N96="zákl. přenesená",J96,0)</f>
        <v>0</v>
      </c>
      <c r="BH96" s="203">
        <f>IF(N96="sníž. přenesená",J96,0)</f>
        <v>0</v>
      </c>
      <c r="BI96" s="203">
        <f>IF(N96="nulová",J96,0)</f>
        <v>0</v>
      </c>
      <c r="BJ96" s="21" t="s">
        <v>77</v>
      </c>
      <c r="BK96" s="203">
        <f>ROUND(I96*H96,2)</f>
        <v>0</v>
      </c>
      <c r="BL96" s="21" t="s">
        <v>197</v>
      </c>
      <c r="BM96" s="21" t="s">
        <v>236</v>
      </c>
    </row>
    <row r="97" spans="2:65" s="1" customFormat="1" ht="114.75" customHeight="1">
      <c r="B97" s="38"/>
      <c r="C97" s="207" t="s">
        <v>208</v>
      </c>
      <c r="D97" s="207" t="s">
        <v>648</v>
      </c>
      <c r="E97" s="208" t="s">
        <v>2558</v>
      </c>
      <c r="F97" s="209" t="s">
        <v>2559</v>
      </c>
      <c r="G97" s="210" t="s">
        <v>194</v>
      </c>
      <c r="H97" s="211">
        <v>45</v>
      </c>
      <c r="I97" s="212"/>
      <c r="J97" s="213">
        <f>ROUND(I97*H97,2)</f>
        <v>0</v>
      </c>
      <c r="K97" s="209" t="s">
        <v>195</v>
      </c>
      <c r="L97" s="58"/>
      <c r="M97" s="214" t="s">
        <v>21</v>
      </c>
      <c r="N97" s="215" t="s">
        <v>41</v>
      </c>
      <c r="O97" s="39"/>
      <c r="P97" s="201">
        <f>O97*H97</f>
        <v>0</v>
      </c>
      <c r="Q97" s="201">
        <v>0</v>
      </c>
      <c r="R97" s="201">
        <f>Q97*H97</f>
        <v>0</v>
      </c>
      <c r="S97" s="201">
        <v>0</v>
      </c>
      <c r="T97" s="202">
        <f>S97*H97</f>
        <v>0</v>
      </c>
      <c r="AR97" s="21" t="s">
        <v>197</v>
      </c>
      <c r="AT97" s="21" t="s">
        <v>648</v>
      </c>
      <c r="AU97" s="21" t="s">
        <v>79</v>
      </c>
      <c r="AY97" s="21" t="s">
        <v>190</v>
      </c>
      <c r="BE97" s="203">
        <f>IF(N97="základní",J97,0)</f>
        <v>0</v>
      </c>
      <c r="BF97" s="203">
        <f>IF(N97="snížená",J97,0)</f>
        <v>0</v>
      </c>
      <c r="BG97" s="203">
        <f>IF(N97="zákl. přenesená",J97,0)</f>
        <v>0</v>
      </c>
      <c r="BH97" s="203">
        <f>IF(N97="sníž. přenesená",J97,0)</f>
        <v>0</v>
      </c>
      <c r="BI97" s="203">
        <f>IF(N97="nulová",J97,0)</f>
        <v>0</v>
      </c>
      <c r="BJ97" s="21" t="s">
        <v>77</v>
      </c>
      <c r="BK97" s="203">
        <f>ROUND(I97*H97,2)</f>
        <v>0</v>
      </c>
      <c r="BL97" s="21" t="s">
        <v>197</v>
      </c>
      <c r="BM97" s="21" t="s">
        <v>246</v>
      </c>
    </row>
    <row r="98" spans="2:65" s="1" customFormat="1" ht="27">
      <c r="B98" s="38"/>
      <c r="C98" s="60"/>
      <c r="D98" s="204" t="s">
        <v>240</v>
      </c>
      <c r="E98" s="60"/>
      <c r="F98" s="205" t="s">
        <v>2560</v>
      </c>
      <c r="G98" s="60"/>
      <c r="H98" s="60"/>
      <c r="I98" s="162"/>
      <c r="J98" s="60"/>
      <c r="K98" s="60"/>
      <c r="L98" s="58"/>
      <c r="M98" s="206"/>
      <c r="N98" s="39"/>
      <c r="O98" s="39"/>
      <c r="P98" s="39"/>
      <c r="Q98" s="39"/>
      <c r="R98" s="39"/>
      <c r="S98" s="39"/>
      <c r="T98" s="75"/>
      <c r="AT98" s="21" t="s">
        <v>240</v>
      </c>
      <c r="AU98" s="21" t="s">
        <v>79</v>
      </c>
    </row>
    <row r="99" spans="2:65" s="1" customFormat="1" ht="25.5" customHeight="1">
      <c r="B99" s="38"/>
      <c r="C99" s="207" t="s">
        <v>246</v>
      </c>
      <c r="D99" s="207" t="s">
        <v>648</v>
      </c>
      <c r="E99" s="208" t="s">
        <v>2561</v>
      </c>
      <c r="F99" s="209" t="s">
        <v>2562</v>
      </c>
      <c r="G99" s="210" t="s">
        <v>194</v>
      </c>
      <c r="H99" s="211">
        <v>45</v>
      </c>
      <c r="I99" s="212"/>
      <c r="J99" s="213">
        <f>ROUND(I99*H99,2)</f>
        <v>0</v>
      </c>
      <c r="K99" s="209" t="s">
        <v>195</v>
      </c>
      <c r="L99" s="58"/>
      <c r="M99" s="214" t="s">
        <v>21</v>
      </c>
      <c r="N99" s="215" t="s">
        <v>41</v>
      </c>
      <c r="O99" s="39"/>
      <c r="P99" s="201">
        <f>O99*H99</f>
        <v>0</v>
      </c>
      <c r="Q99" s="201">
        <v>0</v>
      </c>
      <c r="R99" s="201">
        <f>Q99*H99</f>
        <v>0</v>
      </c>
      <c r="S99" s="201">
        <v>0</v>
      </c>
      <c r="T99" s="202">
        <f>S99*H99</f>
        <v>0</v>
      </c>
      <c r="AR99" s="21" t="s">
        <v>197</v>
      </c>
      <c r="AT99" s="21" t="s">
        <v>648</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197</v>
      </c>
      <c r="BM99" s="21" t="s">
        <v>253</v>
      </c>
    </row>
    <row r="100" spans="2:65" s="1" customFormat="1" ht="76.5" customHeight="1">
      <c r="B100" s="38"/>
      <c r="C100" s="207" t="s">
        <v>197</v>
      </c>
      <c r="D100" s="207" t="s">
        <v>648</v>
      </c>
      <c r="E100" s="208" t="s">
        <v>2563</v>
      </c>
      <c r="F100" s="209" t="s">
        <v>2564</v>
      </c>
      <c r="G100" s="210" t="s">
        <v>367</v>
      </c>
      <c r="H100" s="211">
        <v>60</v>
      </c>
      <c r="I100" s="212"/>
      <c r="J100" s="213">
        <f>ROUND(I100*H100,2)</f>
        <v>0</v>
      </c>
      <c r="K100" s="209" t="s">
        <v>195</v>
      </c>
      <c r="L100" s="58"/>
      <c r="M100" s="214" t="s">
        <v>21</v>
      </c>
      <c r="N100" s="215" t="s">
        <v>41</v>
      </c>
      <c r="O100" s="39"/>
      <c r="P100" s="201">
        <f>O100*H100</f>
        <v>0</v>
      </c>
      <c r="Q100" s="201">
        <v>0</v>
      </c>
      <c r="R100" s="201">
        <f>Q100*H100</f>
        <v>0</v>
      </c>
      <c r="S100" s="201">
        <v>0</v>
      </c>
      <c r="T100" s="202">
        <f>S100*H100</f>
        <v>0</v>
      </c>
      <c r="AR100" s="21" t="s">
        <v>197</v>
      </c>
      <c r="AT100" s="21" t="s">
        <v>648</v>
      </c>
      <c r="AU100" s="21" t="s">
        <v>79</v>
      </c>
      <c r="AY100" s="21" t="s">
        <v>190</v>
      </c>
      <c r="BE100" s="203">
        <f>IF(N100="základní",J100,0)</f>
        <v>0</v>
      </c>
      <c r="BF100" s="203">
        <f>IF(N100="snížená",J100,0)</f>
        <v>0</v>
      </c>
      <c r="BG100" s="203">
        <f>IF(N100="zákl. přenesená",J100,0)</f>
        <v>0</v>
      </c>
      <c r="BH100" s="203">
        <f>IF(N100="sníž. přenesená",J100,0)</f>
        <v>0</v>
      </c>
      <c r="BI100" s="203">
        <f>IF(N100="nulová",J100,0)</f>
        <v>0</v>
      </c>
      <c r="BJ100" s="21" t="s">
        <v>77</v>
      </c>
      <c r="BK100" s="203">
        <f>ROUND(I100*H100,2)</f>
        <v>0</v>
      </c>
      <c r="BL100" s="21" t="s">
        <v>197</v>
      </c>
      <c r="BM100" s="21" t="s">
        <v>261</v>
      </c>
    </row>
    <row r="101" spans="2:65" s="1" customFormat="1" ht="27">
      <c r="B101" s="38"/>
      <c r="C101" s="60"/>
      <c r="D101" s="204" t="s">
        <v>240</v>
      </c>
      <c r="E101" s="60"/>
      <c r="F101" s="205" t="s">
        <v>2368</v>
      </c>
      <c r="G101" s="60"/>
      <c r="H101" s="60"/>
      <c r="I101" s="162"/>
      <c r="J101" s="60"/>
      <c r="K101" s="60"/>
      <c r="L101" s="58"/>
      <c r="M101" s="206"/>
      <c r="N101" s="39"/>
      <c r="O101" s="39"/>
      <c r="P101" s="39"/>
      <c r="Q101" s="39"/>
      <c r="R101" s="39"/>
      <c r="S101" s="39"/>
      <c r="T101" s="75"/>
      <c r="AT101" s="21" t="s">
        <v>240</v>
      </c>
      <c r="AU101" s="21" t="s">
        <v>79</v>
      </c>
    </row>
    <row r="102" spans="2:65" s="1" customFormat="1" ht="25.5" customHeight="1">
      <c r="B102" s="38"/>
      <c r="C102" s="207" t="s">
        <v>232</v>
      </c>
      <c r="D102" s="207" t="s">
        <v>648</v>
      </c>
      <c r="E102" s="208" t="s">
        <v>2161</v>
      </c>
      <c r="F102" s="209" t="s">
        <v>2162</v>
      </c>
      <c r="G102" s="210" t="s">
        <v>194</v>
      </c>
      <c r="H102" s="211">
        <v>34</v>
      </c>
      <c r="I102" s="212"/>
      <c r="J102" s="213">
        <f>ROUND(I102*H102,2)</f>
        <v>0</v>
      </c>
      <c r="K102" s="209" t="s">
        <v>195</v>
      </c>
      <c r="L102" s="58"/>
      <c r="M102" s="214" t="s">
        <v>21</v>
      </c>
      <c r="N102" s="215" t="s">
        <v>41</v>
      </c>
      <c r="O102" s="39"/>
      <c r="P102" s="201">
        <f>O102*H102</f>
        <v>0</v>
      </c>
      <c r="Q102" s="201">
        <v>0</v>
      </c>
      <c r="R102" s="201">
        <f>Q102*H102</f>
        <v>0</v>
      </c>
      <c r="S102" s="201">
        <v>0</v>
      </c>
      <c r="T102" s="202">
        <f>S102*H102</f>
        <v>0</v>
      </c>
      <c r="AR102" s="21" t="s">
        <v>197</v>
      </c>
      <c r="AT102" s="21" t="s">
        <v>648</v>
      </c>
      <c r="AU102" s="21" t="s">
        <v>79</v>
      </c>
      <c r="AY102" s="21" t="s">
        <v>190</v>
      </c>
      <c r="BE102" s="203">
        <f>IF(N102="základní",J102,0)</f>
        <v>0</v>
      </c>
      <c r="BF102" s="203">
        <f>IF(N102="snížená",J102,0)</f>
        <v>0</v>
      </c>
      <c r="BG102" s="203">
        <f>IF(N102="zákl. přenesená",J102,0)</f>
        <v>0</v>
      </c>
      <c r="BH102" s="203">
        <f>IF(N102="sníž. přenesená",J102,0)</f>
        <v>0</v>
      </c>
      <c r="BI102" s="203">
        <f>IF(N102="nulová",J102,0)</f>
        <v>0</v>
      </c>
      <c r="BJ102" s="21" t="s">
        <v>77</v>
      </c>
      <c r="BK102" s="203">
        <f>ROUND(I102*H102,2)</f>
        <v>0</v>
      </c>
      <c r="BL102" s="21" t="s">
        <v>197</v>
      </c>
      <c r="BM102" s="21" t="s">
        <v>269</v>
      </c>
    </row>
    <row r="103" spans="2:65" s="1" customFormat="1" ht="27">
      <c r="B103" s="38"/>
      <c r="C103" s="60"/>
      <c r="D103" s="204" t="s">
        <v>240</v>
      </c>
      <c r="E103" s="60"/>
      <c r="F103" s="205" t="s">
        <v>2160</v>
      </c>
      <c r="G103" s="60"/>
      <c r="H103" s="60"/>
      <c r="I103" s="162"/>
      <c r="J103" s="60"/>
      <c r="K103" s="60"/>
      <c r="L103" s="58"/>
      <c r="M103" s="206"/>
      <c r="N103" s="39"/>
      <c r="O103" s="39"/>
      <c r="P103" s="39"/>
      <c r="Q103" s="39"/>
      <c r="R103" s="39"/>
      <c r="S103" s="39"/>
      <c r="T103" s="75"/>
      <c r="AT103" s="21" t="s">
        <v>240</v>
      </c>
      <c r="AU103" s="21" t="s">
        <v>79</v>
      </c>
    </row>
    <row r="104" spans="2:65" s="1" customFormat="1" ht="76.5" customHeight="1">
      <c r="B104" s="38"/>
      <c r="C104" s="207" t="s">
        <v>236</v>
      </c>
      <c r="D104" s="207" t="s">
        <v>648</v>
      </c>
      <c r="E104" s="208" t="s">
        <v>2447</v>
      </c>
      <c r="F104" s="209" t="s">
        <v>2448</v>
      </c>
      <c r="G104" s="210" t="s">
        <v>2363</v>
      </c>
      <c r="H104" s="211">
        <v>20</v>
      </c>
      <c r="I104" s="212"/>
      <c r="J104" s="213">
        <f>ROUND(I104*H104,2)</f>
        <v>0</v>
      </c>
      <c r="K104" s="209" t="s">
        <v>195</v>
      </c>
      <c r="L104" s="58"/>
      <c r="M104" s="214" t="s">
        <v>21</v>
      </c>
      <c r="N104" s="215" t="s">
        <v>41</v>
      </c>
      <c r="O104" s="39"/>
      <c r="P104" s="201">
        <f>O104*H104</f>
        <v>0</v>
      </c>
      <c r="Q104" s="201">
        <v>0</v>
      </c>
      <c r="R104" s="201">
        <f>Q104*H104</f>
        <v>0</v>
      </c>
      <c r="S104" s="201">
        <v>0</v>
      </c>
      <c r="T104" s="202">
        <f>S104*H104</f>
        <v>0</v>
      </c>
      <c r="AR104" s="21" t="s">
        <v>197</v>
      </c>
      <c r="AT104" s="21" t="s">
        <v>648</v>
      </c>
      <c r="AU104" s="21" t="s">
        <v>79</v>
      </c>
      <c r="AY104" s="21" t="s">
        <v>190</v>
      </c>
      <c r="BE104" s="203">
        <f>IF(N104="základní",J104,0)</f>
        <v>0</v>
      </c>
      <c r="BF104" s="203">
        <f>IF(N104="snížená",J104,0)</f>
        <v>0</v>
      </c>
      <c r="BG104" s="203">
        <f>IF(N104="zákl. přenesená",J104,0)</f>
        <v>0</v>
      </c>
      <c r="BH104" s="203">
        <f>IF(N104="sníž. přenesená",J104,0)</f>
        <v>0</v>
      </c>
      <c r="BI104" s="203">
        <f>IF(N104="nulová",J104,0)</f>
        <v>0</v>
      </c>
      <c r="BJ104" s="21" t="s">
        <v>77</v>
      </c>
      <c r="BK104" s="203">
        <f>ROUND(I104*H104,2)</f>
        <v>0</v>
      </c>
      <c r="BL104" s="21" t="s">
        <v>197</v>
      </c>
      <c r="BM104" s="21" t="s">
        <v>277</v>
      </c>
    </row>
    <row r="105" spans="2:65" s="1" customFormat="1" ht="27">
      <c r="B105" s="38"/>
      <c r="C105" s="60"/>
      <c r="D105" s="204" t="s">
        <v>240</v>
      </c>
      <c r="E105" s="60"/>
      <c r="F105" s="205" t="s">
        <v>2565</v>
      </c>
      <c r="G105" s="60"/>
      <c r="H105" s="60"/>
      <c r="I105" s="162"/>
      <c r="J105" s="60"/>
      <c r="K105" s="60"/>
      <c r="L105" s="58"/>
      <c r="M105" s="206"/>
      <c r="N105" s="39"/>
      <c r="O105" s="39"/>
      <c r="P105" s="39"/>
      <c r="Q105" s="39"/>
      <c r="R105" s="39"/>
      <c r="S105" s="39"/>
      <c r="T105" s="75"/>
      <c r="AT105" s="21" t="s">
        <v>240</v>
      </c>
      <c r="AU105" s="21" t="s">
        <v>79</v>
      </c>
    </row>
    <row r="106" spans="2:65" s="10" customFormat="1" ht="29.85" customHeight="1">
      <c r="B106" s="177"/>
      <c r="C106" s="178"/>
      <c r="D106" s="179" t="s">
        <v>69</v>
      </c>
      <c r="E106" s="228" t="s">
        <v>2188</v>
      </c>
      <c r="F106" s="228" t="s">
        <v>1542</v>
      </c>
      <c r="G106" s="178"/>
      <c r="H106" s="178"/>
      <c r="I106" s="181"/>
      <c r="J106" s="229">
        <f>BK106</f>
        <v>0</v>
      </c>
      <c r="K106" s="178"/>
      <c r="L106" s="183"/>
      <c r="M106" s="184"/>
      <c r="N106" s="185"/>
      <c r="O106" s="185"/>
      <c r="P106" s="186">
        <f>SUM(P107:P114)</f>
        <v>0</v>
      </c>
      <c r="Q106" s="185"/>
      <c r="R106" s="186">
        <f>SUM(R107:R114)</f>
        <v>0</v>
      </c>
      <c r="S106" s="185"/>
      <c r="T106" s="187">
        <f>SUM(T107:T114)</f>
        <v>0</v>
      </c>
      <c r="AR106" s="188" t="s">
        <v>197</v>
      </c>
      <c r="AT106" s="189" t="s">
        <v>69</v>
      </c>
      <c r="AU106" s="189" t="s">
        <v>77</v>
      </c>
      <c r="AY106" s="188" t="s">
        <v>190</v>
      </c>
      <c r="BK106" s="190">
        <f>SUM(BK107:BK114)</f>
        <v>0</v>
      </c>
    </row>
    <row r="107" spans="2:65" s="1" customFormat="1" ht="127.5" customHeight="1">
      <c r="B107" s="38"/>
      <c r="C107" s="207" t="s">
        <v>196</v>
      </c>
      <c r="D107" s="207" t="s">
        <v>648</v>
      </c>
      <c r="E107" s="208" t="s">
        <v>2408</v>
      </c>
      <c r="F107" s="209" t="s">
        <v>2409</v>
      </c>
      <c r="G107" s="210" t="s">
        <v>2022</v>
      </c>
      <c r="H107" s="211">
        <v>18</v>
      </c>
      <c r="I107" s="212"/>
      <c r="J107" s="213">
        <f>ROUND(I107*H107,2)</f>
        <v>0</v>
      </c>
      <c r="K107" s="209" t="s">
        <v>195</v>
      </c>
      <c r="L107" s="58"/>
      <c r="M107" s="214" t="s">
        <v>21</v>
      </c>
      <c r="N107" s="215" t="s">
        <v>41</v>
      </c>
      <c r="O107" s="39"/>
      <c r="P107" s="201">
        <f>O107*H107</f>
        <v>0</v>
      </c>
      <c r="Q107" s="201">
        <v>0</v>
      </c>
      <c r="R107" s="201">
        <f>Q107*H107</f>
        <v>0</v>
      </c>
      <c r="S107" s="201">
        <v>0</v>
      </c>
      <c r="T107" s="202">
        <f>S107*H107</f>
        <v>0</v>
      </c>
      <c r="AR107" s="21" t="s">
        <v>2191</v>
      </c>
      <c r="AT107" s="21" t="s">
        <v>648</v>
      </c>
      <c r="AU107" s="21" t="s">
        <v>79</v>
      </c>
      <c r="AY107" s="21" t="s">
        <v>190</v>
      </c>
      <c r="BE107" s="203">
        <f>IF(N107="základní",J107,0)</f>
        <v>0</v>
      </c>
      <c r="BF107" s="203">
        <f>IF(N107="snížená",J107,0)</f>
        <v>0</v>
      </c>
      <c r="BG107" s="203">
        <f>IF(N107="zákl. přenesená",J107,0)</f>
        <v>0</v>
      </c>
      <c r="BH107" s="203">
        <f>IF(N107="sníž. přenesená",J107,0)</f>
        <v>0</v>
      </c>
      <c r="BI107" s="203">
        <f>IF(N107="nulová",J107,0)</f>
        <v>0</v>
      </c>
      <c r="BJ107" s="21" t="s">
        <v>77</v>
      </c>
      <c r="BK107" s="203">
        <f>ROUND(I107*H107,2)</f>
        <v>0</v>
      </c>
      <c r="BL107" s="21" t="s">
        <v>2191</v>
      </c>
      <c r="BM107" s="21" t="s">
        <v>285</v>
      </c>
    </row>
    <row r="108" spans="2:65" s="1" customFormat="1" ht="27">
      <c r="B108" s="38"/>
      <c r="C108" s="60"/>
      <c r="D108" s="204" t="s">
        <v>240</v>
      </c>
      <c r="E108" s="60"/>
      <c r="F108" s="205" t="s">
        <v>2462</v>
      </c>
      <c r="G108" s="60"/>
      <c r="H108" s="60"/>
      <c r="I108" s="162"/>
      <c r="J108" s="60"/>
      <c r="K108" s="60"/>
      <c r="L108" s="58"/>
      <c r="M108" s="206"/>
      <c r="N108" s="39"/>
      <c r="O108" s="39"/>
      <c r="P108" s="39"/>
      <c r="Q108" s="39"/>
      <c r="R108" s="39"/>
      <c r="S108" s="39"/>
      <c r="T108" s="75"/>
      <c r="AT108" s="21" t="s">
        <v>240</v>
      </c>
      <c r="AU108" s="21" t="s">
        <v>79</v>
      </c>
    </row>
    <row r="109" spans="2:65" s="1" customFormat="1" ht="140.25" customHeight="1">
      <c r="B109" s="38"/>
      <c r="C109" s="207" t="s">
        <v>224</v>
      </c>
      <c r="D109" s="207" t="s">
        <v>648</v>
      </c>
      <c r="E109" s="208" t="s">
        <v>2199</v>
      </c>
      <c r="F109" s="209" t="s">
        <v>2200</v>
      </c>
      <c r="G109" s="210" t="s">
        <v>2022</v>
      </c>
      <c r="H109" s="211">
        <v>3.6230000000000002</v>
      </c>
      <c r="I109" s="212"/>
      <c r="J109" s="213">
        <f>ROUND(I109*H109,2)</f>
        <v>0</v>
      </c>
      <c r="K109" s="209" t="s">
        <v>195</v>
      </c>
      <c r="L109" s="58"/>
      <c r="M109" s="214" t="s">
        <v>21</v>
      </c>
      <c r="N109" s="215" t="s">
        <v>41</v>
      </c>
      <c r="O109" s="39"/>
      <c r="P109" s="201">
        <f>O109*H109</f>
        <v>0</v>
      </c>
      <c r="Q109" s="201">
        <v>0</v>
      </c>
      <c r="R109" s="201">
        <f>Q109*H109</f>
        <v>0</v>
      </c>
      <c r="S109" s="201">
        <v>0</v>
      </c>
      <c r="T109" s="202">
        <f>S109*H109</f>
        <v>0</v>
      </c>
      <c r="AR109" s="21" t="s">
        <v>2191</v>
      </c>
      <c r="AT109" s="21" t="s">
        <v>648</v>
      </c>
      <c r="AU109" s="21" t="s">
        <v>79</v>
      </c>
      <c r="AY109" s="21" t="s">
        <v>190</v>
      </c>
      <c r="BE109" s="203">
        <f>IF(N109="základní",J109,0)</f>
        <v>0</v>
      </c>
      <c r="BF109" s="203">
        <f>IF(N109="snížená",J109,0)</f>
        <v>0</v>
      </c>
      <c r="BG109" s="203">
        <f>IF(N109="zákl. přenesená",J109,0)</f>
        <v>0</v>
      </c>
      <c r="BH109" s="203">
        <f>IF(N109="sníž. přenesená",J109,0)</f>
        <v>0</v>
      </c>
      <c r="BI109" s="203">
        <f>IF(N109="nulová",J109,0)</f>
        <v>0</v>
      </c>
      <c r="BJ109" s="21" t="s">
        <v>77</v>
      </c>
      <c r="BK109" s="203">
        <f>ROUND(I109*H109,2)</f>
        <v>0</v>
      </c>
      <c r="BL109" s="21" t="s">
        <v>2191</v>
      </c>
      <c r="BM109" s="21" t="s">
        <v>294</v>
      </c>
    </row>
    <row r="110" spans="2:65" s="1" customFormat="1" ht="27">
      <c r="B110" s="38"/>
      <c r="C110" s="60"/>
      <c r="D110" s="204" t="s">
        <v>240</v>
      </c>
      <c r="E110" s="60"/>
      <c r="F110" s="205" t="s">
        <v>2414</v>
      </c>
      <c r="G110" s="60"/>
      <c r="H110" s="60"/>
      <c r="I110" s="162"/>
      <c r="J110" s="60"/>
      <c r="K110" s="60"/>
      <c r="L110" s="58"/>
      <c r="M110" s="206"/>
      <c r="N110" s="39"/>
      <c r="O110" s="39"/>
      <c r="P110" s="39"/>
      <c r="Q110" s="39"/>
      <c r="R110" s="39"/>
      <c r="S110" s="39"/>
      <c r="T110" s="75"/>
      <c r="AT110" s="21" t="s">
        <v>240</v>
      </c>
      <c r="AU110" s="21" t="s">
        <v>79</v>
      </c>
    </row>
    <row r="111" spans="2:65" s="1" customFormat="1" ht="25.5" customHeight="1">
      <c r="B111" s="38"/>
      <c r="C111" s="207" t="s">
        <v>228</v>
      </c>
      <c r="D111" s="207" t="s">
        <v>648</v>
      </c>
      <c r="E111" s="208" t="s">
        <v>2202</v>
      </c>
      <c r="F111" s="209" t="s">
        <v>2203</v>
      </c>
      <c r="G111" s="210" t="s">
        <v>2022</v>
      </c>
      <c r="H111" s="211">
        <v>3.6</v>
      </c>
      <c r="I111" s="212"/>
      <c r="J111" s="213">
        <f>ROUND(I111*H111,2)</f>
        <v>0</v>
      </c>
      <c r="K111" s="209" t="s">
        <v>195</v>
      </c>
      <c r="L111" s="58"/>
      <c r="M111" s="214" t="s">
        <v>21</v>
      </c>
      <c r="N111" s="215" t="s">
        <v>41</v>
      </c>
      <c r="O111" s="39"/>
      <c r="P111" s="201">
        <f>O111*H111</f>
        <v>0</v>
      </c>
      <c r="Q111" s="201">
        <v>0</v>
      </c>
      <c r="R111" s="201">
        <f>Q111*H111</f>
        <v>0</v>
      </c>
      <c r="S111" s="201">
        <v>0</v>
      </c>
      <c r="T111" s="202">
        <f>S111*H111</f>
        <v>0</v>
      </c>
      <c r="AR111" s="21" t="s">
        <v>2191</v>
      </c>
      <c r="AT111" s="21" t="s">
        <v>648</v>
      </c>
      <c r="AU111" s="21" t="s">
        <v>79</v>
      </c>
      <c r="AY111" s="21" t="s">
        <v>190</v>
      </c>
      <c r="BE111" s="203">
        <f>IF(N111="základní",J111,0)</f>
        <v>0</v>
      </c>
      <c r="BF111" s="203">
        <f>IF(N111="snížená",J111,0)</f>
        <v>0</v>
      </c>
      <c r="BG111" s="203">
        <f>IF(N111="zákl. přenesená",J111,0)</f>
        <v>0</v>
      </c>
      <c r="BH111" s="203">
        <f>IF(N111="sníž. přenesená",J111,0)</f>
        <v>0</v>
      </c>
      <c r="BI111" s="203">
        <f>IF(N111="nulová",J111,0)</f>
        <v>0</v>
      </c>
      <c r="BJ111" s="21" t="s">
        <v>77</v>
      </c>
      <c r="BK111" s="203">
        <f>ROUND(I111*H111,2)</f>
        <v>0</v>
      </c>
      <c r="BL111" s="21" t="s">
        <v>2191</v>
      </c>
      <c r="BM111" s="21" t="s">
        <v>302</v>
      </c>
    </row>
    <row r="112" spans="2:65" s="1" customFormat="1" ht="27">
      <c r="B112" s="38"/>
      <c r="C112" s="60"/>
      <c r="D112" s="204" t="s">
        <v>240</v>
      </c>
      <c r="E112" s="60"/>
      <c r="F112" s="205" t="s">
        <v>2465</v>
      </c>
      <c r="G112" s="60"/>
      <c r="H112" s="60"/>
      <c r="I112" s="162"/>
      <c r="J112" s="60"/>
      <c r="K112" s="60"/>
      <c r="L112" s="58"/>
      <c r="M112" s="206"/>
      <c r="N112" s="39"/>
      <c r="O112" s="39"/>
      <c r="P112" s="39"/>
      <c r="Q112" s="39"/>
      <c r="R112" s="39"/>
      <c r="S112" s="39"/>
      <c r="T112" s="75"/>
      <c r="AT112" s="21" t="s">
        <v>240</v>
      </c>
      <c r="AU112" s="21" t="s">
        <v>79</v>
      </c>
    </row>
    <row r="113" spans="2:65" s="1" customFormat="1" ht="25.5" customHeight="1">
      <c r="B113" s="38"/>
      <c r="C113" s="207" t="s">
        <v>10</v>
      </c>
      <c r="D113" s="207" t="s">
        <v>648</v>
      </c>
      <c r="E113" s="208" t="s">
        <v>2208</v>
      </c>
      <c r="F113" s="209" t="s">
        <v>2209</v>
      </c>
      <c r="G113" s="210" t="s">
        <v>2022</v>
      </c>
      <c r="H113" s="211">
        <v>2.3E-2</v>
      </c>
      <c r="I113" s="212"/>
      <c r="J113" s="213">
        <f>ROUND(I113*H113,2)</f>
        <v>0</v>
      </c>
      <c r="K113" s="209" t="s">
        <v>195</v>
      </c>
      <c r="L113" s="58"/>
      <c r="M113" s="214" t="s">
        <v>21</v>
      </c>
      <c r="N113" s="215" t="s">
        <v>41</v>
      </c>
      <c r="O113" s="39"/>
      <c r="P113" s="201">
        <f>O113*H113</f>
        <v>0</v>
      </c>
      <c r="Q113" s="201">
        <v>0</v>
      </c>
      <c r="R113" s="201">
        <f>Q113*H113</f>
        <v>0</v>
      </c>
      <c r="S113" s="201">
        <v>0</v>
      </c>
      <c r="T113" s="202">
        <f>S113*H113</f>
        <v>0</v>
      </c>
      <c r="AR113" s="21" t="s">
        <v>2191</v>
      </c>
      <c r="AT113" s="21" t="s">
        <v>648</v>
      </c>
      <c r="AU113" s="21" t="s">
        <v>79</v>
      </c>
      <c r="AY113" s="21" t="s">
        <v>190</v>
      </c>
      <c r="BE113" s="203">
        <f>IF(N113="základní",J113,0)</f>
        <v>0</v>
      </c>
      <c r="BF113" s="203">
        <f>IF(N113="snížená",J113,0)</f>
        <v>0</v>
      </c>
      <c r="BG113" s="203">
        <f>IF(N113="zákl. přenesená",J113,0)</f>
        <v>0</v>
      </c>
      <c r="BH113" s="203">
        <f>IF(N113="sníž. přenesená",J113,0)</f>
        <v>0</v>
      </c>
      <c r="BI113" s="203">
        <f>IF(N113="nulová",J113,0)</f>
        <v>0</v>
      </c>
      <c r="BJ113" s="21" t="s">
        <v>77</v>
      </c>
      <c r="BK113" s="203">
        <f>ROUND(I113*H113,2)</f>
        <v>0</v>
      </c>
      <c r="BL113" s="21" t="s">
        <v>2191</v>
      </c>
      <c r="BM113" s="21" t="s">
        <v>311</v>
      </c>
    </row>
    <row r="114" spans="2:65" s="1" customFormat="1" ht="27">
      <c r="B114" s="38"/>
      <c r="C114" s="60"/>
      <c r="D114" s="204" t="s">
        <v>240</v>
      </c>
      <c r="E114" s="60"/>
      <c r="F114" s="205" t="s">
        <v>2467</v>
      </c>
      <c r="G114" s="60"/>
      <c r="H114" s="60"/>
      <c r="I114" s="162"/>
      <c r="J114" s="60"/>
      <c r="K114" s="60"/>
      <c r="L114" s="58"/>
      <c r="M114" s="230"/>
      <c r="N114" s="217"/>
      <c r="O114" s="217"/>
      <c r="P114" s="217"/>
      <c r="Q114" s="217"/>
      <c r="R114" s="217"/>
      <c r="S114" s="217"/>
      <c r="T114" s="231"/>
      <c r="AT114" s="21" t="s">
        <v>240</v>
      </c>
      <c r="AU114" s="21" t="s">
        <v>79</v>
      </c>
    </row>
    <row r="115" spans="2:65" s="1" customFormat="1" ht="6.95" customHeight="1">
      <c r="B115" s="53"/>
      <c r="C115" s="54"/>
      <c r="D115" s="54"/>
      <c r="E115" s="54"/>
      <c r="F115" s="54"/>
      <c r="G115" s="54"/>
      <c r="H115" s="54"/>
      <c r="I115" s="145"/>
      <c r="J115" s="54"/>
      <c r="K115" s="54"/>
      <c r="L115" s="58"/>
    </row>
  </sheetData>
  <sheetProtection algorithmName="SHA-512" hashValue="2OMyw8FQYUh2b3tLZdtHPia6NB0DHCCZe2SausUpBdh/YuZfPHGIV3FFz5+xM+SmwXwlSWpsHclCBe5QmtHm2g==" saltValue="aOldwvApU+8ZWJaRk3ecjGyt76Vl3wxMhYeVCmSqqMXP39ivw0iDgNsGPUUcAmYYJR0mc+GKy0x6pKBPxwungQ==" spinCount="100000" sheet="1" objects="1" scenarios="1" formatColumns="0" formatRows="0" autoFilter="0"/>
  <autoFilter ref="C84:K114"/>
  <mergeCells count="13">
    <mergeCell ref="E77:H77"/>
    <mergeCell ref="G1:H1"/>
    <mergeCell ref="L2:V2"/>
    <mergeCell ref="E49:H49"/>
    <mergeCell ref="E51:H51"/>
    <mergeCell ref="J55:J56"/>
    <mergeCell ref="E73:H73"/>
    <mergeCell ref="E75:H75"/>
    <mergeCell ref="E7:H7"/>
    <mergeCell ref="E9:H9"/>
    <mergeCell ref="E11:H11"/>
    <mergeCell ref="E26:H26"/>
    <mergeCell ref="E47:H47"/>
  </mergeCells>
  <hyperlinks>
    <hyperlink ref="F1:G1" location="C2" display="1) Krycí list soupisu"/>
    <hyperlink ref="G1:H1" location="C58" display="2) Rekapitulace"/>
    <hyperlink ref="J1" location="C84"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8"/>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149</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2566</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2567</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ROUND(J83,2)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ROUND(SUM(BE83:BE147), 2)</f>
        <v>0</v>
      </c>
      <c r="G32" s="39"/>
      <c r="H32" s="39"/>
      <c r="I32" s="137">
        <v>0.21</v>
      </c>
      <c r="J32" s="136">
        <f>ROUND(ROUND((SUM(BE83:BE147)), 2)*I32, 2)</f>
        <v>0</v>
      </c>
      <c r="K32" s="42"/>
    </row>
    <row r="33" spans="2:11" s="1" customFormat="1" ht="14.45" customHeight="1">
      <c r="B33" s="38"/>
      <c r="C33" s="39"/>
      <c r="D33" s="39"/>
      <c r="E33" s="46" t="s">
        <v>42</v>
      </c>
      <c r="F33" s="136">
        <f>ROUND(SUM(BF83:BF147), 2)</f>
        <v>0</v>
      </c>
      <c r="G33" s="39"/>
      <c r="H33" s="39"/>
      <c r="I33" s="137">
        <v>0.15</v>
      </c>
      <c r="J33" s="136">
        <f>ROUND(ROUND((SUM(BF83:BF147)), 2)*I33, 2)</f>
        <v>0</v>
      </c>
      <c r="K33" s="42"/>
    </row>
    <row r="34" spans="2:11" s="1" customFormat="1" ht="14.45" hidden="1" customHeight="1">
      <c r="B34" s="38"/>
      <c r="C34" s="39"/>
      <c r="D34" s="39"/>
      <c r="E34" s="46" t="s">
        <v>43</v>
      </c>
      <c r="F34" s="136">
        <f>ROUND(SUM(BG83:BG147), 2)</f>
        <v>0</v>
      </c>
      <c r="G34" s="39"/>
      <c r="H34" s="39"/>
      <c r="I34" s="137">
        <v>0.21</v>
      </c>
      <c r="J34" s="136">
        <v>0</v>
      </c>
      <c r="K34" s="42"/>
    </row>
    <row r="35" spans="2:11" s="1" customFormat="1" ht="14.45" hidden="1" customHeight="1">
      <c r="B35" s="38"/>
      <c r="C35" s="39"/>
      <c r="D35" s="39"/>
      <c r="E35" s="46" t="s">
        <v>44</v>
      </c>
      <c r="F35" s="136">
        <f>ROUND(SUM(BH83:BH147), 2)</f>
        <v>0</v>
      </c>
      <c r="G35" s="39"/>
      <c r="H35" s="39"/>
      <c r="I35" s="137">
        <v>0.15</v>
      </c>
      <c r="J35" s="136">
        <v>0</v>
      </c>
      <c r="K35" s="42"/>
    </row>
    <row r="36" spans="2:11" s="1" customFormat="1" ht="14.45" hidden="1" customHeight="1">
      <c r="B36" s="38"/>
      <c r="C36" s="39"/>
      <c r="D36" s="39"/>
      <c r="E36" s="46" t="s">
        <v>45</v>
      </c>
      <c r="F36" s="136">
        <f>ROUND(SUM(BI83:BI147),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2566</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01 - rozvody VO (dat - 01 - rozvody VO (databáze...</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J83</f>
        <v>0</v>
      </c>
      <c r="K60" s="42"/>
      <c r="AU60" s="21" t="s">
        <v>171</v>
      </c>
    </row>
    <row r="61" spans="2:47" s="8" customFormat="1" ht="24.95" customHeight="1">
      <c r="B61" s="155"/>
      <c r="C61" s="156"/>
      <c r="D61" s="157" t="s">
        <v>2152</v>
      </c>
      <c r="E61" s="158"/>
      <c r="F61" s="158"/>
      <c r="G61" s="158"/>
      <c r="H61" s="158"/>
      <c r="I61" s="159"/>
      <c r="J61" s="160">
        <f>J135</f>
        <v>0</v>
      </c>
      <c r="K61" s="161"/>
    </row>
    <row r="62" spans="2:47" s="1" customFormat="1" ht="21.75" customHeight="1">
      <c r="B62" s="38"/>
      <c r="C62" s="39"/>
      <c r="D62" s="39"/>
      <c r="E62" s="39"/>
      <c r="F62" s="39"/>
      <c r="G62" s="39"/>
      <c r="H62" s="39"/>
      <c r="I62" s="124"/>
      <c r="J62" s="39"/>
      <c r="K62" s="42"/>
    </row>
    <row r="63" spans="2:47" s="1" customFormat="1" ht="6.95" customHeight="1">
      <c r="B63" s="53"/>
      <c r="C63" s="54"/>
      <c r="D63" s="54"/>
      <c r="E63" s="54"/>
      <c r="F63" s="54"/>
      <c r="G63" s="54"/>
      <c r="H63" s="54"/>
      <c r="I63" s="145"/>
      <c r="J63" s="54"/>
      <c r="K63" s="55"/>
    </row>
    <row r="67" spans="2:12" s="1" customFormat="1" ht="6.95" customHeight="1">
      <c r="B67" s="56"/>
      <c r="C67" s="57"/>
      <c r="D67" s="57"/>
      <c r="E67" s="57"/>
      <c r="F67" s="57"/>
      <c r="G67" s="57"/>
      <c r="H67" s="57"/>
      <c r="I67" s="148"/>
      <c r="J67" s="57"/>
      <c r="K67" s="57"/>
      <c r="L67" s="58"/>
    </row>
    <row r="68" spans="2:12" s="1" customFormat="1" ht="36.950000000000003" customHeight="1">
      <c r="B68" s="38"/>
      <c r="C68" s="59" t="s">
        <v>174</v>
      </c>
      <c r="D68" s="60"/>
      <c r="E68" s="60"/>
      <c r="F68" s="60"/>
      <c r="G68" s="60"/>
      <c r="H68" s="60"/>
      <c r="I68" s="162"/>
      <c r="J68" s="60"/>
      <c r="K68" s="60"/>
      <c r="L68" s="58"/>
    </row>
    <row r="69" spans="2:12" s="1" customFormat="1" ht="6.95" customHeight="1">
      <c r="B69" s="38"/>
      <c r="C69" s="60"/>
      <c r="D69" s="60"/>
      <c r="E69" s="60"/>
      <c r="F69" s="60"/>
      <c r="G69" s="60"/>
      <c r="H69" s="60"/>
      <c r="I69" s="162"/>
      <c r="J69" s="60"/>
      <c r="K69" s="60"/>
      <c r="L69" s="58"/>
    </row>
    <row r="70" spans="2:12" s="1" customFormat="1" ht="14.45" customHeight="1">
      <c r="B70" s="38"/>
      <c r="C70" s="62" t="s">
        <v>18</v>
      </c>
      <c r="D70" s="60"/>
      <c r="E70" s="60"/>
      <c r="F70" s="60"/>
      <c r="G70" s="60"/>
      <c r="H70" s="60"/>
      <c r="I70" s="162"/>
      <c r="J70" s="60"/>
      <c r="K70" s="60"/>
      <c r="L70" s="58"/>
    </row>
    <row r="71" spans="2:12" s="1" customFormat="1" ht="16.5" customHeight="1">
      <c r="B71" s="38"/>
      <c r="C71" s="60"/>
      <c r="D71" s="60"/>
      <c r="E71" s="359" t="str">
        <f>E7</f>
        <v>Žst. Vlastec, oprava SZZ a osvětlení včetně zrušení postradatelného zařízení infrastruktury</v>
      </c>
      <c r="F71" s="360"/>
      <c r="G71" s="360"/>
      <c r="H71" s="360"/>
      <c r="I71" s="162"/>
      <c r="J71" s="60"/>
      <c r="K71" s="60"/>
      <c r="L71" s="58"/>
    </row>
    <row r="72" spans="2:12">
      <c r="B72" s="25"/>
      <c r="C72" s="62" t="s">
        <v>161</v>
      </c>
      <c r="D72" s="163"/>
      <c r="E72" s="163"/>
      <c r="F72" s="163"/>
      <c r="G72" s="163"/>
      <c r="H72" s="163"/>
      <c r="J72" s="163"/>
      <c r="K72" s="163"/>
      <c r="L72" s="164"/>
    </row>
    <row r="73" spans="2:12" s="1" customFormat="1" ht="16.5" customHeight="1">
      <c r="B73" s="38"/>
      <c r="C73" s="60"/>
      <c r="D73" s="60"/>
      <c r="E73" s="359" t="s">
        <v>2566</v>
      </c>
      <c r="F73" s="362"/>
      <c r="G73" s="362"/>
      <c r="H73" s="362"/>
      <c r="I73" s="162"/>
      <c r="J73" s="60"/>
      <c r="K73" s="60"/>
      <c r="L73" s="58"/>
    </row>
    <row r="74" spans="2:12" s="1" customFormat="1" ht="14.45" customHeight="1">
      <c r="B74" s="38"/>
      <c r="C74" s="62" t="s">
        <v>163</v>
      </c>
      <c r="D74" s="60"/>
      <c r="E74" s="60"/>
      <c r="F74" s="60"/>
      <c r="G74" s="60"/>
      <c r="H74" s="60"/>
      <c r="I74" s="162"/>
      <c r="J74" s="60"/>
      <c r="K74" s="60"/>
      <c r="L74" s="58"/>
    </row>
    <row r="75" spans="2:12" s="1" customFormat="1" ht="17.25" customHeight="1">
      <c r="B75" s="38"/>
      <c r="C75" s="60"/>
      <c r="D75" s="60"/>
      <c r="E75" s="329" t="str">
        <f>E11</f>
        <v>01 - rozvody VO (dat - 01 - rozvody VO (databáze...</v>
      </c>
      <c r="F75" s="362"/>
      <c r="G75" s="362"/>
      <c r="H75" s="362"/>
      <c r="I75" s="162"/>
      <c r="J75" s="60"/>
      <c r="K75" s="60"/>
      <c r="L75" s="58"/>
    </row>
    <row r="76" spans="2:12" s="1" customFormat="1" ht="6.95" customHeight="1">
      <c r="B76" s="38"/>
      <c r="C76" s="60"/>
      <c r="D76" s="60"/>
      <c r="E76" s="60"/>
      <c r="F76" s="60"/>
      <c r="G76" s="60"/>
      <c r="H76" s="60"/>
      <c r="I76" s="162"/>
      <c r="J76" s="60"/>
      <c r="K76" s="60"/>
      <c r="L76" s="58"/>
    </row>
    <row r="77" spans="2:12" s="1" customFormat="1" ht="18" customHeight="1">
      <c r="B77" s="38"/>
      <c r="C77" s="62" t="s">
        <v>23</v>
      </c>
      <c r="D77" s="60"/>
      <c r="E77" s="60"/>
      <c r="F77" s="165" t="str">
        <f>F14</f>
        <v xml:space="preserve"> </v>
      </c>
      <c r="G77" s="60"/>
      <c r="H77" s="60"/>
      <c r="I77" s="166" t="s">
        <v>25</v>
      </c>
      <c r="J77" s="70" t="str">
        <f>IF(J14="","",J14)</f>
        <v>15.8.2018</v>
      </c>
      <c r="K77" s="60"/>
      <c r="L77" s="58"/>
    </row>
    <row r="78" spans="2:12" s="1" customFormat="1" ht="6.95" customHeight="1">
      <c r="B78" s="38"/>
      <c r="C78" s="60"/>
      <c r="D78" s="60"/>
      <c r="E78" s="60"/>
      <c r="F78" s="60"/>
      <c r="G78" s="60"/>
      <c r="H78" s="60"/>
      <c r="I78" s="162"/>
      <c r="J78" s="60"/>
      <c r="K78" s="60"/>
      <c r="L78" s="58"/>
    </row>
    <row r="79" spans="2:12" s="1" customFormat="1">
      <c r="B79" s="38"/>
      <c r="C79" s="62" t="s">
        <v>27</v>
      </c>
      <c r="D79" s="60"/>
      <c r="E79" s="60"/>
      <c r="F79" s="165" t="str">
        <f>E17</f>
        <v xml:space="preserve"> </v>
      </c>
      <c r="G79" s="60"/>
      <c r="H79" s="60"/>
      <c r="I79" s="166" t="s">
        <v>32</v>
      </c>
      <c r="J79" s="165" t="str">
        <f>E23</f>
        <v xml:space="preserve"> </v>
      </c>
      <c r="K79" s="60"/>
      <c r="L79" s="58"/>
    </row>
    <row r="80" spans="2:12" s="1" customFormat="1" ht="14.45" customHeight="1">
      <c r="B80" s="38"/>
      <c r="C80" s="62" t="s">
        <v>30</v>
      </c>
      <c r="D80" s="60"/>
      <c r="E80" s="60"/>
      <c r="F80" s="165" t="str">
        <f>IF(E20="","",E20)</f>
        <v/>
      </c>
      <c r="G80" s="60"/>
      <c r="H80" s="60"/>
      <c r="I80" s="162"/>
      <c r="J80" s="60"/>
      <c r="K80" s="60"/>
      <c r="L80" s="58"/>
    </row>
    <row r="81" spans="2:65" s="1" customFormat="1" ht="10.35" customHeight="1">
      <c r="B81" s="38"/>
      <c r="C81" s="60"/>
      <c r="D81" s="60"/>
      <c r="E81" s="60"/>
      <c r="F81" s="60"/>
      <c r="G81" s="60"/>
      <c r="H81" s="60"/>
      <c r="I81" s="162"/>
      <c r="J81" s="60"/>
      <c r="K81" s="60"/>
      <c r="L81" s="58"/>
    </row>
    <row r="82" spans="2:65" s="9" customFormat="1" ht="29.25" customHeight="1">
      <c r="B82" s="167"/>
      <c r="C82" s="168" t="s">
        <v>175</v>
      </c>
      <c r="D82" s="169" t="s">
        <v>55</v>
      </c>
      <c r="E82" s="169" t="s">
        <v>51</v>
      </c>
      <c r="F82" s="169" t="s">
        <v>176</v>
      </c>
      <c r="G82" s="169" t="s">
        <v>177</v>
      </c>
      <c r="H82" s="169" t="s">
        <v>178</v>
      </c>
      <c r="I82" s="170" t="s">
        <v>179</v>
      </c>
      <c r="J82" s="169" t="s">
        <v>169</v>
      </c>
      <c r="K82" s="171" t="s">
        <v>180</v>
      </c>
      <c r="L82" s="172"/>
      <c r="M82" s="78" t="s">
        <v>181</v>
      </c>
      <c r="N82" s="79" t="s">
        <v>40</v>
      </c>
      <c r="O82" s="79" t="s">
        <v>182</v>
      </c>
      <c r="P82" s="79" t="s">
        <v>183</v>
      </c>
      <c r="Q82" s="79" t="s">
        <v>184</v>
      </c>
      <c r="R82" s="79" t="s">
        <v>185</v>
      </c>
      <c r="S82" s="79" t="s">
        <v>186</v>
      </c>
      <c r="T82" s="80" t="s">
        <v>187</v>
      </c>
    </row>
    <row r="83" spans="2:65" s="1" customFormat="1" ht="29.25" customHeight="1">
      <c r="B83" s="38"/>
      <c r="C83" s="84" t="s">
        <v>170</v>
      </c>
      <c r="D83" s="60"/>
      <c r="E83" s="60"/>
      <c r="F83" s="60"/>
      <c r="G83" s="60"/>
      <c r="H83" s="60"/>
      <c r="I83" s="162"/>
      <c r="J83" s="173">
        <f>BK83</f>
        <v>0</v>
      </c>
      <c r="K83" s="60"/>
      <c r="L83" s="58"/>
      <c r="M83" s="81"/>
      <c r="N83" s="82"/>
      <c r="O83" s="82"/>
      <c r="P83" s="174">
        <f>P84+SUM(P85:P135)</f>
        <v>0</v>
      </c>
      <c r="Q83" s="82"/>
      <c r="R83" s="174">
        <f>R84+SUM(R85:R135)</f>
        <v>0</v>
      </c>
      <c r="S83" s="82"/>
      <c r="T83" s="175">
        <f>T84+SUM(T85:T135)</f>
        <v>0</v>
      </c>
      <c r="AT83" s="21" t="s">
        <v>69</v>
      </c>
      <c r="AU83" s="21" t="s">
        <v>171</v>
      </c>
      <c r="BK83" s="176">
        <f>BK84+SUM(BK85:BK135)</f>
        <v>0</v>
      </c>
    </row>
    <row r="84" spans="2:65" s="1" customFormat="1" ht="16.5" customHeight="1">
      <c r="B84" s="38"/>
      <c r="C84" s="191" t="s">
        <v>672</v>
      </c>
      <c r="D84" s="191" t="s">
        <v>191</v>
      </c>
      <c r="E84" s="192" t="s">
        <v>2568</v>
      </c>
      <c r="F84" s="193" t="s">
        <v>2569</v>
      </c>
      <c r="G84" s="194" t="s">
        <v>367</v>
      </c>
      <c r="H84" s="195">
        <v>14</v>
      </c>
      <c r="I84" s="196"/>
      <c r="J84" s="197">
        <f t="shared" ref="J84:J115" si="0">ROUND(I84*H84,2)</f>
        <v>0</v>
      </c>
      <c r="K84" s="193" t="s">
        <v>195</v>
      </c>
      <c r="L84" s="198"/>
      <c r="M84" s="199" t="s">
        <v>21</v>
      </c>
      <c r="N84" s="200" t="s">
        <v>41</v>
      </c>
      <c r="O84" s="39"/>
      <c r="P84" s="201">
        <f t="shared" ref="P84:P115" si="1">O84*H84</f>
        <v>0</v>
      </c>
      <c r="Q84" s="201">
        <v>0</v>
      </c>
      <c r="R84" s="201">
        <f t="shared" ref="R84:R115" si="2">Q84*H84</f>
        <v>0</v>
      </c>
      <c r="S84" s="201">
        <v>0</v>
      </c>
      <c r="T84" s="202">
        <f t="shared" ref="T84:T115" si="3">S84*H84</f>
        <v>0</v>
      </c>
      <c r="AR84" s="21" t="s">
        <v>196</v>
      </c>
      <c r="AT84" s="21" t="s">
        <v>191</v>
      </c>
      <c r="AU84" s="21" t="s">
        <v>70</v>
      </c>
      <c r="AY84" s="21" t="s">
        <v>190</v>
      </c>
      <c r="BE84" s="203">
        <f t="shared" ref="BE84:BE115" si="4">IF(N84="základní",J84,0)</f>
        <v>0</v>
      </c>
      <c r="BF84" s="203">
        <f t="shared" ref="BF84:BF115" si="5">IF(N84="snížená",J84,0)</f>
        <v>0</v>
      </c>
      <c r="BG84" s="203">
        <f t="shared" ref="BG84:BG115" si="6">IF(N84="zákl. přenesená",J84,0)</f>
        <v>0</v>
      </c>
      <c r="BH84" s="203">
        <f t="shared" ref="BH84:BH115" si="7">IF(N84="sníž. přenesená",J84,0)</f>
        <v>0</v>
      </c>
      <c r="BI84" s="203">
        <f t="shared" ref="BI84:BI115" si="8">IF(N84="nulová",J84,0)</f>
        <v>0</v>
      </c>
      <c r="BJ84" s="21" t="s">
        <v>77</v>
      </c>
      <c r="BK84" s="203">
        <f t="shared" ref="BK84:BK115" si="9">ROUND(I84*H84,2)</f>
        <v>0</v>
      </c>
      <c r="BL84" s="21" t="s">
        <v>197</v>
      </c>
      <c r="BM84" s="21" t="s">
        <v>79</v>
      </c>
    </row>
    <row r="85" spans="2:65" s="1" customFormat="1" ht="25.5" customHeight="1">
      <c r="B85" s="38"/>
      <c r="C85" s="207" t="s">
        <v>2570</v>
      </c>
      <c r="D85" s="207" t="s">
        <v>648</v>
      </c>
      <c r="E85" s="208" t="s">
        <v>2571</v>
      </c>
      <c r="F85" s="209" t="s">
        <v>2572</v>
      </c>
      <c r="G85" s="210" t="s">
        <v>367</v>
      </c>
      <c r="H85" s="211">
        <v>8</v>
      </c>
      <c r="I85" s="212"/>
      <c r="J85" s="213">
        <f t="shared" si="0"/>
        <v>0</v>
      </c>
      <c r="K85" s="209" t="s">
        <v>195</v>
      </c>
      <c r="L85" s="58"/>
      <c r="M85" s="214" t="s">
        <v>21</v>
      </c>
      <c r="N85" s="215" t="s">
        <v>41</v>
      </c>
      <c r="O85" s="39"/>
      <c r="P85" s="201">
        <f t="shared" si="1"/>
        <v>0</v>
      </c>
      <c r="Q85" s="201">
        <v>0</v>
      </c>
      <c r="R85" s="201">
        <f t="shared" si="2"/>
        <v>0</v>
      </c>
      <c r="S85" s="201">
        <v>0</v>
      </c>
      <c r="T85" s="202">
        <f t="shared" si="3"/>
        <v>0</v>
      </c>
      <c r="AR85" s="21" t="s">
        <v>197</v>
      </c>
      <c r="AT85" s="21" t="s">
        <v>648</v>
      </c>
      <c r="AU85" s="21" t="s">
        <v>70</v>
      </c>
      <c r="AY85" s="21" t="s">
        <v>190</v>
      </c>
      <c r="BE85" s="203">
        <f t="shared" si="4"/>
        <v>0</v>
      </c>
      <c r="BF85" s="203">
        <f t="shared" si="5"/>
        <v>0</v>
      </c>
      <c r="BG85" s="203">
        <f t="shared" si="6"/>
        <v>0</v>
      </c>
      <c r="BH85" s="203">
        <f t="shared" si="7"/>
        <v>0</v>
      </c>
      <c r="BI85" s="203">
        <f t="shared" si="8"/>
        <v>0</v>
      </c>
      <c r="BJ85" s="21" t="s">
        <v>77</v>
      </c>
      <c r="BK85" s="203">
        <f t="shared" si="9"/>
        <v>0</v>
      </c>
      <c r="BL85" s="21" t="s">
        <v>197</v>
      </c>
      <c r="BM85" s="21" t="s">
        <v>197</v>
      </c>
    </row>
    <row r="86" spans="2:65" s="1" customFormat="1" ht="25.5" customHeight="1">
      <c r="B86" s="38"/>
      <c r="C86" s="191" t="s">
        <v>2573</v>
      </c>
      <c r="D86" s="191" t="s">
        <v>191</v>
      </c>
      <c r="E86" s="192" t="s">
        <v>2574</v>
      </c>
      <c r="F86" s="193" t="s">
        <v>2575</v>
      </c>
      <c r="G86" s="194" t="s">
        <v>194</v>
      </c>
      <c r="H86" s="195">
        <v>3</v>
      </c>
      <c r="I86" s="196"/>
      <c r="J86" s="197">
        <f t="shared" si="0"/>
        <v>0</v>
      </c>
      <c r="K86" s="193" t="s">
        <v>195</v>
      </c>
      <c r="L86" s="198"/>
      <c r="M86" s="199" t="s">
        <v>21</v>
      </c>
      <c r="N86" s="200" t="s">
        <v>41</v>
      </c>
      <c r="O86" s="39"/>
      <c r="P86" s="201">
        <f t="shared" si="1"/>
        <v>0</v>
      </c>
      <c r="Q86" s="201">
        <v>0</v>
      </c>
      <c r="R86" s="201">
        <f t="shared" si="2"/>
        <v>0</v>
      </c>
      <c r="S86" s="201">
        <v>0</v>
      </c>
      <c r="T86" s="202">
        <f t="shared" si="3"/>
        <v>0</v>
      </c>
      <c r="AR86" s="21" t="s">
        <v>196</v>
      </c>
      <c r="AT86" s="21" t="s">
        <v>191</v>
      </c>
      <c r="AU86" s="21" t="s">
        <v>70</v>
      </c>
      <c r="AY86" s="21" t="s">
        <v>190</v>
      </c>
      <c r="BE86" s="203">
        <f t="shared" si="4"/>
        <v>0</v>
      </c>
      <c r="BF86" s="203">
        <f t="shared" si="5"/>
        <v>0</v>
      </c>
      <c r="BG86" s="203">
        <f t="shared" si="6"/>
        <v>0</v>
      </c>
      <c r="BH86" s="203">
        <f t="shared" si="7"/>
        <v>0</v>
      </c>
      <c r="BI86" s="203">
        <f t="shared" si="8"/>
        <v>0</v>
      </c>
      <c r="BJ86" s="21" t="s">
        <v>77</v>
      </c>
      <c r="BK86" s="203">
        <f t="shared" si="9"/>
        <v>0</v>
      </c>
      <c r="BL86" s="21" t="s">
        <v>197</v>
      </c>
      <c r="BM86" s="21" t="s">
        <v>212</v>
      </c>
    </row>
    <row r="87" spans="2:65" s="1" customFormat="1" ht="25.5" customHeight="1">
      <c r="B87" s="38"/>
      <c r="C87" s="207" t="s">
        <v>696</v>
      </c>
      <c r="D87" s="207" t="s">
        <v>648</v>
      </c>
      <c r="E87" s="208" t="s">
        <v>2576</v>
      </c>
      <c r="F87" s="209" t="s">
        <v>2577</v>
      </c>
      <c r="G87" s="210" t="s">
        <v>194</v>
      </c>
      <c r="H87" s="211">
        <v>3</v>
      </c>
      <c r="I87" s="212"/>
      <c r="J87" s="213">
        <f t="shared" si="0"/>
        <v>0</v>
      </c>
      <c r="K87" s="209" t="s">
        <v>195</v>
      </c>
      <c r="L87" s="58"/>
      <c r="M87" s="214" t="s">
        <v>21</v>
      </c>
      <c r="N87" s="215" t="s">
        <v>41</v>
      </c>
      <c r="O87" s="39"/>
      <c r="P87" s="201">
        <f t="shared" si="1"/>
        <v>0</v>
      </c>
      <c r="Q87" s="201">
        <v>0</v>
      </c>
      <c r="R87" s="201">
        <f t="shared" si="2"/>
        <v>0</v>
      </c>
      <c r="S87" s="201">
        <v>0</v>
      </c>
      <c r="T87" s="202">
        <f t="shared" si="3"/>
        <v>0</v>
      </c>
      <c r="AR87" s="21" t="s">
        <v>197</v>
      </c>
      <c r="AT87" s="21" t="s">
        <v>648</v>
      </c>
      <c r="AU87" s="21" t="s">
        <v>70</v>
      </c>
      <c r="AY87" s="21" t="s">
        <v>190</v>
      </c>
      <c r="BE87" s="203">
        <f t="shared" si="4"/>
        <v>0</v>
      </c>
      <c r="BF87" s="203">
        <f t="shared" si="5"/>
        <v>0</v>
      </c>
      <c r="BG87" s="203">
        <f t="shared" si="6"/>
        <v>0</v>
      </c>
      <c r="BH87" s="203">
        <f t="shared" si="7"/>
        <v>0</v>
      </c>
      <c r="BI87" s="203">
        <f t="shared" si="8"/>
        <v>0</v>
      </c>
      <c r="BJ87" s="21" t="s">
        <v>77</v>
      </c>
      <c r="BK87" s="203">
        <f t="shared" si="9"/>
        <v>0</v>
      </c>
      <c r="BL87" s="21" t="s">
        <v>197</v>
      </c>
      <c r="BM87" s="21" t="s">
        <v>196</v>
      </c>
    </row>
    <row r="88" spans="2:65" s="1" customFormat="1" ht="25.5" customHeight="1">
      <c r="B88" s="38"/>
      <c r="C88" s="191" t="s">
        <v>680</v>
      </c>
      <c r="D88" s="191" t="s">
        <v>191</v>
      </c>
      <c r="E88" s="192" t="s">
        <v>2578</v>
      </c>
      <c r="F88" s="193" t="s">
        <v>2579</v>
      </c>
      <c r="G88" s="194" t="s">
        <v>194</v>
      </c>
      <c r="H88" s="195">
        <v>3</v>
      </c>
      <c r="I88" s="196"/>
      <c r="J88" s="197">
        <f t="shared" si="0"/>
        <v>0</v>
      </c>
      <c r="K88" s="193" t="s">
        <v>195</v>
      </c>
      <c r="L88" s="198"/>
      <c r="M88" s="199" t="s">
        <v>21</v>
      </c>
      <c r="N88" s="200" t="s">
        <v>41</v>
      </c>
      <c r="O88" s="39"/>
      <c r="P88" s="201">
        <f t="shared" si="1"/>
        <v>0</v>
      </c>
      <c r="Q88" s="201">
        <v>0</v>
      </c>
      <c r="R88" s="201">
        <f t="shared" si="2"/>
        <v>0</v>
      </c>
      <c r="S88" s="201">
        <v>0</v>
      </c>
      <c r="T88" s="202">
        <f t="shared" si="3"/>
        <v>0</v>
      </c>
      <c r="AR88" s="21" t="s">
        <v>196</v>
      </c>
      <c r="AT88" s="21" t="s">
        <v>191</v>
      </c>
      <c r="AU88" s="21" t="s">
        <v>70</v>
      </c>
      <c r="AY88" s="21" t="s">
        <v>190</v>
      </c>
      <c r="BE88" s="203">
        <f t="shared" si="4"/>
        <v>0</v>
      </c>
      <c r="BF88" s="203">
        <f t="shared" si="5"/>
        <v>0</v>
      </c>
      <c r="BG88" s="203">
        <f t="shared" si="6"/>
        <v>0</v>
      </c>
      <c r="BH88" s="203">
        <f t="shared" si="7"/>
        <v>0</v>
      </c>
      <c r="BI88" s="203">
        <f t="shared" si="8"/>
        <v>0</v>
      </c>
      <c r="BJ88" s="21" t="s">
        <v>77</v>
      </c>
      <c r="BK88" s="203">
        <f t="shared" si="9"/>
        <v>0</v>
      </c>
      <c r="BL88" s="21" t="s">
        <v>197</v>
      </c>
      <c r="BM88" s="21" t="s">
        <v>228</v>
      </c>
    </row>
    <row r="89" spans="2:65" s="1" customFormat="1" ht="16.5" customHeight="1">
      <c r="B89" s="38"/>
      <c r="C89" s="207" t="s">
        <v>692</v>
      </c>
      <c r="D89" s="207" t="s">
        <v>648</v>
      </c>
      <c r="E89" s="208" t="s">
        <v>2580</v>
      </c>
      <c r="F89" s="209" t="s">
        <v>2581</v>
      </c>
      <c r="G89" s="210" t="s">
        <v>194</v>
      </c>
      <c r="H89" s="211">
        <v>3</v>
      </c>
      <c r="I89" s="212"/>
      <c r="J89" s="213">
        <f t="shared" si="0"/>
        <v>0</v>
      </c>
      <c r="K89" s="209" t="s">
        <v>195</v>
      </c>
      <c r="L89" s="58"/>
      <c r="M89" s="214" t="s">
        <v>21</v>
      </c>
      <c r="N89" s="215" t="s">
        <v>41</v>
      </c>
      <c r="O89" s="39"/>
      <c r="P89" s="201">
        <f t="shared" si="1"/>
        <v>0</v>
      </c>
      <c r="Q89" s="201">
        <v>0</v>
      </c>
      <c r="R89" s="201">
        <f t="shared" si="2"/>
        <v>0</v>
      </c>
      <c r="S89" s="201">
        <v>0</v>
      </c>
      <c r="T89" s="202">
        <f t="shared" si="3"/>
        <v>0</v>
      </c>
      <c r="AR89" s="21" t="s">
        <v>197</v>
      </c>
      <c r="AT89" s="21" t="s">
        <v>648</v>
      </c>
      <c r="AU89" s="21" t="s">
        <v>70</v>
      </c>
      <c r="AY89" s="21" t="s">
        <v>190</v>
      </c>
      <c r="BE89" s="203">
        <f t="shared" si="4"/>
        <v>0</v>
      </c>
      <c r="BF89" s="203">
        <f t="shared" si="5"/>
        <v>0</v>
      </c>
      <c r="BG89" s="203">
        <f t="shared" si="6"/>
        <v>0</v>
      </c>
      <c r="BH89" s="203">
        <f t="shared" si="7"/>
        <v>0</v>
      </c>
      <c r="BI89" s="203">
        <f t="shared" si="8"/>
        <v>0</v>
      </c>
      <c r="BJ89" s="21" t="s">
        <v>77</v>
      </c>
      <c r="BK89" s="203">
        <f t="shared" si="9"/>
        <v>0</v>
      </c>
      <c r="BL89" s="21" t="s">
        <v>197</v>
      </c>
      <c r="BM89" s="21" t="s">
        <v>236</v>
      </c>
    </row>
    <row r="90" spans="2:65" s="1" customFormat="1" ht="16.5" customHeight="1">
      <c r="B90" s="38"/>
      <c r="C90" s="191" t="s">
        <v>688</v>
      </c>
      <c r="D90" s="191" t="s">
        <v>191</v>
      </c>
      <c r="E90" s="192" t="s">
        <v>2582</v>
      </c>
      <c r="F90" s="193" t="s">
        <v>2583</v>
      </c>
      <c r="G90" s="194" t="s">
        <v>194</v>
      </c>
      <c r="H90" s="195">
        <v>3</v>
      </c>
      <c r="I90" s="196"/>
      <c r="J90" s="197">
        <f t="shared" si="0"/>
        <v>0</v>
      </c>
      <c r="K90" s="193" t="s">
        <v>21</v>
      </c>
      <c r="L90" s="198"/>
      <c r="M90" s="199" t="s">
        <v>21</v>
      </c>
      <c r="N90" s="200" t="s">
        <v>41</v>
      </c>
      <c r="O90" s="39"/>
      <c r="P90" s="201">
        <f t="shared" si="1"/>
        <v>0</v>
      </c>
      <c r="Q90" s="201">
        <v>0</v>
      </c>
      <c r="R90" s="201">
        <f t="shared" si="2"/>
        <v>0</v>
      </c>
      <c r="S90" s="201">
        <v>0</v>
      </c>
      <c r="T90" s="202">
        <f t="shared" si="3"/>
        <v>0</v>
      </c>
      <c r="AR90" s="21" t="s">
        <v>196</v>
      </c>
      <c r="AT90" s="21" t="s">
        <v>191</v>
      </c>
      <c r="AU90" s="21" t="s">
        <v>70</v>
      </c>
      <c r="AY90" s="21" t="s">
        <v>190</v>
      </c>
      <c r="BE90" s="203">
        <f t="shared" si="4"/>
        <v>0</v>
      </c>
      <c r="BF90" s="203">
        <f t="shared" si="5"/>
        <v>0</v>
      </c>
      <c r="BG90" s="203">
        <f t="shared" si="6"/>
        <v>0</v>
      </c>
      <c r="BH90" s="203">
        <f t="shared" si="7"/>
        <v>0</v>
      </c>
      <c r="BI90" s="203">
        <f t="shared" si="8"/>
        <v>0</v>
      </c>
      <c r="BJ90" s="21" t="s">
        <v>77</v>
      </c>
      <c r="BK90" s="203">
        <f t="shared" si="9"/>
        <v>0</v>
      </c>
      <c r="BL90" s="21" t="s">
        <v>197</v>
      </c>
      <c r="BM90" s="21" t="s">
        <v>246</v>
      </c>
    </row>
    <row r="91" spans="2:65" s="1" customFormat="1" ht="25.5" customHeight="1">
      <c r="B91" s="38"/>
      <c r="C91" s="207" t="s">
        <v>700</v>
      </c>
      <c r="D91" s="207" t="s">
        <v>648</v>
      </c>
      <c r="E91" s="208" t="s">
        <v>1660</v>
      </c>
      <c r="F91" s="209" t="s">
        <v>2584</v>
      </c>
      <c r="G91" s="210" t="s">
        <v>367</v>
      </c>
      <c r="H91" s="211">
        <v>290</v>
      </c>
      <c r="I91" s="212"/>
      <c r="J91" s="213">
        <f t="shared" si="0"/>
        <v>0</v>
      </c>
      <c r="K91" s="209" t="s">
        <v>195</v>
      </c>
      <c r="L91" s="58"/>
      <c r="M91" s="214" t="s">
        <v>21</v>
      </c>
      <c r="N91" s="215" t="s">
        <v>41</v>
      </c>
      <c r="O91" s="39"/>
      <c r="P91" s="201">
        <f t="shared" si="1"/>
        <v>0</v>
      </c>
      <c r="Q91" s="201">
        <v>0</v>
      </c>
      <c r="R91" s="201">
        <f t="shared" si="2"/>
        <v>0</v>
      </c>
      <c r="S91" s="201">
        <v>0</v>
      </c>
      <c r="T91" s="202">
        <f t="shared" si="3"/>
        <v>0</v>
      </c>
      <c r="AR91" s="21" t="s">
        <v>197</v>
      </c>
      <c r="AT91" s="21" t="s">
        <v>648</v>
      </c>
      <c r="AU91" s="21" t="s">
        <v>70</v>
      </c>
      <c r="AY91" s="21" t="s">
        <v>190</v>
      </c>
      <c r="BE91" s="203">
        <f t="shared" si="4"/>
        <v>0</v>
      </c>
      <c r="BF91" s="203">
        <f t="shared" si="5"/>
        <v>0</v>
      </c>
      <c r="BG91" s="203">
        <f t="shared" si="6"/>
        <v>0</v>
      </c>
      <c r="BH91" s="203">
        <f t="shared" si="7"/>
        <v>0</v>
      </c>
      <c r="BI91" s="203">
        <f t="shared" si="8"/>
        <v>0</v>
      </c>
      <c r="BJ91" s="21" t="s">
        <v>77</v>
      </c>
      <c r="BK91" s="203">
        <f t="shared" si="9"/>
        <v>0</v>
      </c>
      <c r="BL91" s="21" t="s">
        <v>197</v>
      </c>
      <c r="BM91" s="21" t="s">
        <v>253</v>
      </c>
    </row>
    <row r="92" spans="2:65" s="1" customFormat="1" ht="16.5" customHeight="1">
      <c r="B92" s="38"/>
      <c r="C92" s="191" t="s">
        <v>222</v>
      </c>
      <c r="D92" s="191" t="s">
        <v>191</v>
      </c>
      <c r="E92" s="192" t="s">
        <v>1033</v>
      </c>
      <c r="F92" s="193" t="s">
        <v>1034</v>
      </c>
      <c r="G92" s="194" t="s">
        <v>1035</v>
      </c>
      <c r="H92" s="195">
        <v>290</v>
      </c>
      <c r="I92" s="196"/>
      <c r="J92" s="197">
        <f t="shared" si="0"/>
        <v>0</v>
      </c>
      <c r="K92" s="193" t="s">
        <v>195</v>
      </c>
      <c r="L92" s="198"/>
      <c r="M92" s="199" t="s">
        <v>21</v>
      </c>
      <c r="N92" s="200" t="s">
        <v>41</v>
      </c>
      <c r="O92" s="39"/>
      <c r="P92" s="201">
        <f t="shared" si="1"/>
        <v>0</v>
      </c>
      <c r="Q92" s="201">
        <v>0</v>
      </c>
      <c r="R92" s="201">
        <f t="shared" si="2"/>
        <v>0</v>
      </c>
      <c r="S92" s="201">
        <v>0</v>
      </c>
      <c r="T92" s="202">
        <f t="shared" si="3"/>
        <v>0</v>
      </c>
      <c r="AR92" s="21" t="s">
        <v>196</v>
      </c>
      <c r="AT92" s="21" t="s">
        <v>191</v>
      </c>
      <c r="AU92" s="21" t="s">
        <v>70</v>
      </c>
      <c r="AY92" s="21" t="s">
        <v>190</v>
      </c>
      <c r="BE92" s="203">
        <f t="shared" si="4"/>
        <v>0</v>
      </c>
      <c r="BF92" s="203">
        <f t="shared" si="5"/>
        <v>0</v>
      </c>
      <c r="BG92" s="203">
        <f t="shared" si="6"/>
        <v>0</v>
      </c>
      <c r="BH92" s="203">
        <f t="shared" si="7"/>
        <v>0</v>
      </c>
      <c r="BI92" s="203">
        <f t="shared" si="8"/>
        <v>0</v>
      </c>
      <c r="BJ92" s="21" t="s">
        <v>77</v>
      </c>
      <c r="BK92" s="203">
        <f t="shared" si="9"/>
        <v>0</v>
      </c>
      <c r="BL92" s="21" t="s">
        <v>197</v>
      </c>
      <c r="BM92" s="21" t="s">
        <v>261</v>
      </c>
    </row>
    <row r="93" spans="2:65" s="1" customFormat="1" ht="16.5" customHeight="1">
      <c r="B93" s="38"/>
      <c r="C93" s="207" t="s">
        <v>704</v>
      </c>
      <c r="D93" s="207" t="s">
        <v>648</v>
      </c>
      <c r="E93" s="208" t="s">
        <v>2585</v>
      </c>
      <c r="F93" s="209" t="s">
        <v>2586</v>
      </c>
      <c r="G93" s="210" t="s">
        <v>194</v>
      </c>
      <c r="H93" s="211">
        <v>20</v>
      </c>
      <c r="I93" s="212"/>
      <c r="J93" s="213">
        <f t="shared" si="0"/>
        <v>0</v>
      </c>
      <c r="K93" s="209" t="s">
        <v>195</v>
      </c>
      <c r="L93" s="58"/>
      <c r="M93" s="214" t="s">
        <v>21</v>
      </c>
      <c r="N93" s="215" t="s">
        <v>41</v>
      </c>
      <c r="O93" s="39"/>
      <c r="P93" s="201">
        <f t="shared" si="1"/>
        <v>0</v>
      </c>
      <c r="Q93" s="201">
        <v>0</v>
      </c>
      <c r="R93" s="201">
        <f t="shared" si="2"/>
        <v>0</v>
      </c>
      <c r="S93" s="201">
        <v>0</v>
      </c>
      <c r="T93" s="202">
        <f t="shared" si="3"/>
        <v>0</v>
      </c>
      <c r="AR93" s="21" t="s">
        <v>197</v>
      </c>
      <c r="AT93" s="21" t="s">
        <v>648</v>
      </c>
      <c r="AU93" s="21" t="s">
        <v>70</v>
      </c>
      <c r="AY93" s="21" t="s">
        <v>190</v>
      </c>
      <c r="BE93" s="203">
        <f t="shared" si="4"/>
        <v>0</v>
      </c>
      <c r="BF93" s="203">
        <f t="shared" si="5"/>
        <v>0</v>
      </c>
      <c r="BG93" s="203">
        <f t="shared" si="6"/>
        <v>0</v>
      </c>
      <c r="BH93" s="203">
        <f t="shared" si="7"/>
        <v>0</v>
      </c>
      <c r="BI93" s="203">
        <f t="shared" si="8"/>
        <v>0</v>
      </c>
      <c r="BJ93" s="21" t="s">
        <v>77</v>
      </c>
      <c r="BK93" s="203">
        <f t="shared" si="9"/>
        <v>0</v>
      </c>
      <c r="BL93" s="21" t="s">
        <v>197</v>
      </c>
      <c r="BM93" s="21" t="s">
        <v>269</v>
      </c>
    </row>
    <row r="94" spans="2:65" s="1" customFormat="1" ht="16.5" customHeight="1">
      <c r="B94" s="38"/>
      <c r="C94" s="191" t="s">
        <v>711</v>
      </c>
      <c r="D94" s="191" t="s">
        <v>191</v>
      </c>
      <c r="E94" s="192" t="s">
        <v>2587</v>
      </c>
      <c r="F94" s="193" t="s">
        <v>2588</v>
      </c>
      <c r="G94" s="194" t="s">
        <v>194</v>
      </c>
      <c r="H94" s="195">
        <v>20</v>
      </c>
      <c r="I94" s="196"/>
      <c r="J94" s="197">
        <f t="shared" si="0"/>
        <v>0</v>
      </c>
      <c r="K94" s="193" t="s">
        <v>195</v>
      </c>
      <c r="L94" s="198"/>
      <c r="M94" s="199" t="s">
        <v>21</v>
      </c>
      <c r="N94" s="200" t="s">
        <v>41</v>
      </c>
      <c r="O94" s="39"/>
      <c r="P94" s="201">
        <f t="shared" si="1"/>
        <v>0</v>
      </c>
      <c r="Q94" s="201">
        <v>0</v>
      </c>
      <c r="R94" s="201">
        <f t="shared" si="2"/>
        <v>0</v>
      </c>
      <c r="S94" s="201">
        <v>0</v>
      </c>
      <c r="T94" s="202">
        <f t="shared" si="3"/>
        <v>0</v>
      </c>
      <c r="AR94" s="21" t="s">
        <v>196</v>
      </c>
      <c r="AT94" s="21" t="s">
        <v>191</v>
      </c>
      <c r="AU94" s="21" t="s">
        <v>70</v>
      </c>
      <c r="AY94" s="21" t="s">
        <v>190</v>
      </c>
      <c r="BE94" s="203">
        <f t="shared" si="4"/>
        <v>0</v>
      </c>
      <c r="BF94" s="203">
        <f t="shared" si="5"/>
        <v>0</v>
      </c>
      <c r="BG94" s="203">
        <f t="shared" si="6"/>
        <v>0</v>
      </c>
      <c r="BH94" s="203">
        <f t="shared" si="7"/>
        <v>0</v>
      </c>
      <c r="BI94" s="203">
        <f t="shared" si="8"/>
        <v>0</v>
      </c>
      <c r="BJ94" s="21" t="s">
        <v>77</v>
      </c>
      <c r="BK94" s="203">
        <f t="shared" si="9"/>
        <v>0</v>
      </c>
      <c r="BL94" s="21" t="s">
        <v>197</v>
      </c>
      <c r="BM94" s="21" t="s">
        <v>277</v>
      </c>
    </row>
    <row r="95" spans="2:65" s="1" customFormat="1" ht="16.5" customHeight="1">
      <c r="B95" s="38"/>
      <c r="C95" s="207" t="s">
        <v>743</v>
      </c>
      <c r="D95" s="207" t="s">
        <v>648</v>
      </c>
      <c r="E95" s="208" t="s">
        <v>2589</v>
      </c>
      <c r="F95" s="209" t="s">
        <v>2590</v>
      </c>
      <c r="G95" s="210" t="s">
        <v>367</v>
      </c>
      <c r="H95" s="211">
        <v>1042</v>
      </c>
      <c r="I95" s="212"/>
      <c r="J95" s="213">
        <f t="shared" si="0"/>
        <v>0</v>
      </c>
      <c r="K95" s="209" t="s">
        <v>195</v>
      </c>
      <c r="L95" s="58"/>
      <c r="M95" s="214" t="s">
        <v>21</v>
      </c>
      <c r="N95" s="215" t="s">
        <v>41</v>
      </c>
      <c r="O95" s="39"/>
      <c r="P95" s="201">
        <f t="shared" si="1"/>
        <v>0</v>
      </c>
      <c r="Q95" s="201">
        <v>0</v>
      </c>
      <c r="R95" s="201">
        <f t="shared" si="2"/>
        <v>0</v>
      </c>
      <c r="S95" s="201">
        <v>0</v>
      </c>
      <c r="T95" s="202">
        <f t="shared" si="3"/>
        <v>0</v>
      </c>
      <c r="AR95" s="21" t="s">
        <v>197</v>
      </c>
      <c r="AT95" s="21" t="s">
        <v>648</v>
      </c>
      <c r="AU95" s="21" t="s">
        <v>70</v>
      </c>
      <c r="AY95" s="21" t="s">
        <v>190</v>
      </c>
      <c r="BE95" s="203">
        <f t="shared" si="4"/>
        <v>0</v>
      </c>
      <c r="BF95" s="203">
        <f t="shared" si="5"/>
        <v>0</v>
      </c>
      <c r="BG95" s="203">
        <f t="shared" si="6"/>
        <v>0</v>
      </c>
      <c r="BH95" s="203">
        <f t="shared" si="7"/>
        <v>0</v>
      </c>
      <c r="BI95" s="203">
        <f t="shared" si="8"/>
        <v>0</v>
      </c>
      <c r="BJ95" s="21" t="s">
        <v>77</v>
      </c>
      <c r="BK95" s="203">
        <f t="shared" si="9"/>
        <v>0</v>
      </c>
      <c r="BL95" s="21" t="s">
        <v>197</v>
      </c>
      <c r="BM95" s="21" t="s">
        <v>285</v>
      </c>
    </row>
    <row r="96" spans="2:65" s="1" customFormat="1" ht="25.5" customHeight="1">
      <c r="B96" s="38"/>
      <c r="C96" s="191" t="s">
        <v>2591</v>
      </c>
      <c r="D96" s="191" t="s">
        <v>191</v>
      </c>
      <c r="E96" s="192" t="s">
        <v>2592</v>
      </c>
      <c r="F96" s="193" t="s">
        <v>2593</v>
      </c>
      <c r="G96" s="194" t="s">
        <v>367</v>
      </c>
      <c r="H96" s="195">
        <v>22</v>
      </c>
      <c r="I96" s="196"/>
      <c r="J96" s="197">
        <f t="shared" si="0"/>
        <v>0</v>
      </c>
      <c r="K96" s="193" t="s">
        <v>195</v>
      </c>
      <c r="L96" s="198"/>
      <c r="M96" s="199" t="s">
        <v>21</v>
      </c>
      <c r="N96" s="200" t="s">
        <v>41</v>
      </c>
      <c r="O96" s="39"/>
      <c r="P96" s="201">
        <f t="shared" si="1"/>
        <v>0</v>
      </c>
      <c r="Q96" s="201">
        <v>0</v>
      </c>
      <c r="R96" s="201">
        <f t="shared" si="2"/>
        <v>0</v>
      </c>
      <c r="S96" s="201">
        <v>0</v>
      </c>
      <c r="T96" s="202">
        <f t="shared" si="3"/>
        <v>0</v>
      </c>
      <c r="AR96" s="21" t="s">
        <v>196</v>
      </c>
      <c r="AT96" s="21" t="s">
        <v>191</v>
      </c>
      <c r="AU96" s="21" t="s">
        <v>70</v>
      </c>
      <c r="AY96" s="21" t="s">
        <v>190</v>
      </c>
      <c r="BE96" s="203">
        <f t="shared" si="4"/>
        <v>0</v>
      </c>
      <c r="BF96" s="203">
        <f t="shared" si="5"/>
        <v>0</v>
      </c>
      <c r="BG96" s="203">
        <f t="shared" si="6"/>
        <v>0</v>
      </c>
      <c r="BH96" s="203">
        <f t="shared" si="7"/>
        <v>0</v>
      </c>
      <c r="BI96" s="203">
        <f t="shared" si="8"/>
        <v>0</v>
      </c>
      <c r="BJ96" s="21" t="s">
        <v>77</v>
      </c>
      <c r="BK96" s="203">
        <f t="shared" si="9"/>
        <v>0</v>
      </c>
      <c r="BL96" s="21" t="s">
        <v>197</v>
      </c>
      <c r="BM96" s="21" t="s">
        <v>294</v>
      </c>
    </row>
    <row r="97" spans="2:65" s="1" customFormat="1" ht="25.5" customHeight="1">
      <c r="B97" s="38"/>
      <c r="C97" s="191" t="s">
        <v>715</v>
      </c>
      <c r="D97" s="191" t="s">
        <v>191</v>
      </c>
      <c r="E97" s="192" t="s">
        <v>2594</v>
      </c>
      <c r="F97" s="193" t="s">
        <v>2595</v>
      </c>
      <c r="G97" s="194" t="s">
        <v>367</v>
      </c>
      <c r="H97" s="195">
        <v>1020</v>
      </c>
      <c r="I97" s="196"/>
      <c r="J97" s="197">
        <f t="shared" si="0"/>
        <v>0</v>
      </c>
      <c r="K97" s="193" t="s">
        <v>195</v>
      </c>
      <c r="L97" s="198"/>
      <c r="M97" s="199" t="s">
        <v>21</v>
      </c>
      <c r="N97" s="200" t="s">
        <v>41</v>
      </c>
      <c r="O97" s="39"/>
      <c r="P97" s="201">
        <f t="shared" si="1"/>
        <v>0</v>
      </c>
      <c r="Q97" s="201">
        <v>0</v>
      </c>
      <c r="R97" s="201">
        <f t="shared" si="2"/>
        <v>0</v>
      </c>
      <c r="S97" s="201">
        <v>0</v>
      </c>
      <c r="T97" s="202">
        <f t="shared" si="3"/>
        <v>0</v>
      </c>
      <c r="AR97" s="21" t="s">
        <v>196</v>
      </c>
      <c r="AT97" s="21" t="s">
        <v>191</v>
      </c>
      <c r="AU97" s="21" t="s">
        <v>70</v>
      </c>
      <c r="AY97" s="21" t="s">
        <v>190</v>
      </c>
      <c r="BE97" s="203">
        <f t="shared" si="4"/>
        <v>0</v>
      </c>
      <c r="BF97" s="203">
        <f t="shared" si="5"/>
        <v>0</v>
      </c>
      <c r="BG97" s="203">
        <f t="shared" si="6"/>
        <v>0</v>
      </c>
      <c r="BH97" s="203">
        <f t="shared" si="7"/>
        <v>0</v>
      </c>
      <c r="BI97" s="203">
        <f t="shared" si="8"/>
        <v>0</v>
      </c>
      <c r="BJ97" s="21" t="s">
        <v>77</v>
      </c>
      <c r="BK97" s="203">
        <f t="shared" si="9"/>
        <v>0</v>
      </c>
      <c r="BL97" s="21" t="s">
        <v>197</v>
      </c>
      <c r="BM97" s="21" t="s">
        <v>302</v>
      </c>
    </row>
    <row r="98" spans="2:65" s="1" customFormat="1" ht="16.5" customHeight="1">
      <c r="B98" s="38"/>
      <c r="C98" s="207" t="s">
        <v>922</v>
      </c>
      <c r="D98" s="207" t="s">
        <v>648</v>
      </c>
      <c r="E98" s="208" t="s">
        <v>2596</v>
      </c>
      <c r="F98" s="209" t="s">
        <v>2597</v>
      </c>
      <c r="G98" s="210" t="s">
        <v>367</v>
      </c>
      <c r="H98" s="211">
        <v>220</v>
      </c>
      <c r="I98" s="212"/>
      <c r="J98" s="213">
        <f t="shared" si="0"/>
        <v>0</v>
      </c>
      <c r="K98" s="209" t="s">
        <v>195</v>
      </c>
      <c r="L98" s="58"/>
      <c r="M98" s="214" t="s">
        <v>21</v>
      </c>
      <c r="N98" s="215" t="s">
        <v>41</v>
      </c>
      <c r="O98" s="39"/>
      <c r="P98" s="201">
        <f t="shared" si="1"/>
        <v>0</v>
      </c>
      <c r="Q98" s="201">
        <v>0</v>
      </c>
      <c r="R98" s="201">
        <f t="shared" si="2"/>
        <v>0</v>
      </c>
      <c r="S98" s="201">
        <v>0</v>
      </c>
      <c r="T98" s="202">
        <f t="shared" si="3"/>
        <v>0</v>
      </c>
      <c r="AR98" s="21" t="s">
        <v>197</v>
      </c>
      <c r="AT98" s="21" t="s">
        <v>648</v>
      </c>
      <c r="AU98" s="21" t="s">
        <v>70</v>
      </c>
      <c r="AY98" s="21" t="s">
        <v>190</v>
      </c>
      <c r="BE98" s="203">
        <f t="shared" si="4"/>
        <v>0</v>
      </c>
      <c r="BF98" s="203">
        <f t="shared" si="5"/>
        <v>0</v>
      </c>
      <c r="BG98" s="203">
        <f t="shared" si="6"/>
        <v>0</v>
      </c>
      <c r="BH98" s="203">
        <f t="shared" si="7"/>
        <v>0</v>
      </c>
      <c r="BI98" s="203">
        <f t="shared" si="8"/>
        <v>0</v>
      </c>
      <c r="BJ98" s="21" t="s">
        <v>77</v>
      </c>
      <c r="BK98" s="203">
        <f t="shared" si="9"/>
        <v>0</v>
      </c>
      <c r="BL98" s="21" t="s">
        <v>197</v>
      </c>
      <c r="BM98" s="21" t="s">
        <v>311</v>
      </c>
    </row>
    <row r="99" spans="2:65" s="1" customFormat="1" ht="25.5" customHeight="1">
      <c r="B99" s="38"/>
      <c r="C99" s="191" t="s">
        <v>914</v>
      </c>
      <c r="D99" s="191" t="s">
        <v>191</v>
      </c>
      <c r="E99" s="192" t="s">
        <v>638</v>
      </c>
      <c r="F99" s="193" t="s">
        <v>2598</v>
      </c>
      <c r="G99" s="194" t="s">
        <v>367</v>
      </c>
      <c r="H99" s="195">
        <v>40</v>
      </c>
      <c r="I99" s="196"/>
      <c r="J99" s="197">
        <f t="shared" si="0"/>
        <v>0</v>
      </c>
      <c r="K99" s="193" t="s">
        <v>195</v>
      </c>
      <c r="L99" s="198"/>
      <c r="M99" s="199" t="s">
        <v>21</v>
      </c>
      <c r="N99" s="200" t="s">
        <v>41</v>
      </c>
      <c r="O99" s="39"/>
      <c r="P99" s="201">
        <f t="shared" si="1"/>
        <v>0</v>
      </c>
      <c r="Q99" s="201">
        <v>0</v>
      </c>
      <c r="R99" s="201">
        <f t="shared" si="2"/>
        <v>0</v>
      </c>
      <c r="S99" s="201">
        <v>0</v>
      </c>
      <c r="T99" s="202">
        <f t="shared" si="3"/>
        <v>0</v>
      </c>
      <c r="AR99" s="21" t="s">
        <v>196</v>
      </c>
      <c r="AT99" s="21" t="s">
        <v>191</v>
      </c>
      <c r="AU99" s="21" t="s">
        <v>70</v>
      </c>
      <c r="AY99" s="21" t="s">
        <v>190</v>
      </c>
      <c r="BE99" s="203">
        <f t="shared" si="4"/>
        <v>0</v>
      </c>
      <c r="BF99" s="203">
        <f t="shared" si="5"/>
        <v>0</v>
      </c>
      <c r="BG99" s="203">
        <f t="shared" si="6"/>
        <v>0</v>
      </c>
      <c r="BH99" s="203">
        <f t="shared" si="7"/>
        <v>0</v>
      </c>
      <c r="BI99" s="203">
        <f t="shared" si="8"/>
        <v>0</v>
      </c>
      <c r="BJ99" s="21" t="s">
        <v>77</v>
      </c>
      <c r="BK99" s="203">
        <f t="shared" si="9"/>
        <v>0</v>
      </c>
      <c r="BL99" s="21" t="s">
        <v>197</v>
      </c>
      <c r="BM99" s="21" t="s">
        <v>320</v>
      </c>
    </row>
    <row r="100" spans="2:65" s="1" customFormat="1" ht="25.5" customHeight="1">
      <c r="B100" s="38"/>
      <c r="C100" s="191" t="s">
        <v>2599</v>
      </c>
      <c r="D100" s="191" t="s">
        <v>191</v>
      </c>
      <c r="E100" s="192" t="s">
        <v>2600</v>
      </c>
      <c r="F100" s="193" t="s">
        <v>2601</v>
      </c>
      <c r="G100" s="194" t="s">
        <v>367</v>
      </c>
      <c r="H100" s="195">
        <v>120</v>
      </c>
      <c r="I100" s="196"/>
      <c r="J100" s="197">
        <f t="shared" si="0"/>
        <v>0</v>
      </c>
      <c r="K100" s="193" t="s">
        <v>195</v>
      </c>
      <c r="L100" s="198"/>
      <c r="M100" s="199" t="s">
        <v>21</v>
      </c>
      <c r="N100" s="200" t="s">
        <v>41</v>
      </c>
      <c r="O100" s="39"/>
      <c r="P100" s="201">
        <f t="shared" si="1"/>
        <v>0</v>
      </c>
      <c r="Q100" s="201">
        <v>0</v>
      </c>
      <c r="R100" s="201">
        <f t="shared" si="2"/>
        <v>0</v>
      </c>
      <c r="S100" s="201">
        <v>0</v>
      </c>
      <c r="T100" s="202">
        <f t="shared" si="3"/>
        <v>0</v>
      </c>
      <c r="AR100" s="21" t="s">
        <v>196</v>
      </c>
      <c r="AT100" s="21" t="s">
        <v>191</v>
      </c>
      <c r="AU100" s="21" t="s">
        <v>70</v>
      </c>
      <c r="AY100" s="21" t="s">
        <v>190</v>
      </c>
      <c r="BE100" s="203">
        <f t="shared" si="4"/>
        <v>0</v>
      </c>
      <c r="BF100" s="203">
        <f t="shared" si="5"/>
        <v>0</v>
      </c>
      <c r="BG100" s="203">
        <f t="shared" si="6"/>
        <v>0</v>
      </c>
      <c r="BH100" s="203">
        <f t="shared" si="7"/>
        <v>0</v>
      </c>
      <c r="BI100" s="203">
        <f t="shared" si="8"/>
        <v>0</v>
      </c>
      <c r="BJ100" s="21" t="s">
        <v>77</v>
      </c>
      <c r="BK100" s="203">
        <f t="shared" si="9"/>
        <v>0</v>
      </c>
      <c r="BL100" s="21" t="s">
        <v>197</v>
      </c>
      <c r="BM100" s="21" t="s">
        <v>328</v>
      </c>
    </row>
    <row r="101" spans="2:65" s="1" customFormat="1" ht="25.5" customHeight="1">
      <c r="B101" s="38"/>
      <c r="C101" s="191" t="s">
        <v>918</v>
      </c>
      <c r="D101" s="191" t="s">
        <v>191</v>
      </c>
      <c r="E101" s="192" t="s">
        <v>2602</v>
      </c>
      <c r="F101" s="193" t="s">
        <v>2603</v>
      </c>
      <c r="G101" s="194" t="s">
        <v>367</v>
      </c>
      <c r="H101" s="195">
        <v>60</v>
      </c>
      <c r="I101" s="196"/>
      <c r="J101" s="197">
        <f t="shared" si="0"/>
        <v>0</v>
      </c>
      <c r="K101" s="193" t="s">
        <v>195</v>
      </c>
      <c r="L101" s="198"/>
      <c r="M101" s="199" t="s">
        <v>21</v>
      </c>
      <c r="N101" s="200" t="s">
        <v>41</v>
      </c>
      <c r="O101" s="39"/>
      <c r="P101" s="201">
        <f t="shared" si="1"/>
        <v>0</v>
      </c>
      <c r="Q101" s="201">
        <v>0</v>
      </c>
      <c r="R101" s="201">
        <f t="shared" si="2"/>
        <v>0</v>
      </c>
      <c r="S101" s="201">
        <v>0</v>
      </c>
      <c r="T101" s="202">
        <f t="shared" si="3"/>
        <v>0</v>
      </c>
      <c r="AR101" s="21" t="s">
        <v>196</v>
      </c>
      <c r="AT101" s="21" t="s">
        <v>191</v>
      </c>
      <c r="AU101" s="21" t="s">
        <v>70</v>
      </c>
      <c r="AY101" s="21" t="s">
        <v>190</v>
      </c>
      <c r="BE101" s="203">
        <f t="shared" si="4"/>
        <v>0</v>
      </c>
      <c r="BF101" s="203">
        <f t="shared" si="5"/>
        <v>0</v>
      </c>
      <c r="BG101" s="203">
        <f t="shared" si="6"/>
        <v>0</v>
      </c>
      <c r="BH101" s="203">
        <f t="shared" si="7"/>
        <v>0</v>
      </c>
      <c r="BI101" s="203">
        <f t="shared" si="8"/>
        <v>0</v>
      </c>
      <c r="BJ101" s="21" t="s">
        <v>77</v>
      </c>
      <c r="BK101" s="203">
        <f t="shared" si="9"/>
        <v>0</v>
      </c>
      <c r="BL101" s="21" t="s">
        <v>197</v>
      </c>
      <c r="BM101" s="21" t="s">
        <v>336</v>
      </c>
    </row>
    <row r="102" spans="2:65" s="1" customFormat="1" ht="16.5" customHeight="1">
      <c r="B102" s="38"/>
      <c r="C102" s="207" t="s">
        <v>2604</v>
      </c>
      <c r="D102" s="207" t="s">
        <v>648</v>
      </c>
      <c r="E102" s="208" t="s">
        <v>2605</v>
      </c>
      <c r="F102" s="209" t="s">
        <v>2606</v>
      </c>
      <c r="G102" s="210" t="s">
        <v>367</v>
      </c>
      <c r="H102" s="211">
        <v>18</v>
      </c>
      <c r="I102" s="212"/>
      <c r="J102" s="213">
        <f t="shared" si="0"/>
        <v>0</v>
      </c>
      <c r="K102" s="209" t="s">
        <v>195</v>
      </c>
      <c r="L102" s="58"/>
      <c r="M102" s="214" t="s">
        <v>21</v>
      </c>
      <c r="N102" s="215" t="s">
        <v>41</v>
      </c>
      <c r="O102" s="39"/>
      <c r="P102" s="201">
        <f t="shared" si="1"/>
        <v>0</v>
      </c>
      <c r="Q102" s="201">
        <v>0</v>
      </c>
      <c r="R102" s="201">
        <f t="shared" si="2"/>
        <v>0</v>
      </c>
      <c r="S102" s="201">
        <v>0</v>
      </c>
      <c r="T102" s="202">
        <f t="shared" si="3"/>
        <v>0</v>
      </c>
      <c r="AR102" s="21" t="s">
        <v>197</v>
      </c>
      <c r="AT102" s="21" t="s">
        <v>648</v>
      </c>
      <c r="AU102" s="21" t="s">
        <v>70</v>
      </c>
      <c r="AY102" s="21" t="s">
        <v>190</v>
      </c>
      <c r="BE102" s="203">
        <f t="shared" si="4"/>
        <v>0</v>
      </c>
      <c r="BF102" s="203">
        <f t="shared" si="5"/>
        <v>0</v>
      </c>
      <c r="BG102" s="203">
        <f t="shared" si="6"/>
        <v>0</v>
      </c>
      <c r="BH102" s="203">
        <f t="shared" si="7"/>
        <v>0</v>
      </c>
      <c r="BI102" s="203">
        <f t="shared" si="8"/>
        <v>0</v>
      </c>
      <c r="BJ102" s="21" t="s">
        <v>77</v>
      </c>
      <c r="BK102" s="203">
        <f t="shared" si="9"/>
        <v>0</v>
      </c>
      <c r="BL102" s="21" t="s">
        <v>197</v>
      </c>
      <c r="BM102" s="21" t="s">
        <v>344</v>
      </c>
    </row>
    <row r="103" spans="2:65" s="1" customFormat="1" ht="25.5" customHeight="1">
      <c r="B103" s="38"/>
      <c r="C103" s="191" t="s">
        <v>2607</v>
      </c>
      <c r="D103" s="191" t="s">
        <v>191</v>
      </c>
      <c r="E103" s="192" t="s">
        <v>2608</v>
      </c>
      <c r="F103" s="193" t="s">
        <v>2609</v>
      </c>
      <c r="G103" s="194" t="s">
        <v>367</v>
      </c>
      <c r="H103" s="195">
        <v>18</v>
      </c>
      <c r="I103" s="196"/>
      <c r="J103" s="197">
        <f t="shared" si="0"/>
        <v>0</v>
      </c>
      <c r="K103" s="193" t="s">
        <v>195</v>
      </c>
      <c r="L103" s="198"/>
      <c r="M103" s="199" t="s">
        <v>21</v>
      </c>
      <c r="N103" s="200" t="s">
        <v>41</v>
      </c>
      <c r="O103" s="39"/>
      <c r="P103" s="201">
        <f t="shared" si="1"/>
        <v>0</v>
      </c>
      <c r="Q103" s="201">
        <v>0</v>
      </c>
      <c r="R103" s="201">
        <f t="shared" si="2"/>
        <v>0</v>
      </c>
      <c r="S103" s="201">
        <v>0</v>
      </c>
      <c r="T103" s="202">
        <f t="shared" si="3"/>
        <v>0</v>
      </c>
      <c r="AR103" s="21" t="s">
        <v>196</v>
      </c>
      <c r="AT103" s="21" t="s">
        <v>191</v>
      </c>
      <c r="AU103" s="21" t="s">
        <v>70</v>
      </c>
      <c r="AY103" s="21" t="s">
        <v>190</v>
      </c>
      <c r="BE103" s="203">
        <f t="shared" si="4"/>
        <v>0</v>
      </c>
      <c r="BF103" s="203">
        <f t="shared" si="5"/>
        <v>0</v>
      </c>
      <c r="BG103" s="203">
        <f t="shared" si="6"/>
        <v>0</v>
      </c>
      <c r="BH103" s="203">
        <f t="shared" si="7"/>
        <v>0</v>
      </c>
      <c r="BI103" s="203">
        <f t="shared" si="8"/>
        <v>0</v>
      </c>
      <c r="BJ103" s="21" t="s">
        <v>77</v>
      </c>
      <c r="BK103" s="203">
        <f t="shared" si="9"/>
        <v>0</v>
      </c>
      <c r="BL103" s="21" t="s">
        <v>197</v>
      </c>
      <c r="BM103" s="21" t="s">
        <v>352</v>
      </c>
    </row>
    <row r="104" spans="2:65" s="1" customFormat="1" ht="25.5" customHeight="1">
      <c r="B104" s="38"/>
      <c r="C104" s="207" t="s">
        <v>910</v>
      </c>
      <c r="D104" s="207" t="s">
        <v>648</v>
      </c>
      <c r="E104" s="208" t="s">
        <v>2610</v>
      </c>
      <c r="F104" s="209" t="s">
        <v>2611</v>
      </c>
      <c r="G104" s="210" t="s">
        <v>194</v>
      </c>
      <c r="H104" s="211">
        <v>23</v>
      </c>
      <c r="I104" s="212"/>
      <c r="J104" s="213">
        <f t="shared" si="0"/>
        <v>0</v>
      </c>
      <c r="K104" s="209" t="s">
        <v>195</v>
      </c>
      <c r="L104" s="58"/>
      <c r="M104" s="214" t="s">
        <v>21</v>
      </c>
      <c r="N104" s="215" t="s">
        <v>41</v>
      </c>
      <c r="O104" s="39"/>
      <c r="P104" s="201">
        <f t="shared" si="1"/>
        <v>0</v>
      </c>
      <c r="Q104" s="201">
        <v>0</v>
      </c>
      <c r="R104" s="201">
        <f t="shared" si="2"/>
        <v>0</v>
      </c>
      <c r="S104" s="201">
        <v>0</v>
      </c>
      <c r="T104" s="202">
        <f t="shared" si="3"/>
        <v>0</v>
      </c>
      <c r="AR104" s="21" t="s">
        <v>197</v>
      </c>
      <c r="AT104" s="21" t="s">
        <v>648</v>
      </c>
      <c r="AU104" s="21" t="s">
        <v>70</v>
      </c>
      <c r="AY104" s="21" t="s">
        <v>190</v>
      </c>
      <c r="BE104" s="203">
        <f t="shared" si="4"/>
        <v>0</v>
      </c>
      <c r="BF104" s="203">
        <f t="shared" si="5"/>
        <v>0</v>
      </c>
      <c r="BG104" s="203">
        <f t="shared" si="6"/>
        <v>0</v>
      </c>
      <c r="BH104" s="203">
        <f t="shared" si="7"/>
        <v>0</v>
      </c>
      <c r="BI104" s="203">
        <f t="shared" si="8"/>
        <v>0</v>
      </c>
      <c r="BJ104" s="21" t="s">
        <v>77</v>
      </c>
      <c r="BK104" s="203">
        <f t="shared" si="9"/>
        <v>0</v>
      </c>
      <c r="BL104" s="21" t="s">
        <v>197</v>
      </c>
      <c r="BM104" s="21" t="s">
        <v>360</v>
      </c>
    </row>
    <row r="105" spans="2:65" s="1" customFormat="1" ht="25.5" customHeight="1">
      <c r="B105" s="38"/>
      <c r="C105" s="207" t="s">
        <v>763</v>
      </c>
      <c r="D105" s="207" t="s">
        <v>648</v>
      </c>
      <c r="E105" s="208" t="s">
        <v>2612</v>
      </c>
      <c r="F105" s="209" t="s">
        <v>2613</v>
      </c>
      <c r="G105" s="210" t="s">
        <v>194</v>
      </c>
      <c r="H105" s="211">
        <v>20</v>
      </c>
      <c r="I105" s="212"/>
      <c r="J105" s="213">
        <f t="shared" si="0"/>
        <v>0</v>
      </c>
      <c r="K105" s="209" t="s">
        <v>195</v>
      </c>
      <c r="L105" s="58"/>
      <c r="M105" s="214" t="s">
        <v>21</v>
      </c>
      <c r="N105" s="215" t="s">
        <v>41</v>
      </c>
      <c r="O105" s="39"/>
      <c r="P105" s="201">
        <f t="shared" si="1"/>
        <v>0</v>
      </c>
      <c r="Q105" s="201">
        <v>0</v>
      </c>
      <c r="R105" s="201">
        <f t="shared" si="2"/>
        <v>0</v>
      </c>
      <c r="S105" s="201">
        <v>0</v>
      </c>
      <c r="T105" s="202">
        <f t="shared" si="3"/>
        <v>0</v>
      </c>
      <c r="AR105" s="21" t="s">
        <v>197</v>
      </c>
      <c r="AT105" s="21" t="s">
        <v>648</v>
      </c>
      <c r="AU105" s="21" t="s">
        <v>70</v>
      </c>
      <c r="AY105" s="21" t="s">
        <v>190</v>
      </c>
      <c r="BE105" s="203">
        <f t="shared" si="4"/>
        <v>0</v>
      </c>
      <c r="BF105" s="203">
        <f t="shared" si="5"/>
        <v>0</v>
      </c>
      <c r="BG105" s="203">
        <f t="shared" si="6"/>
        <v>0</v>
      </c>
      <c r="BH105" s="203">
        <f t="shared" si="7"/>
        <v>0</v>
      </c>
      <c r="BI105" s="203">
        <f t="shared" si="8"/>
        <v>0</v>
      </c>
      <c r="BJ105" s="21" t="s">
        <v>77</v>
      </c>
      <c r="BK105" s="203">
        <f t="shared" si="9"/>
        <v>0</v>
      </c>
      <c r="BL105" s="21" t="s">
        <v>197</v>
      </c>
      <c r="BM105" s="21" t="s">
        <v>369</v>
      </c>
    </row>
    <row r="106" spans="2:65" s="1" customFormat="1" ht="25.5" customHeight="1">
      <c r="B106" s="38"/>
      <c r="C106" s="207" t="s">
        <v>2614</v>
      </c>
      <c r="D106" s="207" t="s">
        <v>648</v>
      </c>
      <c r="E106" s="208" t="s">
        <v>2615</v>
      </c>
      <c r="F106" s="209" t="s">
        <v>2616</v>
      </c>
      <c r="G106" s="210" t="s">
        <v>194</v>
      </c>
      <c r="H106" s="211">
        <v>2</v>
      </c>
      <c r="I106" s="212"/>
      <c r="J106" s="213">
        <f t="shared" si="0"/>
        <v>0</v>
      </c>
      <c r="K106" s="209" t="s">
        <v>195</v>
      </c>
      <c r="L106" s="58"/>
      <c r="M106" s="214" t="s">
        <v>21</v>
      </c>
      <c r="N106" s="215" t="s">
        <v>41</v>
      </c>
      <c r="O106" s="39"/>
      <c r="P106" s="201">
        <f t="shared" si="1"/>
        <v>0</v>
      </c>
      <c r="Q106" s="201">
        <v>0</v>
      </c>
      <c r="R106" s="201">
        <f t="shared" si="2"/>
        <v>0</v>
      </c>
      <c r="S106" s="201">
        <v>0</v>
      </c>
      <c r="T106" s="202">
        <f t="shared" si="3"/>
        <v>0</v>
      </c>
      <c r="AR106" s="21" t="s">
        <v>197</v>
      </c>
      <c r="AT106" s="21" t="s">
        <v>648</v>
      </c>
      <c r="AU106" s="21" t="s">
        <v>70</v>
      </c>
      <c r="AY106" s="21" t="s">
        <v>190</v>
      </c>
      <c r="BE106" s="203">
        <f t="shared" si="4"/>
        <v>0</v>
      </c>
      <c r="BF106" s="203">
        <f t="shared" si="5"/>
        <v>0</v>
      </c>
      <c r="BG106" s="203">
        <f t="shared" si="6"/>
        <v>0</v>
      </c>
      <c r="BH106" s="203">
        <f t="shared" si="7"/>
        <v>0</v>
      </c>
      <c r="BI106" s="203">
        <f t="shared" si="8"/>
        <v>0</v>
      </c>
      <c r="BJ106" s="21" t="s">
        <v>77</v>
      </c>
      <c r="BK106" s="203">
        <f t="shared" si="9"/>
        <v>0</v>
      </c>
      <c r="BL106" s="21" t="s">
        <v>197</v>
      </c>
      <c r="BM106" s="21" t="s">
        <v>377</v>
      </c>
    </row>
    <row r="107" spans="2:65" s="1" customFormat="1" ht="16.5" customHeight="1">
      <c r="B107" s="38"/>
      <c r="C107" s="207" t="s">
        <v>926</v>
      </c>
      <c r="D107" s="207" t="s">
        <v>648</v>
      </c>
      <c r="E107" s="208" t="s">
        <v>2617</v>
      </c>
      <c r="F107" s="209" t="s">
        <v>2618</v>
      </c>
      <c r="G107" s="210" t="s">
        <v>194</v>
      </c>
      <c r="H107" s="211">
        <v>10</v>
      </c>
      <c r="I107" s="212"/>
      <c r="J107" s="213">
        <f t="shared" si="0"/>
        <v>0</v>
      </c>
      <c r="K107" s="209" t="s">
        <v>195</v>
      </c>
      <c r="L107" s="58"/>
      <c r="M107" s="214" t="s">
        <v>21</v>
      </c>
      <c r="N107" s="215" t="s">
        <v>41</v>
      </c>
      <c r="O107" s="39"/>
      <c r="P107" s="201">
        <f t="shared" si="1"/>
        <v>0</v>
      </c>
      <c r="Q107" s="201">
        <v>0</v>
      </c>
      <c r="R107" s="201">
        <f t="shared" si="2"/>
        <v>0</v>
      </c>
      <c r="S107" s="201">
        <v>0</v>
      </c>
      <c r="T107" s="202">
        <f t="shared" si="3"/>
        <v>0</v>
      </c>
      <c r="AR107" s="21" t="s">
        <v>197</v>
      </c>
      <c r="AT107" s="21" t="s">
        <v>648</v>
      </c>
      <c r="AU107" s="21" t="s">
        <v>70</v>
      </c>
      <c r="AY107" s="21" t="s">
        <v>190</v>
      </c>
      <c r="BE107" s="203">
        <f t="shared" si="4"/>
        <v>0</v>
      </c>
      <c r="BF107" s="203">
        <f t="shared" si="5"/>
        <v>0</v>
      </c>
      <c r="BG107" s="203">
        <f t="shared" si="6"/>
        <v>0</v>
      </c>
      <c r="BH107" s="203">
        <f t="shared" si="7"/>
        <v>0</v>
      </c>
      <c r="BI107" s="203">
        <f t="shared" si="8"/>
        <v>0</v>
      </c>
      <c r="BJ107" s="21" t="s">
        <v>77</v>
      </c>
      <c r="BK107" s="203">
        <f t="shared" si="9"/>
        <v>0</v>
      </c>
      <c r="BL107" s="21" t="s">
        <v>197</v>
      </c>
      <c r="BM107" s="21" t="s">
        <v>385</v>
      </c>
    </row>
    <row r="108" spans="2:65" s="1" customFormat="1" ht="38.25" customHeight="1">
      <c r="B108" s="38"/>
      <c r="C108" s="191" t="s">
        <v>934</v>
      </c>
      <c r="D108" s="191" t="s">
        <v>191</v>
      </c>
      <c r="E108" s="192" t="s">
        <v>2619</v>
      </c>
      <c r="F108" s="193" t="s">
        <v>2620</v>
      </c>
      <c r="G108" s="194" t="s">
        <v>194</v>
      </c>
      <c r="H108" s="195">
        <v>10</v>
      </c>
      <c r="I108" s="196"/>
      <c r="J108" s="197">
        <f t="shared" si="0"/>
        <v>0</v>
      </c>
      <c r="K108" s="193" t="s">
        <v>195</v>
      </c>
      <c r="L108" s="198"/>
      <c r="M108" s="199" t="s">
        <v>21</v>
      </c>
      <c r="N108" s="200" t="s">
        <v>41</v>
      </c>
      <c r="O108" s="39"/>
      <c r="P108" s="201">
        <f t="shared" si="1"/>
        <v>0</v>
      </c>
      <c r="Q108" s="201">
        <v>0</v>
      </c>
      <c r="R108" s="201">
        <f t="shared" si="2"/>
        <v>0</v>
      </c>
      <c r="S108" s="201">
        <v>0</v>
      </c>
      <c r="T108" s="202">
        <f t="shared" si="3"/>
        <v>0</v>
      </c>
      <c r="AR108" s="21" t="s">
        <v>196</v>
      </c>
      <c r="AT108" s="21" t="s">
        <v>191</v>
      </c>
      <c r="AU108" s="21" t="s">
        <v>70</v>
      </c>
      <c r="AY108" s="21" t="s">
        <v>190</v>
      </c>
      <c r="BE108" s="203">
        <f t="shared" si="4"/>
        <v>0</v>
      </c>
      <c r="BF108" s="203">
        <f t="shared" si="5"/>
        <v>0</v>
      </c>
      <c r="BG108" s="203">
        <f t="shared" si="6"/>
        <v>0</v>
      </c>
      <c r="BH108" s="203">
        <f t="shared" si="7"/>
        <v>0</v>
      </c>
      <c r="BI108" s="203">
        <f t="shared" si="8"/>
        <v>0</v>
      </c>
      <c r="BJ108" s="21" t="s">
        <v>77</v>
      </c>
      <c r="BK108" s="203">
        <f t="shared" si="9"/>
        <v>0</v>
      </c>
      <c r="BL108" s="21" t="s">
        <v>197</v>
      </c>
      <c r="BM108" s="21" t="s">
        <v>393</v>
      </c>
    </row>
    <row r="109" spans="2:65" s="1" customFormat="1" ht="16.5" customHeight="1">
      <c r="B109" s="38"/>
      <c r="C109" s="207" t="s">
        <v>2621</v>
      </c>
      <c r="D109" s="207" t="s">
        <v>648</v>
      </c>
      <c r="E109" s="208" t="s">
        <v>2622</v>
      </c>
      <c r="F109" s="209" t="s">
        <v>2623</v>
      </c>
      <c r="G109" s="210" t="s">
        <v>194</v>
      </c>
      <c r="H109" s="211">
        <v>10</v>
      </c>
      <c r="I109" s="212"/>
      <c r="J109" s="213">
        <f t="shared" si="0"/>
        <v>0</v>
      </c>
      <c r="K109" s="209" t="s">
        <v>195</v>
      </c>
      <c r="L109" s="58"/>
      <c r="M109" s="214" t="s">
        <v>21</v>
      </c>
      <c r="N109" s="215" t="s">
        <v>41</v>
      </c>
      <c r="O109" s="39"/>
      <c r="P109" s="201">
        <f t="shared" si="1"/>
        <v>0</v>
      </c>
      <c r="Q109" s="201">
        <v>0</v>
      </c>
      <c r="R109" s="201">
        <f t="shared" si="2"/>
        <v>0</v>
      </c>
      <c r="S109" s="201">
        <v>0</v>
      </c>
      <c r="T109" s="202">
        <f t="shared" si="3"/>
        <v>0</v>
      </c>
      <c r="AR109" s="21" t="s">
        <v>197</v>
      </c>
      <c r="AT109" s="21" t="s">
        <v>648</v>
      </c>
      <c r="AU109" s="21" t="s">
        <v>70</v>
      </c>
      <c r="AY109" s="21" t="s">
        <v>190</v>
      </c>
      <c r="BE109" s="203">
        <f t="shared" si="4"/>
        <v>0</v>
      </c>
      <c r="BF109" s="203">
        <f t="shared" si="5"/>
        <v>0</v>
      </c>
      <c r="BG109" s="203">
        <f t="shared" si="6"/>
        <v>0</v>
      </c>
      <c r="BH109" s="203">
        <f t="shared" si="7"/>
        <v>0</v>
      </c>
      <c r="BI109" s="203">
        <f t="shared" si="8"/>
        <v>0</v>
      </c>
      <c r="BJ109" s="21" t="s">
        <v>77</v>
      </c>
      <c r="BK109" s="203">
        <f t="shared" si="9"/>
        <v>0</v>
      </c>
      <c r="BL109" s="21" t="s">
        <v>197</v>
      </c>
      <c r="BM109" s="21" t="s">
        <v>401</v>
      </c>
    </row>
    <row r="110" spans="2:65" s="1" customFormat="1" ht="25.5" customHeight="1">
      <c r="B110" s="38"/>
      <c r="C110" s="191" t="s">
        <v>2624</v>
      </c>
      <c r="D110" s="191" t="s">
        <v>191</v>
      </c>
      <c r="E110" s="192" t="s">
        <v>2625</v>
      </c>
      <c r="F110" s="193" t="s">
        <v>2626</v>
      </c>
      <c r="G110" s="194" t="s">
        <v>194</v>
      </c>
      <c r="H110" s="195">
        <v>10</v>
      </c>
      <c r="I110" s="196"/>
      <c r="J110" s="197">
        <f t="shared" si="0"/>
        <v>0</v>
      </c>
      <c r="K110" s="193" t="s">
        <v>195</v>
      </c>
      <c r="L110" s="198"/>
      <c r="M110" s="199" t="s">
        <v>21</v>
      </c>
      <c r="N110" s="200" t="s">
        <v>41</v>
      </c>
      <c r="O110" s="39"/>
      <c r="P110" s="201">
        <f t="shared" si="1"/>
        <v>0</v>
      </c>
      <c r="Q110" s="201">
        <v>0</v>
      </c>
      <c r="R110" s="201">
        <f t="shared" si="2"/>
        <v>0</v>
      </c>
      <c r="S110" s="201">
        <v>0</v>
      </c>
      <c r="T110" s="202">
        <f t="shared" si="3"/>
        <v>0</v>
      </c>
      <c r="AR110" s="21" t="s">
        <v>196</v>
      </c>
      <c r="AT110" s="21" t="s">
        <v>191</v>
      </c>
      <c r="AU110" s="21" t="s">
        <v>70</v>
      </c>
      <c r="AY110" s="21" t="s">
        <v>190</v>
      </c>
      <c r="BE110" s="203">
        <f t="shared" si="4"/>
        <v>0</v>
      </c>
      <c r="BF110" s="203">
        <f t="shared" si="5"/>
        <v>0</v>
      </c>
      <c r="BG110" s="203">
        <f t="shared" si="6"/>
        <v>0</v>
      </c>
      <c r="BH110" s="203">
        <f t="shared" si="7"/>
        <v>0</v>
      </c>
      <c r="BI110" s="203">
        <f t="shared" si="8"/>
        <v>0</v>
      </c>
      <c r="BJ110" s="21" t="s">
        <v>77</v>
      </c>
      <c r="BK110" s="203">
        <f t="shared" si="9"/>
        <v>0</v>
      </c>
      <c r="BL110" s="21" t="s">
        <v>197</v>
      </c>
      <c r="BM110" s="21" t="s">
        <v>409</v>
      </c>
    </row>
    <row r="111" spans="2:65" s="1" customFormat="1" ht="25.5" customHeight="1">
      <c r="B111" s="38"/>
      <c r="C111" s="207" t="s">
        <v>803</v>
      </c>
      <c r="D111" s="207" t="s">
        <v>648</v>
      </c>
      <c r="E111" s="208" t="s">
        <v>2627</v>
      </c>
      <c r="F111" s="209" t="s">
        <v>2628</v>
      </c>
      <c r="G111" s="210" t="s">
        <v>194</v>
      </c>
      <c r="H111" s="211">
        <v>10</v>
      </c>
      <c r="I111" s="212"/>
      <c r="J111" s="213">
        <f t="shared" si="0"/>
        <v>0</v>
      </c>
      <c r="K111" s="209" t="s">
        <v>195</v>
      </c>
      <c r="L111" s="58"/>
      <c r="M111" s="214" t="s">
        <v>21</v>
      </c>
      <c r="N111" s="215" t="s">
        <v>41</v>
      </c>
      <c r="O111" s="39"/>
      <c r="P111" s="201">
        <f t="shared" si="1"/>
        <v>0</v>
      </c>
      <c r="Q111" s="201">
        <v>0</v>
      </c>
      <c r="R111" s="201">
        <f t="shared" si="2"/>
        <v>0</v>
      </c>
      <c r="S111" s="201">
        <v>0</v>
      </c>
      <c r="T111" s="202">
        <f t="shared" si="3"/>
        <v>0</v>
      </c>
      <c r="AR111" s="21" t="s">
        <v>197</v>
      </c>
      <c r="AT111" s="21" t="s">
        <v>648</v>
      </c>
      <c r="AU111" s="21" t="s">
        <v>70</v>
      </c>
      <c r="AY111" s="21" t="s">
        <v>190</v>
      </c>
      <c r="BE111" s="203">
        <f t="shared" si="4"/>
        <v>0</v>
      </c>
      <c r="BF111" s="203">
        <f t="shared" si="5"/>
        <v>0</v>
      </c>
      <c r="BG111" s="203">
        <f t="shared" si="6"/>
        <v>0</v>
      </c>
      <c r="BH111" s="203">
        <f t="shared" si="7"/>
        <v>0</v>
      </c>
      <c r="BI111" s="203">
        <f t="shared" si="8"/>
        <v>0</v>
      </c>
      <c r="BJ111" s="21" t="s">
        <v>77</v>
      </c>
      <c r="BK111" s="203">
        <f t="shared" si="9"/>
        <v>0</v>
      </c>
      <c r="BL111" s="21" t="s">
        <v>197</v>
      </c>
      <c r="BM111" s="21" t="s">
        <v>417</v>
      </c>
    </row>
    <row r="112" spans="2:65" s="1" customFormat="1" ht="38.25" customHeight="1">
      <c r="B112" s="38"/>
      <c r="C112" s="191" t="s">
        <v>946</v>
      </c>
      <c r="D112" s="191" t="s">
        <v>191</v>
      </c>
      <c r="E112" s="192" t="s">
        <v>2629</v>
      </c>
      <c r="F112" s="193" t="s">
        <v>2630</v>
      </c>
      <c r="G112" s="194" t="s">
        <v>194</v>
      </c>
      <c r="H112" s="195">
        <v>4</v>
      </c>
      <c r="I112" s="196"/>
      <c r="J112" s="197">
        <f t="shared" si="0"/>
        <v>0</v>
      </c>
      <c r="K112" s="193" t="s">
        <v>195</v>
      </c>
      <c r="L112" s="198"/>
      <c r="M112" s="199" t="s">
        <v>21</v>
      </c>
      <c r="N112" s="200" t="s">
        <v>41</v>
      </c>
      <c r="O112" s="39"/>
      <c r="P112" s="201">
        <f t="shared" si="1"/>
        <v>0</v>
      </c>
      <c r="Q112" s="201">
        <v>0</v>
      </c>
      <c r="R112" s="201">
        <f t="shared" si="2"/>
        <v>0</v>
      </c>
      <c r="S112" s="201">
        <v>0</v>
      </c>
      <c r="T112" s="202">
        <f t="shared" si="3"/>
        <v>0</v>
      </c>
      <c r="AR112" s="21" t="s">
        <v>196</v>
      </c>
      <c r="AT112" s="21" t="s">
        <v>191</v>
      </c>
      <c r="AU112" s="21" t="s">
        <v>70</v>
      </c>
      <c r="AY112" s="21" t="s">
        <v>190</v>
      </c>
      <c r="BE112" s="203">
        <f t="shared" si="4"/>
        <v>0</v>
      </c>
      <c r="BF112" s="203">
        <f t="shared" si="5"/>
        <v>0</v>
      </c>
      <c r="BG112" s="203">
        <f t="shared" si="6"/>
        <v>0</v>
      </c>
      <c r="BH112" s="203">
        <f t="shared" si="7"/>
        <v>0</v>
      </c>
      <c r="BI112" s="203">
        <f t="shared" si="8"/>
        <v>0</v>
      </c>
      <c r="BJ112" s="21" t="s">
        <v>77</v>
      </c>
      <c r="BK112" s="203">
        <f t="shared" si="9"/>
        <v>0</v>
      </c>
      <c r="BL112" s="21" t="s">
        <v>197</v>
      </c>
      <c r="BM112" s="21" t="s">
        <v>425</v>
      </c>
    </row>
    <row r="113" spans="2:65" s="1" customFormat="1" ht="38.25" customHeight="1">
      <c r="B113" s="38"/>
      <c r="C113" s="191" t="s">
        <v>2631</v>
      </c>
      <c r="D113" s="191" t="s">
        <v>191</v>
      </c>
      <c r="E113" s="192" t="s">
        <v>2632</v>
      </c>
      <c r="F113" s="193" t="s">
        <v>2633</v>
      </c>
      <c r="G113" s="194" t="s">
        <v>194</v>
      </c>
      <c r="H113" s="195">
        <v>5</v>
      </c>
      <c r="I113" s="196"/>
      <c r="J113" s="197">
        <f t="shared" si="0"/>
        <v>0</v>
      </c>
      <c r="K113" s="193" t="s">
        <v>195</v>
      </c>
      <c r="L113" s="198"/>
      <c r="M113" s="199" t="s">
        <v>21</v>
      </c>
      <c r="N113" s="200" t="s">
        <v>41</v>
      </c>
      <c r="O113" s="39"/>
      <c r="P113" s="201">
        <f t="shared" si="1"/>
        <v>0</v>
      </c>
      <c r="Q113" s="201">
        <v>0</v>
      </c>
      <c r="R113" s="201">
        <f t="shared" si="2"/>
        <v>0</v>
      </c>
      <c r="S113" s="201">
        <v>0</v>
      </c>
      <c r="T113" s="202">
        <f t="shared" si="3"/>
        <v>0</v>
      </c>
      <c r="AR113" s="21" t="s">
        <v>196</v>
      </c>
      <c r="AT113" s="21" t="s">
        <v>191</v>
      </c>
      <c r="AU113" s="21" t="s">
        <v>70</v>
      </c>
      <c r="AY113" s="21" t="s">
        <v>190</v>
      </c>
      <c r="BE113" s="203">
        <f t="shared" si="4"/>
        <v>0</v>
      </c>
      <c r="BF113" s="203">
        <f t="shared" si="5"/>
        <v>0</v>
      </c>
      <c r="BG113" s="203">
        <f t="shared" si="6"/>
        <v>0</v>
      </c>
      <c r="BH113" s="203">
        <f t="shared" si="7"/>
        <v>0</v>
      </c>
      <c r="BI113" s="203">
        <f t="shared" si="8"/>
        <v>0</v>
      </c>
      <c r="BJ113" s="21" t="s">
        <v>77</v>
      </c>
      <c r="BK113" s="203">
        <f t="shared" si="9"/>
        <v>0</v>
      </c>
      <c r="BL113" s="21" t="s">
        <v>197</v>
      </c>
      <c r="BM113" s="21" t="s">
        <v>433</v>
      </c>
    </row>
    <row r="114" spans="2:65" s="1" customFormat="1" ht="38.25" customHeight="1">
      <c r="B114" s="38"/>
      <c r="C114" s="191" t="s">
        <v>2634</v>
      </c>
      <c r="D114" s="191" t="s">
        <v>191</v>
      </c>
      <c r="E114" s="192" t="s">
        <v>2635</v>
      </c>
      <c r="F114" s="193" t="s">
        <v>2636</v>
      </c>
      <c r="G114" s="194" t="s">
        <v>194</v>
      </c>
      <c r="H114" s="195">
        <v>1</v>
      </c>
      <c r="I114" s="196"/>
      <c r="J114" s="197">
        <f t="shared" si="0"/>
        <v>0</v>
      </c>
      <c r="K114" s="193" t="s">
        <v>195</v>
      </c>
      <c r="L114" s="198"/>
      <c r="M114" s="199" t="s">
        <v>21</v>
      </c>
      <c r="N114" s="200" t="s">
        <v>41</v>
      </c>
      <c r="O114" s="39"/>
      <c r="P114" s="201">
        <f t="shared" si="1"/>
        <v>0</v>
      </c>
      <c r="Q114" s="201">
        <v>0</v>
      </c>
      <c r="R114" s="201">
        <f t="shared" si="2"/>
        <v>0</v>
      </c>
      <c r="S114" s="201">
        <v>0</v>
      </c>
      <c r="T114" s="202">
        <f t="shared" si="3"/>
        <v>0</v>
      </c>
      <c r="AR114" s="21" t="s">
        <v>196</v>
      </c>
      <c r="AT114" s="21" t="s">
        <v>191</v>
      </c>
      <c r="AU114" s="21" t="s">
        <v>70</v>
      </c>
      <c r="AY114" s="21" t="s">
        <v>190</v>
      </c>
      <c r="BE114" s="203">
        <f t="shared" si="4"/>
        <v>0</v>
      </c>
      <c r="BF114" s="203">
        <f t="shared" si="5"/>
        <v>0</v>
      </c>
      <c r="BG114" s="203">
        <f t="shared" si="6"/>
        <v>0</v>
      </c>
      <c r="BH114" s="203">
        <f t="shared" si="7"/>
        <v>0</v>
      </c>
      <c r="BI114" s="203">
        <f t="shared" si="8"/>
        <v>0</v>
      </c>
      <c r="BJ114" s="21" t="s">
        <v>77</v>
      </c>
      <c r="BK114" s="203">
        <f t="shared" si="9"/>
        <v>0</v>
      </c>
      <c r="BL114" s="21" t="s">
        <v>197</v>
      </c>
      <c r="BM114" s="21" t="s">
        <v>441</v>
      </c>
    </row>
    <row r="115" spans="2:65" s="1" customFormat="1" ht="25.5" customHeight="1">
      <c r="B115" s="38"/>
      <c r="C115" s="191" t="s">
        <v>820</v>
      </c>
      <c r="D115" s="191" t="s">
        <v>191</v>
      </c>
      <c r="E115" s="192" t="s">
        <v>2637</v>
      </c>
      <c r="F115" s="193" t="s">
        <v>2638</v>
      </c>
      <c r="G115" s="194" t="s">
        <v>194</v>
      </c>
      <c r="H115" s="195">
        <v>10</v>
      </c>
      <c r="I115" s="196"/>
      <c r="J115" s="197">
        <f t="shared" si="0"/>
        <v>0</v>
      </c>
      <c r="K115" s="193" t="s">
        <v>195</v>
      </c>
      <c r="L115" s="198"/>
      <c r="M115" s="199" t="s">
        <v>21</v>
      </c>
      <c r="N115" s="200" t="s">
        <v>41</v>
      </c>
      <c r="O115" s="39"/>
      <c r="P115" s="201">
        <f t="shared" si="1"/>
        <v>0</v>
      </c>
      <c r="Q115" s="201">
        <v>0</v>
      </c>
      <c r="R115" s="201">
        <f t="shared" si="2"/>
        <v>0</v>
      </c>
      <c r="S115" s="201">
        <v>0</v>
      </c>
      <c r="T115" s="202">
        <f t="shared" si="3"/>
        <v>0</v>
      </c>
      <c r="AR115" s="21" t="s">
        <v>196</v>
      </c>
      <c r="AT115" s="21" t="s">
        <v>191</v>
      </c>
      <c r="AU115" s="21" t="s">
        <v>70</v>
      </c>
      <c r="AY115" s="21" t="s">
        <v>190</v>
      </c>
      <c r="BE115" s="203">
        <f t="shared" si="4"/>
        <v>0</v>
      </c>
      <c r="BF115" s="203">
        <f t="shared" si="5"/>
        <v>0</v>
      </c>
      <c r="BG115" s="203">
        <f t="shared" si="6"/>
        <v>0</v>
      </c>
      <c r="BH115" s="203">
        <f t="shared" si="7"/>
        <v>0</v>
      </c>
      <c r="BI115" s="203">
        <f t="shared" si="8"/>
        <v>0</v>
      </c>
      <c r="BJ115" s="21" t="s">
        <v>77</v>
      </c>
      <c r="BK115" s="203">
        <f t="shared" si="9"/>
        <v>0</v>
      </c>
      <c r="BL115" s="21" t="s">
        <v>197</v>
      </c>
      <c r="BM115" s="21" t="s">
        <v>449</v>
      </c>
    </row>
    <row r="116" spans="2:65" s="1" customFormat="1" ht="25.5" customHeight="1">
      <c r="B116" s="38"/>
      <c r="C116" s="207" t="s">
        <v>2639</v>
      </c>
      <c r="D116" s="207" t="s">
        <v>648</v>
      </c>
      <c r="E116" s="208" t="s">
        <v>2640</v>
      </c>
      <c r="F116" s="209" t="s">
        <v>2641</v>
      </c>
      <c r="G116" s="210" t="s">
        <v>194</v>
      </c>
      <c r="H116" s="211">
        <v>1</v>
      </c>
      <c r="I116" s="212"/>
      <c r="J116" s="213">
        <f t="shared" ref="J116:J147" si="10">ROUND(I116*H116,2)</f>
        <v>0</v>
      </c>
      <c r="K116" s="209" t="s">
        <v>195</v>
      </c>
      <c r="L116" s="58"/>
      <c r="M116" s="214" t="s">
        <v>21</v>
      </c>
      <c r="N116" s="215" t="s">
        <v>41</v>
      </c>
      <c r="O116" s="39"/>
      <c r="P116" s="201">
        <f t="shared" ref="P116:P147" si="11">O116*H116</f>
        <v>0</v>
      </c>
      <c r="Q116" s="201">
        <v>0</v>
      </c>
      <c r="R116" s="201">
        <f t="shared" ref="R116:R147" si="12">Q116*H116</f>
        <v>0</v>
      </c>
      <c r="S116" s="201">
        <v>0</v>
      </c>
      <c r="T116" s="202">
        <f t="shared" ref="T116:T147" si="13">S116*H116</f>
        <v>0</v>
      </c>
      <c r="AR116" s="21" t="s">
        <v>197</v>
      </c>
      <c r="AT116" s="21" t="s">
        <v>648</v>
      </c>
      <c r="AU116" s="21" t="s">
        <v>70</v>
      </c>
      <c r="AY116" s="21" t="s">
        <v>190</v>
      </c>
      <c r="BE116" s="203">
        <f t="shared" ref="BE116:BE134" si="14">IF(N116="základní",J116,0)</f>
        <v>0</v>
      </c>
      <c r="BF116" s="203">
        <f t="shared" ref="BF116:BF134" si="15">IF(N116="snížená",J116,0)</f>
        <v>0</v>
      </c>
      <c r="BG116" s="203">
        <f t="shared" ref="BG116:BG134" si="16">IF(N116="zákl. přenesená",J116,0)</f>
        <v>0</v>
      </c>
      <c r="BH116" s="203">
        <f t="shared" ref="BH116:BH134" si="17">IF(N116="sníž. přenesená",J116,0)</f>
        <v>0</v>
      </c>
      <c r="BI116" s="203">
        <f t="shared" ref="BI116:BI134" si="18">IF(N116="nulová",J116,0)</f>
        <v>0</v>
      </c>
      <c r="BJ116" s="21" t="s">
        <v>77</v>
      </c>
      <c r="BK116" s="203">
        <f t="shared" ref="BK116:BK134" si="19">ROUND(I116*H116,2)</f>
        <v>0</v>
      </c>
      <c r="BL116" s="21" t="s">
        <v>197</v>
      </c>
      <c r="BM116" s="21" t="s">
        <v>457</v>
      </c>
    </row>
    <row r="117" spans="2:65" s="1" customFormat="1" ht="25.5" customHeight="1">
      <c r="B117" s="38"/>
      <c r="C117" s="191" t="s">
        <v>2642</v>
      </c>
      <c r="D117" s="191" t="s">
        <v>191</v>
      </c>
      <c r="E117" s="192" t="s">
        <v>2643</v>
      </c>
      <c r="F117" s="193" t="s">
        <v>2644</v>
      </c>
      <c r="G117" s="194" t="s">
        <v>194</v>
      </c>
      <c r="H117" s="195">
        <v>1</v>
      </c>
      <c r="I117" s="196"/>
      <c r="J117" s="197">
        <f t="shared" si="10"/>
        <v>0</v>
      </c>
      <c r="K117" s="193" t="s">
        <v>195</v>
      </c>
      <c r="L117" s="198"/>
      <c r="M117" s="199" t="s">
        <v>21</v>
      </c>
      <c r="N117" s="200" t="s">
        <v>41</v>
      </c>
      <c r="O117" s="39"/>
      <c r="P117" s="201">
        <f t="shared" si="11"/>
        <v>0</v>
      </c>
      <c r="Q117" s="201">
        <v>0</v>
      </c>
      <c r="R117" s="201">
        <f t="shared" si="12"/>
        <v>0</v>
      </c>
      <c r="S117" s="201">
        <v>0</v>
      </c>
      <c r="T117" s="202">
        <f t="shared" si="13"/>
        <v>0</v>
      </c>
      <c r="AR117" s="21" t="s">
        <v>196</v>
      </c>
      <c r="AT117" s="21" t="s">
        <v>191</v>
      </c>
      <c r="AU117" s="21" t="s">
        <v>70</v>
      </c>
      <c r="AY117" s="21" t="s">
        <v>190</v>
      </c>
      <c r="BE117" s="203">
        <f t="shared" si="14"/>
        <v>0</v>
      </c>
      <c r="BF117" s="203">
        <f t="shared" si="15"/>
        <v>0</v>
      </c>
      <c r="BG117" s="203">
        <f t="shared" si="16"/>
        <v>0</v>
      </c>
      <c r="BH117" s="203">
        <f t="shared" si="17"/>
        <v>0</v>
      </c>
      <c r="BI117" s="203">
        <f t="shared" si="18"/>
        <v>0</v>
      </c>
      <c r="BJ117" s="21" t="s">
        <v>77</v>
      </c>
      <c r="BK117" s="203">
        <f t="shared" si="19"/>
        <v>0</v>
      </c>
      <c r="BL117" s="21" t="s">
        <v>197</v>
      </c>
      <c r="BM117" s="21" t="s">
        <v>465</v>
      </c>
    </row>
    <row r="118" spans="2:65" s="1" customFormat="1" ht="25.5" customHeight="1">
      <c r="B118" s="38"/>
      <c r="C118" s="207" t="s">
        <v>2645</v>
      </c>
      <c r="D118" s="207" t="s">
        <v>648</v>
      </c>
      <c r="E118" s="208" t="s">
        <v>1128</v>
      </c>
      <c r="F118" s="209" t="s">
        <v>2646</v>
      </c>
      <c r="G118" s="210" t="s">
        <v>194</v>
      </c>
      <c r="H118" s="211">
        <v>1</v>
      </c>
      <c r="I118" s="212"/>
      <c r="J118" s="213">
        <f t="shared" si="10"/>
        <v>0</v>
      </c>
      <c r="K118" s="209" t="s">
        <v>195</v>
      </c>
      <c r="L118" s="58"/>
      <c r="M118" s="214" t="s">
        <v>21</v>
      </c>
      <c r="N118" s="215" t="s">
        <v>41</v>
      </c>
      <c r="O118" s="39"/>
      <c r="P118" s="201">
        <f t="shared" si="11"/>
        <v>0</v>
      </c>
      <c r="Q118" s="201">
        <v>0</v>
      </c>
      <c r="R118" s="201">
        <f t="shared" si="12"/>
        <v>0</v>
      </c>
      <c r="S118" s="201">
        <v>0</v>
      </c>
      <c r="T118" s="202">
        <f t="shared" si="13"/>
        <v>0</v>
      </c>
      <c r="AR118" s="21" t="s">
        <v>197</v>
      </c>
      <c r="AT118" s="21" t="s">
        <v>648</v>
      </c>
      <c r="AU118" s="21" t="s">
        <v>70</v>
      </c>
      <c r="AY118" s="21" t="s">
        <v>190</v>
      </c>
      <c r="BE118" s="203">
        <f t="shared" si="14"/>
        <v>0</v>
      </c>
      <c r="BF118" s="203">
        <f t="shared" si="15"/>
        <v>0</v>
      </c>
      <c r="BG118" s="203">
        <f t="shared" si="16"/>
        <v>0</v>
      </c>
      <c r="BH118" s="203">
        <f t="shared" si="17"/>
        <v>0</v>
      </c>
      <c r="BI118" s="203">
        <f t="shared" si="18"/>
        <v>0</v>
      </c>
      <c r="BJ118" s="21" t="s">
        <v>77</v>
      </c>
      <c r="BK118" s="203">
        <f t="shared" si="19"/>
        <v>0</v>
      </c>
      <c r="BL118" s="21" t="s">
        <v>197</v>
      </c>
      <c r="BM118" s="21" t="s">
        <v>473</v>
      </c>
    </row>
    <row r="119" spans="2:65" s="1" customFormat="1" ht="25.5" customHeight="1">
      <c r="B119" s="38"/>
      <c r="C119" s="207" t="s">
        <v>2647</v>
      </c>
      <c r="D119" s="207" t="s">
        <v>648</v>
      </c>
      <c r="E119" s="208" t="s">
        <v>2648</v>
      </c>
      <c r="F119" s="209" t="s">
        <v>2649</v>
      </c>
      <c r="G119" s="210" t="s">
        <v>194</v>
      </c>
      <c r="H119" s="211">
        <v>1</v>
      </c>
      <c r="I119" s="212"/>
      <c r="J119" s="213">
        <f t="shared" si="10"/>
        <v>0</v>
      </c>
      <c r="K119" s="209" t="s">
        <v>195</v>
      </c>
      <c r="L119" s="58"/>
      <c r="M119" s="214" t="s">
        <v>21</v>
      </c>
      <c r="N119" s="215" t="s">
        <v>41</v>
      </c>
      <c r="O119" s="39"/>
      <c r="P119" s="201">
        <f t="shared" si="11"/>
        <v>0</v>
      </c>
      <c r="Q119" s="201">
        <v>0</v>
      </c>
      <c r="R119" s="201">
        <f t="shared" si="12"/>
        <v>0</v>
      </c>
      <c r="S119" s="201">
        <v>0</v>
      </c>
      <c r="T119" s="202">
        <f t="shared" si="13"/>
        <v>0</v>
      </c>
      <c r="AR119" s="21" t="s">
        <v>197</v>
      </c>
      <c r="AT119" s="21" t="s">
        <v>648</v>
      </c>
      <c r="AU119" s="21" t="s">
        <v>70</v>
      </c>
      <c r="AY119" s="21" t="s">
        <v>190</v>
      </c>
      <c r="BE119" s="203">
        <f t="shared" si="14"/>
        <v>0</v>
      </c>
      <c r="BF119" s="203">
        <f t="shared" si="15"/>
        <v>0</v>
      </c>
      <c r="BG119" s="203">
        <f t="shared" si="16"/>
        <v>0</v>
      </c>
      <c r="BH119" s="203">
        <f t="shared" si="17"/>
        <v>0</v>
      </c>
      <c r="BI119" s="203">
        <f t="shared" si="18"/>
        <v>0</v>
      </c>
      <c r="BJ119" s="21" t="s">
        <v>77</v>
      </c>
      <c r="BK119" s="203">
        <f t="shared" si="19"/>
        <v>0</v>
      </c>
      <c r="BL119" s="21" t="s">
        <v>197</v>
      </c>
      <c r="BM119" s="21" t="s">
        <v>481</v>
      </c>
    </row>
    <row r="120" spans="2:65" s="1" customFormat="1" ht="25.5" customHeight="1">
      <c r="B120" s="38"/>
      <c r="C120" s="207" t="s">
        <v>2650</v>
      </c>
      <c r="D120" s="207" t="s">
        <v>648</v>
      </c>
      <c r="E120" s="208" t="s">
        <v>2651</v>
      </c>
      <c r="F120" s="209" t="s">
        <v>2652</v>
      </c>
      <c r="G120" s="210" t="s">
        <v>194</v>
      </c>
      <c r="H120" s="211">
        <v>1</v>
      </c>
      <c r="I120" s="212"/>
      <c r="J120" s="213">
        <f t="shared" si="10"/>
        <v>0</v>
      </c>
      <c r="K120" s="209" t="s">
        <v>195</v>
      </c>
      <c r="L120" s="58"/>
      <c r="M120" s="214" t="s">
        <v>21</v>
      </c>
      <c r="N120" s="215" t="s">
        <v>41</v>
      </c>
      <c r="O120" s="39"/>
      <c r="P120" s="201">
        <f t="shared" si="11"/>
        <v>0</v>
      </c>
      <c r="Q120" s="201">
        <v>0</v>
      </c>
      <c r="R120" s="201">
        <f t="shared" si="12"/>
        <v>0</v>
      </c>
      <c r="S120" s="201">
        <v>0</v>
      </c>
      <c r="T120" s="202">
        <f t="shared" si="13"/>
        <v>0</v>
      </c>
      <c r="AR120" s="21" t="s">
        <v>197</v>
      </c>
      <c r="AT120" s="21" t="s">
        <v>648</v>
      </c>
      <c r="AU120" s="21" t="s">
        <v>70</v>
      </c>
      <c r="AY120" s="21" t="s">
        <v>190</v>
      </c>
      <c r="BE120" s="203">
        <f t="shared" si="14"/>
        <v>0</v>
      </c>
      <c r="BF120" s="203">
        <f t="shared" si="15"/>
        <v>0</v>
      </c>
      <c r="BG120" s="203">
        <f t="shared" si="16"/>
        <v>0</v>
      </c>
      <c r="BH120" s="203">
        <f t="shared" si="17"/>
        <v>0</v>
      </c>
      <c r="BI120" s="203">
        <f t="shared" si="18"/>
        <v>0</v>
      </c>
      <c r="BJ120" s="21" t="s">
        <v>77</v>
      </c>
      <c r="BK120" s="203">
        <f t="shared" si="19"/>
        <v>0</v>
      </c>
      <c r="BL120" s="21" t="s">
        <v>197</v>
      </c>
      <c r="BM120" s="21" t="s">
        <v>489</v>
      </c>
    </row>
    <row r="121" spans="2:65" s="1" customFormat="1" ht="38.25" customHeight="1">
      <c r="B121" s="38"/>
      <c r="C121" s="207" t="s">
        <v>2653</v>
      </c>
      <c r="D121" s="207" t="s">
        <v>648</v>
      </c>
      <c r="E121" s="208" t="s">
        <v>2654</v>
      </c>
      <c r="F121" s="209" t="s">
        <v>2655</v>
      </c>
      <c r="G121" s="210" t="s">
        <v>194</v>
      </c>
      <c r="H121" s="211">
        <v>6</v>
      </c>
      <c r="I121" s="212"/>
      <c r="J121" s="213">
        <f t="shared" si="10"/>
        <v>0</v>
      </c>
      <c r="K121" s="209" t="s">
        <v>195</v>
      </c>
      <c r="L121" s="58"/>
      <c r="M121" s="214" t="s">
        <v>21</v>
      </c>
      <c r="N121" s="215" t="s">
        <v>41</v>
      </c>
      <c r="O121" s="39"/>
      <c r="P121" s="201">
        <f t="shared" si="11"/>
        <v>0</v>
      </c>
      <c r="Q121" s="201">
        <v>0</v>
      </c>
      <c r="R121" s="201">
        <f t="shared" si="12"/>
        <v>0</v>
      </c>
      <c r="S121" s="201">
        <v>0</v>
      </c>
      <c r="T121" s="202">
        <f t="shared" si="13"/>
        <v>0</v>
      </c>
      <c r="AR121" s="21" t="s">
        <v>197</v>
      </c>
      <c r="AT121" s="21" t="s">
        <v>648</v>
      </c>
      <c r="AU121" s="21" t="s">
        <v>70</v>
      </c>
      <c r="AY121" s="21" t="s">
        <v>190</v>
      </c>
      <c r="BE121" s="203">
        <f t="shared" si="14"/>
        <v>0</v>
      </c>
      <c r="BF121" s="203">
        <f t="shared" si="15"/>
        <v>0</v>
      </c>
      <c r="BG121" s="203">
        <f t="shared" si="16"/>
        <v>0</v>
      </c>
      <c r="BH121" s="203">
        <f t="shared" si="17"/>
        <v>0</v>
      </c>
      <c r="BI121" s="203">
        <f t="shared" si="18"/>
        <v>0</v>
      </c>
      <c r="BJ121" s="21" t="s">
        <v>77</v>
      </c>
      <c r="BK121" s="203">
        <f t="shared" si="19"/>
        <v>0</v>
      </c>
      <c r="BL121" s="21" t="s">
        <v>197</v>
      </c>
      <c r="BM121" s="21" t="s">
        <v>497</v>
      </c>
    </row>
    <row r="122" spans="2:65" s="1" customFormat="1" ht="38.25" customHeight="1">
      <c r="B122" s="38"/>
      <c r="C122" s="191" t="s">
        <v>2656</v>
      </c>
      <c r="D122" s="191" t="s">
        <v>191</v>
      </c>
      <c r="E122" s="192" t="s">
        <v>2657</v>
      </c>
      <c r="F122" s="193" t="s">
        <v>2658</v>
      </c>
      <c r="G122" s="194" t="s">
        <v>194</v>
      </c>
      <c r="H122" s="195">
        <v>1</v>
      </c>
      <c r="I122" s="196"/>
      <c r="J122" s="197">
        <f t="shared" si="10"/>
        <v>0</v>
      </c>
      <c r="K122" s="193" t="s">
        <v>195</v>
      </c>
      <c r="L122" s="198"/>
      <c r="M122" s="199" t="s">
        <v>21</v>
      </c>
      <c r="N122" s="200" t="s">
        <v>41</v>
      </c>
      <c r="O122" s="39"/>
      <c r="P122" s="201">
        <f t="shared" si="11"/>
        <v>0</v>
      </c>
      <c r="Q122" s="201">
        <v>0</v>
      </c>
      <c r="R122" s="201">
        <f t="shared" si="12"/>
        <v>0</v>
      </c>
      <c r="S122" s="201">
        <v>0</v>
      </c>
      <c r="T122" s="202">
        <f t="shared" si="13"/>
        <v>0</v>
      </c>
      <c r="AR122" s="21" t="s">
        <v>196</v>
      </c>
      <c r="AT122" s="21" t="s">
        <v>191</v>
      </c>
      <c r="AU122" s="21" t="s">
        <v>70</v>
      </c>
      <c r="AY122" s="21" t="s">
        <v>190</v>
      </c>
      <c r="BE122" s="203">
        <f t="shared" si="14"/>
        <v>0</v>
      </c>
      <c r="BF122" s="203">
        <f t="shared" si="15"/>
        <v>0</v>
      </c>
      <c r="BG122" s="203">
        <f t="shared" si="16"/>
        <v>0</v>
      </c>
      <c r="BH122" s="203">
        <f t="shared" si="17"/>
        <v>0</v>
      </c>
      <c r="BI122" s="203">
        <f t="shared" si="18"/>
        <v>0</v>
      </c>
      <c r="BJ122" s="21" t="s">
        <v>77</v>
      </c>
      <c r="BK122" s="203">
        <f t="shared" si="19"/>
        <v>0</v>
      </c>
      <c r="BL122" s="21" t="s">
        <v>197</v>
      </c>
      <c r="BM122" s="21" t="s">
        <v>505</v>
      </c>
    </row>
    <row r="123" spans="2:65" s="1" customFormat="1" ht="16.5" customHeight="1">
      <c r="B123" s="38"/>
      <c r="C123" s="207" t="s">
        <v>2659</v>
      </c>
      <c r="D123" s="207" t="s">
        <v>648</v>
      </c>
      <c r="E123" s="208" t="s">
        <v>1484</v>
      </c>
      <c r="F123" s="209" t="s">
        <v>1485</v>
      </c>
      <c r="G123" s="210" t="s">
        <v>194</v>
      </c>
      <c r="H123" s="211">
        <v>1</v>
      </c>
      <c r="I123" s="212"/>
      <c r="J123" s="213">
        <f t="shared" si="10"/>
        <v>0</v>
      </c>
      <c r="K123" s="209" t="s">
        <v>195</v>
      </c>
      <c r="L123" s="58"/>
      <c r="M123" s="214" t="s">
        <v>21</v>
      </c>
      <c r="N123" s="215" t="s">
        <v>41</v>
      </c>
      <c r="O123" s="39"/>
      <c r="P123" s="201">
        <f t="shared" si="11"/>
        <v>0</v>
      </c>
      <c r="Q123" s="201">
        <v>0</v>
      </c>
      <c r="R123" s="201">
        <f t="shared" si="12"/>
        <v>0</v>
      </c>
      <c r="S123" s="201">
        <v>0</v>
      </c>
      <c r="T123" s="202">
        <f t="shared" si="13"/>
        <v>0</v>
      </c>
      <c r="AR123" s="21" t="s">
        <v>197</v>
      </c>
      <c r="AT123" s="21" t="s">
        <v>648</v>
      </c>
      <c r="AU123" s="21" t="s">
        <v>70</v>
      </c>
      <c r="AY123" s="21" t="s">
        <v>190</v>
      </c>
      <c r="BE123" s="203">
        <f t="shared" si="14"/>
        <v>0</v>
      </c>
      <c r="BF123" s="203">
        <f t="shared" si="15"/>
        <v>0</v>
      </c>
      <c r="BG123" s="203">
        <f t="shared" si="16"/>
        <v>0</v>
      </c>
      <c r="BH123" s="203">
        <f t="shared" si="17"/>
        <v>0</v>
      </c>
      <c r="BI123" s="203">
        <f t="shared" si="18"/>
        <v>0</v>
      </c>
      <c r="BJ123" s="21" t="s">
        <v>77</v>
      </c>
      <c r="BK123" s="203">
        <f t="shared" si="19"/>
        <v>0</v>
      </c>
      <c r="BL123" s="21" t="s">
        <v>197</v>
      </c>
      <c r="BM123" s="21" t="s">
        <v>513</v>
      </c>
    </row>
    <row r="124" spans="2:65" s="1" customFormat="1" ht="25.5" customHeight="1">
      <c r="B124" s="38"/>
      <c r="C124" s="191" t="s">
        <v>2660</v>
      </c>
      <c r="D124" s="191" t="s">
        <v>191</v>
      </c>
      <c r="E124" s="192" t="s">
        <v>2661</v>
      </c>
      <c r="F124" s="193" t="s">
        <v>2662</v>
      </c>
      <c r="G124" s="194" t="s">
        <v>194</v>
      </c>
      <c r="H124" s="195">
        <v>1</v>
      </c>
      <c r="I124" s="196"/>
      <c r="J124" s="197">
        <f t="shared" si="10"/>
        <v>0</v>
      </c>
      <c r="K124" s="193" t="s">
        <v>195</v>
      </c>
      <c r="L124" s="198"/>
      <c r="M124" s="199" t="s">
        <v>21</v>
      </c>
      <c r="N124" s="200" t="s">
        <v>41</v>
      </c>
      <c r="O124" s="39"/>
      <c r="P124" s="201">
        <f t="shared" si="11"/>
        <v>0</v>
      </c>
      <c r="Q124" s="201">
        <v>0</v>
      </c>
      <c r="R124" s="201">
        <f t="shared" si="12"/>
        <v>0</v>
      </c>
      <c r="S124" s="201">
        <v>0</v>
      </c>
      <c r="T124" s="202">
        <f t="shared" si="13"/>
        <v>0</v>
      </c>
      <c r="AR124" s="21" t="s">
        <v>196</v>
      </c>
      <c r="AT124" s="21" t="s">
        <v>191</v>
      </c>
      <c r="AU124" s="21" t="s">
        <v>70</v>
      </c>
      <c r="AY124" s="21" t="s">
        <v>190</v>
      </c>
      <c r="BE124" s="203">
        <f t="shared" si="14"/>
        <v>0</v>
      </c>
      <c r="BF124" s="203">
        <f t="shared" si="15"/>
        <v>0</v>
      </c>
      <c r="BG124" s="203">
        <f t="shared" si="16"/>
        <v>0</v>
      </c>
      <c r="BH124" s="203">
        <f t="shared" si="17"/>
        <v>0</v>
      </c>
      <c r="BI124" s="203">
        <f t="shared" si="18"/>
        <v>0</v>
      </c>
      <c r="BJ124" s="21" t="s">
        <v>77</v>
      </c>
      <c r="BK124" s="203">
        <f t="shared" si="19"/>
        <v>0</v>
      </c>
      <c r="BL124" s="21" t="s">
        <v>197</v>
      </c>
      <c r="BM124" s="21" t="s">
        <v>521</v>
      </c>
    </row>
    <row r="125" spans="2:65" s="1" customFormat="1" ht="16.5" customHeight="1">
      <c r="B125" s="38"/>
      <c r="C125" s="207" t="s">
        <v>2663</v>
      </c>
      <c r="D125" s="207" t="s">
        <v>648</v>
      </c>
      <c r="E125" s="208" t="s">
        <v>2664</v>
      </c>
      <c r="F125" s="209" t="s">
        <v>2665</v>
      </c>
      <c r="G125" s="210" t="s">
        <v>194</v>
      </c>
      <c r="H125" s="211">
        <v>1</v>
      </c>
      <c r="I125" s="212"/>
      <c r="J125" s="213">
        <f t="shared" si="10"/>
        <v>0</v>
      </c>
      <c r="K125" s="209" t="s">
        <v>195</v>
      </c>
      <c r="L125" s="58"/>
      <c r="M125" s="214" t="s">
        <v>21</v>
      </c>
      <c r="N125" s="215" t="s">
        <v>41</v>
      </c>
      <c r="O125" s="39"/>
      <c r="P125" s="201">
        <f t="shared" si="11"/>
        <v>0</v>
      </c>
      <c r="Q125" s="201">
        <v>0</v>
      </c>
      <c r="R125" s="201">
        <f t="shared" si="12"/>
        <v>0</v>
      </c>
      <c r="S125" s="201">
        <v>0</v>
      </c>
      <c r="T125" s="202">
        <f t="shared" si="13"/>
        <v>0</v>
      </c>
      <c r="AR125" s="21" t="s">
        <v>197</v>
      </c>
      <c r="AT125" s="21" t="s">
        <v>648</v>
      </c>
      <c r="AU125" s="21" t="s">
        <v>70</v>
      </c>
      <c r="AY125" s="21" t="s">
        <v>190</v>
      </c>
      <c r="BE125" s="203">
        <f t="shared" si="14"/>
        <v>0</v>
      </c>
      <c r="BF125" s="203">
        <f t="shared" si="15"/>
        <v>0</v>
      </c>
      <c r="BG125" s="203">
        <f t="shared" si="16"/>
        <v>0</v>
      </c>
      <c r="BH125" s="203">
        <f t="shared" si="17"/>
        <v>0</v>
      </c>
      <c r="BI125" s="203">
        <f t="shared" si="18"/>
        <v>0</v>
      </c>
      <c r="BJ125" s="21" t="s">
        <v>77</v>
      </c>
      <c r="BK125" s="203">
        <f t="shared" si="19"/>
        <v>0</v>
      </c>
      <c r="BL125" s="21" t="s">
        <v>197</v>
      </c>
      <c r="BM125" s="21" t="s">
        <v>529</v>
      </c>
    </row>
    <row r="126" spans="2:65" s="1" customFormat="1" ht="25.5" customHeight="1">
      <c r="B126" s="38"/>
      <c r="C126" s="191" t="s">
        <v>2666</v>
      </c>
      <c r="D126" s="191" t="s">
        <v>191</v>
      </c>
      <c r="E126" s="192" t="s">
        <v>2667</v>
      </c>
      <c r="F126" s="193" t="s">
        <v>2668</v>
      </c>
      <c r="G126" s="194" t="s">
        <v>194</v>
      </c>
      <c r="H126" s="195">
        <v>1</v>
      </c>
      <c r="I126" s="196"/>
      <c r="J126" s="197">
        <f t="shared" si="10"/>
        <v>0</v>
      </c>
      <c r="K126" s="193" t="s">
        <v>195</v>
      </c>
      <c r="L126" s="198"/>
      <c r="M126" s="199" t="s">
        <v>21</v>
      </c>
      <c r="N126" s="200" t="s">
        <v>41</v>
      </c>
      <c r="O126" s="39"/>
      <c r="P126" s="201">
        <f t="shared" si="11"/>
        <v>0</v>
      </c>
      <c r="Q126" s="201">
        <v>0</v>
      </c>
      <c r="R126" s="201">
        <f t="shared" si="12"/>
        <v>0</v>
      </c>
      <c r="S126" s="201">
        <v>0</v>
      </c>
      <c r="T126" s="202">
        <f t="shared" si="13"/>
        <v>0</v>
      </c>
      <c r="AR126" s="21" t="s">
        <v>196</v>
      </c>
      <c r="AT126" s="21" t="s">
        <v>191</v>
      </c>
      <c r="AU126" s="21" t="s">
        <v>70</v>
      </c>
      <c r="AY126" s="21" t="s">
        <v>190</v>
      </c>
      <c r="BE126" s="203">
        <f t="shared" si="14"/>
        <v>0</v>
      </c>
      <c r="BF126" s="203">
        <f t="shared" si="15"/>
        <v>0</v>
      </c>
      <c r="BG126" s="203">
        <f t="shared" si="16"/>
        <v>0</v>
      </c>
      <c r="BH126" s="203">
        <f t="shared" si="17"/>
        <v>0</v>
      </c>
      <c r="BI126" s="203">
        <f t="shared" si="18"/>
        <v>0</v>
      </c>
      <c r="BJ126" s="21" t="s">
        <v>77</v>
      </c>
      <c r="BK126" s="203">
        <f t="shared" si="19"/>
        <v>0</v>
      </c>
      <c r="BL126" s="21" t="s">
        <v>197</v>
      </c>
      <c r="BM126" s="21" t="s">
        <v>537</v>
      </c>
    </row>
    <row r="127" spans="2:65" s="1" customFormat="1" ht="16.5" customHeight="1">
      <c r="B127" s="38"/>
      <c r="C127" s="207" t="s">
        <v>825</v>
      </c>
      <c r="D127" s="207" t="s">
        <v>648</v>
      </c>
      <c r="E127" s="208" t="s">
        <v>2669</v>
      </c>
      <c r="F127" s="209" t="s">
        <v>2670</v>
      </c>
      <c r="G127" s="210" t="s">
        <v>194</v>
      </c>
      <c r="H127" s="211">
        <v>16</v>
      </c>
      <c r="I127" s="212"/>
      <c r="J127" s="213">
        <f t="shared" si="10"/>
        <v>0</v>
      </c>
      <c r="K127" s="209" t="s">
        <v>195</v>
      </c>
      <c r="L127" s="58"/>
      <c r="M127" s="214" t="s">
        <v>21</v>
      </c>
      <c r="N127" s="215" t="s">
        <v>41</v>
      </c>
      <c r="O127" s="39"/>
      <c r="P127" s="201">
        <f t="shared" si="11"/>
        <v>0</v>
      </c>
      <c r="Q127" s="201">
        <v>0</v>
      </c>
      <c r="R127" s="201">
        <f t="shared" si="12"/>
        <v>0</v>
      </c>
      <c r="S127" s="201">
        <v>0</v>
      </c>
      <c r="T127" s="202">
        <f t="shared" si="13"/>
        <v>0</v>
      </c>
      <c r="AR127" s="21" t="s">
        <v>197</v>
      </c>
      <c r="AT127" s="21" t="s">
        <v>648</v>
      </c>
      <c r="AU127" s="21" t="s">
        <v>70</v>
      </c>
      <c r="AY127" s="21" t="s">
        <v>190</v>
      </c>
      <c r="BE127" s="203">
        <f t="shared" si="14"/>
        <v>0</v>
      </c>
      <c r="BF127" s="203">
        <f t="shared" si="15"/>
        <v>0</v>
      </c>
      <c r="BG127" s="203">
        <f t="shared" si="16"/>
        <v>0</v>
      </c>
      <c r="BH127" s="203">
        <f t="shared" si="17"/>
        <v>0</v>
      </c>
      <c r="BI127" s="203">
        <f t="shared" si="18"/>
        <v>0</v>
      </c>
      <c r="BJ127" s="21" t="s">
        <v>77</v>
      </c>
      <c r="BK127" s="203">
        <f t="shared" si="19"/>
        <v>0</v>
      </c>
      <c r="BL127" s="21" t="s">
        <v>197</v>
      </c>
      <c r="BM127" s="21" t="s">
        <v>545</v>
      </c>
    </row>
    <row r="128" spans="2:65" s="1" customFormat="1" ht="16.5" customHeight="1">
      <c r="B128" s="38"/>
      <c r="C128" s="207" t="s">
        <v>829</v>
      </c>
      <c r="D128" s="207" t="s">
        <v>648</v>
      </c>
      <c r="E128" s="208" t="s">
        <v>2671</v>
      </c>
      <c r="F128" s="209" t="s">
        <v>2672</v>
      </c>
      <c r="G128" s="210" t="s">
        <v>194</v>
      </c>
      <c r="H128" s="211">
        <v>9</v>
      </c>
      <c r="I128" s="212"/>
      <c r="J128" s="213">
        <f t="shared" si="10"/>
        <v>0</v>
      </c>
      <c r="K128" s="209" t="s">
        <v>195</v>
      </c>
      <c r="L128" s="58"/>
      <c r="M128" s="214" t="s">
        <v>21</v>
      </c>
      <c r="N128" s="215" t="s">
        <v>41</v>
      </c>
      <c r="O128" s="39"/>
      <c r="P128" s="201">
        <f t="shared" si="11"/>
        <v>0</v>
      </c>
      <c r="Q128" s="201">
        <v>0</v>
      </c>
      <c r="R128" s="201">
        <f t="shared" si="12"/>
        <v>0</v>
      </c>
      <c r="S128" s="201">
        <v>0</v>
      </c>
      <c r="T128" s="202">
        <f t="shared" si="13"/>
        <v>0</v>
      </c>
      <c r="AR128" s="21" t="s">
        <v>197</v>
      </c>
      <c r="AT128" s="21" t="s">
        <v>648</v>
      </c>
      <c r="AU128" s="21" t="s">
        <v>70</v>
      </c>
      <c r="AY128" s="21" t="s">
        <v>190</v>
      </c>
      <c r="BE128" s="203">
        <f t="shared" si="14"/>
        <v>0</v>
      </c>
      <c r="BF128" s="203">
        <f t="shared" si="15"/>
        <v>0</v>
      </c>
      <c r="BG128" s="203">
        <f t="shared" si="16"/>
        <v>0</v>
      </c>
      <c r="BH128" s="203">
        <f t="shared" si="17"/>
        <v>0</v>
      </c>
      <c r="BI128" s="203">
        <f t="shared" si="18"/>
        <v>0</v>
      </c>
      <c r="BJ128" s="21" t="s">
        <v>77</v>
      </c>
      <c r="BK128" s="203">
        <f t="shared" si="19"/>
        <v>0</v>
      </c>
      <c r="BL128" s="21" t="s">
        <v>197</v>
      </c>
      <c r="BM128" s="21" t="s">
        <v>553</v>
      </c>
    </row>
    <row r="129" spans="2:65" s="1" customFormat="1" ht="16.5" customHeight="1">
      <c r="B129" s="38"/>
      <c r="C129" s="207" t="s">
        <v>833</v>
      </c>
      <c r="D129" s="207" t="s">
        <v>648</v>
      </c>
      <c r="E129" s="208" t="s">
        <v>2673</v>
      </c>
      <c r="F129" s="209" t="s">
        <v>2674</v>
      </c>
      <c r="G129" s="210" t="s">
        <v>194</v>
      </c>
      <c r="H129" s="211">
        <v>2</v>
      </c>
      <c r="I129" s="212"/>
      <c r="J129" s="213">
        <f t="shared" si="10"/>
        <v>0</v>
      </c>
      <c r="K129" s="209" t="s">
        <v>195</v>
      </c>
      <c r="L129" s="58"/>
      <c r="M129" s="214" t="s">
        <v>21</v>
      </c>
      <c r="N129" s="215" t="s">
        <v>41</v>
      </c>
      <c r="O129" s="39"/>
      <c r="P129" s="201">
        <f t="shared" si="11"/>
        <v>0</v>
      </c>
      <c r="Q129" s="201">
        <v>0</v>
      </c>
      <c r="R129" s="201">
        <f t="shared" si="12"/>
        <v>0</v>
      </c>
      <c r="S129" s="201">
        <v>0</v>
      </c>
      <c r="T129" s="202">
        <f t="shared" si="13"/>
        <v>0</v>
      </c>
      <c r="AR129" s="21" t="s">
        <v>197</v>
      </c>
      <c r="AT129" s="21" t="s">
        <v>648</v>
      </c>
      <c r="AU129" s="21" t="s">
        <v>70</v>
      </c>
      <c r="AY129" s="21" t="s">
        <v>190</v>
      </c>
      <c r="BE129" s="203">
        <f t="shared" si="14"/>
        <v>0</v>
      </c>
      <c r="BF129" s="203">
        <f t="shared" si="15"/>
        <v>0</v>
      </c>
      <c r="BG129" s="203">
        <f t="shared" si="16"/>
        <v>0</v>
      </c>
      <c r="BH129" s="203">
        <f t="shared" si="17"/>
        <v>0</v>
      </c>
      <c r="BI129" s="203">
        <f t="shared" si="18"/>
        <v>0</v>
      </c>
      <c r="BJ129" s="21" t="s">
        <v>77</v>
      </c>
      <c r="BK129" s="203">
        <f t="shared" si="19"/>
        <v>0</v>
      </c>
      <c r="BL129" s="21" t="s">
        <v>197</v>
      </c>
      <c r="BM129" s="21" t="s">
        <v>561</v>
      </c>
    </row>
    <row r="130" spans="2:65" s="1" customFormat="1" ht="16.5" customHeight="1">
      <c r="B130" s="38"/>
      <c r="C130" s="207" t="s">
        <v>837</v>
      </c>
      <c r="D130" s="207" t="s">
        <v>648</v>
      </c>
      <c r="E130" s="208" t="s">
        <v>2675</v>
      </c>
      <c r="F130" s="209" t="s">
        <v>2676</v>
      </c>
      <c r="G130" s="210" t="s">
        <v>367</v>
      </c>
      <c r="H130" s="211">
        <v>16</v>
      </c>
      <c r="I130" s="212"/>
      <c r="J130" s="213">
        <f t="shared" si="10"/>
        <v>0</v>
      </c>
      <c r="K130" s="209" t="s">
        <v>195</v>
      </c>
      <c r="L130" s="58"/>
      <c r="M130" s="214" t="s">
        <v>21</v>
      </c>
      <c r="N130" s="215" t="s">
        <v>41</v>
      </c>
      <c r="O130" s="39"/>
      <c r="P130" s="201">
        <f t="shared" si="11"/>
        <v>0</v>
      </c>
      <c r="Q130" s="201">
        <v>0</v>
      </c>
      <c r="R130" s="201">
        <f t="shared" si="12"/>
        <v>0</v>
      </c>
      <c r="S130" s="201">
        <v>0</v>
      </c>
      <c r="T130" s="202">
        <f t="shared" si="13"/>
        <v>0</v>
      </c>
      <c r="AR130" s="21" t="s">
        <v>197</v>
      </c>
      <c r="AT130" s="21" t="s">
        <v>648</v>
      </c>
      <c r="AU130" s="21" t="s">
        <v>70</v>
      </c>
      <c r="AY130" s="21" t="s">
        <v>190</v>
      </c>
      <c r="BE130" s="203">
        <f t="shared" si="14"/>
        <v>0</v>
      </c>
      <c r="BF130" s="203">
        <f t="shared" si="15"/>
        <v>0</v>
      </c>
      <c r="BG130" s="203">
        <f t="shared" si="16"/>
        <v>0</v>
      </c>
      <c r="BH130" s="203">
        <f t="shared" si="17"/>
        <v>0</v>
      </c>
      <c r="BI130" s="203">
        <f t="shared" si="18"/>
        <v>0</v>
      </c>
      <c r="BJ130" s="21" t="s">
        <v>77</v>
      </c>
      <c r="BK130" s="203">
        <f t="shared" si="19"/>
        <v>0</v>
      </c>
      <c r="BL130" s="21" t="s">
        <v>197</v>
      </c>
      <c r="BM130" s="21" t="s">
        <v>569</v>
      </c>
    </row>
    <row r="131" spans="2:65" s="1" customFormat="1" ht="25.5" customHeight="1">
      <c r="B131" s="38"/>
      <c r="C131" s="207" t="s">
        <v>2677</v>
      </c>
      <c r="D131" s="207" t="s">
        <v>648</v>
      </c>
      <c r="E131" s="208" t="s">
        <v>2678</v>
      </c>
      <c r="F131" s="209" t="s">
        <v>2679</v>
      </c>
      <c r="G131" s="210" t="s">
        <v>367</v>
      </c>
      <c r="H131" s="211">
        <v>636</v>
      </c>
      <c r="I131" s="212"/>
      <c r="J131" s="213">
        <f t="shared" si="10"/>
        <v>0</v>
      </c>
      <c r="K131" s="209" t="s">
        <v>195</v>
      </c>
      <c r="L131" s="58"/>
      <c r="M131" s="214" t="s">
        <v>21</v>
      </c>
      <c r="N131" s="215" t="s">
        <v>41</v>
      </c>
      <c r="O131" s="39"/>
      <c r="P131" s="201">
        <f t="shared" si="11"/>
        <v>0</v>
      </c>
      <c r="Q131" s="201">
        <v>0</v>
      </c>
      <c r="R131" s="201">
        <f t="shared" si="12"/>
        <v>0</v>
      </c>
      <c r="S131" s="201">
        <v>0</v>
      </c>
      <c r="T131" s="202">
        <f t="shared" si="13"/>
        <v>0</v>
      </c>
      <c r="AR131" s="21" t="s">
        <v>197</v>
      </c>
      <c r="AT131" s="21" t="s">
        <v>648</v>
      </c>
      <c r="AU131" s="21" t="s">
        <v>70</v>
      </c>
      <c r="AY131" s="21" t="s">
        <v>190</v>
      </c>
      <c r="BE131" s="203">
        <f t="shared" si="14"/>
        <v>0</v>
      </c>
      <c r="BF131" s="203">
        <f t="shared" si="15"/>
        <v>0</v>
      </c>
      <c r="BG131" s="203">
        <f t="shared" si="16"/>
        <v>0</v>
      </c>
      <c r="BH131" s="203">
        <f t="shared" si="17"/>
        <v>0</v>
      </c>
      <c r="BI131" s="203">
        <f t="shared" si="18"/>
        <v>0</v>
      </c>
      <c r="BJ131" s="21" t="s">
        <v>77</v>
      </c>
      <c r="BK131" s="203">
        <f t="shared" si="19"/>
        <v>0</v>
      </c>
      <c r="BL131" s="21" t="s">
        <v>197</v>
      </c>
      <c r="BM131" s="21" t="s">
        <v>577</v>
      </c>
    </row>
    <row r="132" spans="2:65" s="1" customFormat="1" ht="25.5" customHeight="1">
      <c r="B132" s="38"/>
      <c r="C132" s="207" t="s">
        <v>2680</v>
      </c>
      <c r="D132" s="207" t="s">
        <v>648</v>
      </c>
      <c r="E132" s="208" t="s">
        <v>2681</v>
      </c>
      <c r="F132" s="209" t="s">
        <v>2682</v>
      </c>
      <c r="G132" s="210" t="s">
        <v>194</v>
      </c>
      <c r="H132" s="211">
        <v>3</v>
      </c>
      <c r="I132" s="212"/>
      <c r="J132" s="213">
        <f t="shared" si="10"/>
        <v>0</v>
      </c>
      <c r="K132" s="209" t="s">
        <v>195</v>
      </c>
      <c r="L132" s="58"/>
      <c r="M132" s="214" t="s">
        <v>21</v>
      </c>
      <c r="N132" s="215" t="s">
        <v>41</v>
      </c>
      <c r="O132" s="39"/>
      <c r="P132" s="201">
        <f t="shared" si="11"/>
        <v>0</v>
      </c>
      <c r="Q132" s="201">
        <v>0</v>
      </c>
      <c r="R132" s="201">
        <f t="shared" si="12"/>
        <v>0</v>
      </c>
      <c r="S132" s="201">
        <v>0</v>
      </c>
      <c r="T132" s="202">
        <f t="shared" si="13"/>
        <v>0</v>
      </c>
      <c r="AR132" s="21" t="s">
        <v>197</v>
      </c>
      <c r="AT132" s="21" t="s">
        <v>648</v>
      </c>
      <c r="AU132" s="21" t="s">
        <v>70</v>
      </c>
      <c r="AY132" s="21" t="s">
        <v>190</v>
      </c>
      <c r="BE132" s="203">
        <f t="shared" si="14"/>
        <v>0</v>
      </c>
      <c r="BF132" s="203">
        <f t="shared" si="15"/>
        <v>0</v>
      </c>
      <c r="BG132" s="203">
        <f t="shared" si="16"/>
        <v>0</v>
      </c>
      <c r="BH132" s="203">
        <f t="shared" si="17"/>
        <v>0</v>
      </c>
      <c r="BI132" s="203">
        <f t="shared" si="18"/>
        <v>0</v>
      </c>
      <c r="BJ132" s="21" t="s">
        <v>77</v>
      </c>
      <c r="BK132" s="203">
        <f t="shared" si="19"/>
        <v>0</v>
      </c>
      <c r="BL132" s="21" t="s">
        <v>197</v>
      </c>
      <c r="BM132" s="21" t="s">
        <v>585</v>
      </c>
    </row>
    <row r="133" spans="2:65" s="1" customFormat="1" ht="16.5" customHeight="1">
      <c r="B133" s="38"/>
      <c r="C133" s="207" t="s">
        <v>841</v>
      </c>
      <c r="D133" s="207" t="s">
        <v>648</v>
      </c>
      <c r="E133" s="208" t="s">
        <v>2683</v>
      </c>
      <c r="F133" s="209" t="s">
        <v>2684</v>
      </c>
      <c r="G133" s="210" t="s">
        <v>194</v>
      </c>
      <c r="H133" s="211">
        <v>1</v>
      </c>
      <c r="I133" s="212"/>
      <c r="J133" s="213">
        <f t="shared" si="10"/>
        <v>0</v>
      </c>
      <c r="K133" s="209" t="s">
        <v>195</v>
      </c>
      <c r="L133" s="58"/>
      <c r="M133" s="214" t="s">
        <v>21</v>
      </c>
      <c r="N133" s="215" t="s">
        <v>41</v>
      </c>
      <c r="O133" s="39"/>
      <c r="P133" s="201">
        <f t="shared" si="11"/>
        <v>0</v>
      </c>
      <c r="Q133" s="201">
        <v>0</v>
      </c>
      <c r="R133" s="201">
        <f t="shared" si="12"/>
        <v>0</v>
      </c>
      <c r="S133" s="201">
        <v>0</v>
      </c>
      <c r="T133" s="202">
        <f t="shared" si="13"/>
        <v>0</v>
      </c>
      <c r="AR133" s="21" t="s">
        <v>197</v>
      </c>
      <c r="AT133" s="21" t="s">
        <v>648</v>
      </c>
      <c r="AU133" s="21" t="s">
        <v>70</v>
      </c>
      <c r="AY133" s="21" t="s">
        <v>190</v>
      </c>
      <c r="BE133" s="203">
        <f t="shared" si="14"/>
        <v>0</v>
      </c>
      <c r="BF133" s="203">
        <f t="shared" si="15"/>
        <v>0</v>
      </c>
      <c r="BG133" s="203">
        <f t="shared" si="16"/>
        <v>0</v>
      </c>
      <c r="BH133" s="203">
        <f t="shared" si="17"/>
        <v>0</v>
      </c>
      <c r="BI133" s="203">
        <f t="shared" si="18"/>
        <v>0</v>
      </c>
      <c r="BJ133" s="21" t="s">
        <v>77</v>
      </c>
      <c r="BK133" s="203">
        <f t="shared" si="19"/>
        <v>0</v>
      </c>
      <c r="BL133" s="21" t="s">
        <v>197</v>
      </c>
      <c r="BM133" s="21" t="s">
        <v>593</v>
      </c>
    </row>
    <row r="134" spans="2:65" s="1" customFormat="1" ht="16.5" customHeight="1">
      <c r="B134" s="38"/>
      <c r="C134" s="207" t="s">
        <v>489</v>
      </c>
      <c r="D134" s="207" t="s">
        <v>648</v>
      </c>
      <c r="E134" s="208" t="s">
        <v>2685</v>
      </c>
      <c r="F134" s="209" t="s">
        <v>2686</v>
      </c>
      <c r="G134" s="210" t="s">
        <v>823</v>
      </c>
      <c r="H134" s="211">
        <v>32</v>
      </c>
      <c r="I134" s="212"/>
      <c r="J134" s="213">
        <f t="shared" si="10"/>
        <v>0</v>
      </c>
      <c r="K134" s="209" t="s">
        <v>195</v>
      </c>
      <c r="L134" s="58"/>
      <c r="M134" s="214" t="s">
        <v>21</v>
      </c>
      <c r="N134" s="215" t="s">
        <v>41</v>
      </c>
      <c r="O134" s="39"/>
      <c r="P134" s="201">
        <f t="shared" si="11"/>
        <v>0</v>
      </c>
      <c r="Q134" s="201">
        <v>0</v>
      </c>
      <c r="R134" s="201">
        <f t="shared" si="12"/>
        <v>0</v>
      </c>
      <c r="S134" s="201">
        <v>0</v>
      </c>
      <c r="T134" s="202">
        <f t="shared" si="13"/>
        <v>0</v>
      </c>
      <c r="AR134" s="21" t="s">
        <v>197</v>
      </c>
      <c r="AT134" s="21" t="s">
        <v>648</v>
      </c>
      <c r="AU134" s="21" t="s">
        <v>70</v>
      </c>
      <c r="AY134" s="21" t="s">
        <v>190</v>
      </c>
      <c r="BE134" s="203">
        <f t="shared" si="14"/>
        <v>0</v>
      </c>
      <c r="BF134" s="203">
        <f t="shared" si="15"/>
        <v>0</v>
      </c>
      <c r="BG134" s="203">
        <f t="shared" si="16"/>
        <v>0</v>
      </c>
      <c r="BH134" s="203">
        <f t="shared" si="17"/>
        <v>0</v>
      </c>
      <c r="BI134" s="203">
        <f t="shared" si="18"/>
        <v>0</v>
      </c>
      <c r="BJ134" s="21" t="s">
        <v>77</v>
      </c>
      <c r="BK134" s="203">
        <f t="shared" si="19"/>
        <v>0</v>
      </c>
      <c r="BL134" s="21" t="s">
        <v>197</v>
      </c>
      <c r="BM134" s="21" t="s">
        <v>601</v>
      </c>
    </row>
    <row r="135" spans="2:65" s="10" customFormat="1" ht="37.35" customHeight="1">
      <c r="B135" s="177"/>
      <c r="C135" s="178"/>
      <c r="D135" s="179" t="s">
        <v>69</v>
      </c>
      <c r="E135" s="180" t="s">
        <v>2188</v>
      </c>
      <c r="F135" s="180" t="s">
        <v>1542</v>
      </c>
      <c r="G135" s="178"/>
      <c r="H135" s="178"/>
      <c r="I135" s="181"/>
      <c r="J135" s="182">
        <f>BK135</f>
        <v>0</v>
      </c>
      <c r="K135" s="178"/>
      <c r="L135" s="183"/>
      <c r="M135" s="184"/>
      <c r="N135" s="185"/>
      <c r="O135" s="185"/>
      <c r="P135" s="186">
        <f>SUM(P136:P147)</f>
        <v>0</v>
      </c>
      <c r="Q135" s="185"/>
      <c r="R135" s="186">
        <f>SUM(R136:R147)</f>
        <v>0</v>
      </c>
      <c r="S135" s="185"/>
      <c r="T135" s="187">
        <f>SUM(T136:T147)</f>
        <v>0</v>
      </c>
      <c r="AR135" s="188" t="s">
        <v>197</v>
      </c>
      <c r="AT135" s="189" t="s">
        <v>69</v>
      </c>
      <c r="AU135" s="189" t="s">
        <v>70</v>
      </c>
      <c r="AY135" s="188" t="s">
        <v>190</v>
      </c>
      <c r="BK135" s="190">
        <f>SUM(BK136:BK147)</f>
        <v>0</v>
      </c>
    </row>
    <row r="136" spans="2:65" s="1" customFormat="1" ht="16.5" customHeight="1">
      <c r="B136" s="38"/>
      <c r="C136" s="191" t="s">
        <v>845</v>
      </c>
      <c r="D136" s="191" t="s">
        <v>191</v>
      </c>
      <c r="E136" s="192" t="s">
        <v>2687</v>
      </c>
      <c r="F136" s="193" t="s">
        <v>2688</v>
      </c>
      <c r="G136" s="194" t="s">
        <v>194</v>
      </c>
      <c r="H136" s="195">
        <v>2</v>
      </c>
      <c r="I136" s="196"/>
      <c r="J136" s="197">
        <f t="shared" ref="J136:J147" si="20">ROUND(I136*H136,2)</f>
        <v>0</v>
      </c>
      <c r="K136" s="193" t="s">
        <v>195</v>
      </c>
      <c r="L136" s="198"/>
      <c r="M136" s="199" t="s">
        <v>21</v>
      </c>
      <c r="N136" s="200" t="s">
        <v>41</v>
      </c>
      <c r="O136" s="39"/>
      <c r="P136" s="201">
        <f t="shared" ref="P136:P147" si="21">O136*H136</f>
        <v>0</v>
      </c>
      <c r="Q136" s="201">
        <v>0</v>
      </c>
      <c r="R136" s="201">
        <f t="shared" ref="R136:R147" si="22">Q136*H136</f>
        <v>0</v>
      </c>
      <c r="S136" s="201">
        <v>0</v>
      </c>
      <c r="T136" s="202">
        <f t="shared" ref="T136:T147" si="23">S136*H136</f>
        <v>0</v>
      </c>
      <c r="AR136" s="21" t="s">
        <v>2191</v>
      </c>
      <c r="AT136" s="21" t="s">
        <v>191</v>
      </c>
      <c r="AU136" s="21" t="s">
        <v>77</v>
      </c>
      <c r="AY136" s="21" t="s">
        <v>190</v>
      </c>
      <c r="BE136" s="203">
        <f t="shared" ref="BE136:BE147" si="24">IF(N136="základní",J136,0)</f>
        <v>0</v>
      </c>
      <c r="BF136" s="203">
        <f t="shared" ref="BF136:BF147" si="25">IF(N136="snížená",J136,0)</f>
        <v>0</v>
      </c>
      <c r="BG136" s="203">
        <f t="shared" ref="BG136:BG147" si="26">IF(N136="zákl. přenesená",J136,0)</f>
        <v>0</v>
      </c>
      <c r="BH136" s="203">
        <f t="shared" ref="BH136:BH147" si="27">IF(N136="sníž. přenesená",J136,0)</f>
        <v>0</v>
      </c>
      <c r="BI136" s="203">
        <f t="shared" ref="BI136:BI147" si="28">IF(N136="nulová",J136,0)</f>
        <v>0</v>
      </c>
      <c r="BJ136" s="21" t="s">
        <v>77</v>
      </c>
      <c r="BK136" s="203">
        <f t="shared" ref="BK136:BK147" si="29">ROUND(I136*H136,2)</f>
        <v>0</v>
      </c>
      <c r="BL136" s="21" t="s">
        <v>2191</v>
      </c>
      <c r="BM136" s="21" t="s">
        <v>609</v>
      </c>
    </row>
    <row r="137" spans="2:65" s="1" customFormat="1" ht="16.5" customHeight="1">
      <c r="B137" s="38"/>
      <c r="C137" s="191" t="s">
        <v>849</v>
      </c>
      <c r="D137" s="191" t="s">
        <v>191</v>
      </c>
      <c r="E137" s="192" t="s">
        <v>2689</v>
      </c>
      <c r="F137" s="193" t="s">
        <v>2690</v>
      </c>
      <c r="G137" s="194" t="s">
        <v>194</v>
      </c>
      <c r="H137" s="195">
        <v>6</v>
      </c>
      <c r="I137" s="196"/>
      <c r="J137" s="197">
        <f t="shared" si="20"/>
        <v>0</v>
      </c>
      <c r="K137" s="193" t="s">
        <v>195</v>
      </c>
      <c r="L137" s="198"/>
      <c r="M137" s="199" t="s">
        <v>21</v>
      </c>
      <c r="N137" s="200" t="s">
        <v>41</v>
      </c>
      <c r="O137" s="39"/>
      <c r="P137" s="201">
        <f t="shared" si="21"/>
        <v>0</v>
      </c>
      <c r="Q137" s="201">
        <v>0</v>
      </c>
      <c r="R137" s="201">
        <f t="shared" si="22"/>
        <v>0</v>
      </c>
      <c r="S137" s="201">
        <v>0</v>
      </c>
      <c r="T137" s="202">
        <f t="shared" si="23"/>
        <v>0</v>
      </c>
      <c r="AR137" s="21" t="s">
        <v>2191</v>
      </c>
      <c r="AT137" s="21" t="s">
        <v>191</v>
      </c>
      <c r="AU137" s="21" t="s">
        <v>77</v>
      </c>
      <c r="AY137" s="21" t="s">
        <v>190</v>
      </c>
      <c r="BE137" s="203">
        <f t="shared" si="24"/>
        <v>0</v>
      </c>
      <c r="BF137" s="203">
        <f t="shared" si="25"/>
        <v>0</v>
      </c>
      <c r="BG137" s="203">
        <f t="shared" si="26"/>
        <v>0</v>
      </c>
      <c r="BH137" s="203">
        <f t="shared" si="27"/>
        <v>0</v>
      </c>
      <c r="BI137" s="203">
        <f t="shared" si="28"/>
        <v>0</v>
      </c>
      <c r="BJ137" s="21" t="s">
        <v>77</v>
      </c>
      <c r="BK137" s="203">
        <f t="shared" si="29"/>
        <v>0</v>
      </c>
      <c r="BL137" s="21" t="s">
        <v>2191</v>
      </c>
      <c r="BM137" s="21" t="s">
        <v>617</v>
      </c>
    </row>
    <row r="138" spans="2:65" s="1" customFormat="1" ht="25.5" customHeight="1">
      <c r="B138" s="38"/>
      <c r="C138" s="191" t="s">
        <v>853</v>
      </c>
      <c r="D138" s="191" t="s">
        <v>191</v>
      </c>
      <c r="E138" s="192" t="s">
        <v>2691</v>
      </c>
      <c r="F138" s="193" t="s">
        <v>2692</v>
      </c>
      <c r="G138" s="194" t="s">
        <v>194</v>
      </c>
      <c r="H138" s="195">
        <v>6</v>
      </c>
      <c r="I138" s="196"/>
      <c r="J138" s="197">
        <f t="shared" si="20"/>
        <v>0</v>
      </c>
      <c r="K138" s="193" t="s">
        <v>195</v>
      </c>
      <c r="L138" s="198"/>
      <c r="M138" s="199" t="s">
        <v>21</v>
      </c>
      <c r="N138" s="200" t="s">
        <v>41</v>
      </c>
      <c r="O138" s="39"/>
      <c r="P138" s="201">
        <f t="shared" si="21"/>
        <v>0</v>
      </c>
      <c r="Q138" s="201">
        <v>0</v>
      </c>
      <c r="R138" s="201">
        <f t="shared" si="22"/>
        <v>0</v>
      </c>
      <c r="S138" s="201">
        <v>0</v>
      </c>
      <c r="T138" s="202">
        <f t="shared" si="23"/>
        <v>0</v>
      </c>
      <c r="AR138" s="21" t="s">
        <v>2191</v>
      </c>
      <c r="AT138" s="21" t="s">
        <v>191</v>
      </c>
      <c r="AU138" s="21" t="s">
        <v>77</v>
      </c>
      <c r="AY138" s="21" t="s">
        <v>190</v>
      </c>
      <c r="BE138" s="203">
        <f t="shared" si="24"/>
        <v>0</v>
      </c>
      <c r="BF138" s="203">
        <f t="shared" si="25"/>
        <v>0</v>
      </c>
      <c r="BG138" s="203">
        <f t="shared" si="26"/>
        <v>0</v>
      </c>
      <c r="BH138" s="203">
        <f t="shared" si="27"/>
        <v>0</v>
      </c>
      <c r="BI138" s="203">
        <f t="shared" si="28"/>
        <v>0</v>
      </c>
      <c r="BJ138" s="21" t="s">
        <v>77</v>
      </c>
      <c r="BK138" s="203">
        <f t="shared" si="29"/>
        <v>0</v>
      </c>
      <c r="BL138" s="21" t="s">
        <v>2191</v>
      </c>
      <c r="BM138" s="21" t="s">
        <v>625</v>
      </c>
    </row>
    <row r="139" spans="2:65" s="1" customFormat="1" ht="16.5" customHeight="1">
      <c r="B139" s="38"/>
      <c r="C139" s="191" t="s">
        <v>873</v>
      </c>
      <c r="D139" s="191" t="s">
        <v>191</v>
      </c>
      <c r="E139" s="192" t="s">
        <v>2693</v>
      </c>
      <c r="F139" s="193" t="s">
        <v>2694</v>
      </c>
      <c r="G139" s="194" t="s">
        <v>194</v>
      </c>
      <c r="H139" s="195">
        <v>1</v>
      </c>
      <c r="I139" s="196"/>
      <c r="J139" s="197">
        <f t="shared" si="20"/>
        <v>0</v>
      </c>
      <c r="K139" s="193" t="s">
        <v>195</v>
      </c>
      <c r="L139" s="198"/>
      <c r="M139" s="199" t="s">
        <v>21</v>
      </c>
      <c r="N139" s="200" t="s">
        <v>41</v>
      </c>
      <c r="O139" s="39"/>
      <c r="P139" s="201">
        <f t="shared" si="21"/>
        <v>0</v>
      </c>
      <c r="Q139" s="201">
        <v>0</v>
      </c>
      <c r="R139" s="201">
        <f t="shared" si="22"/>
        <v>0</v>
      </c>
      <c r="S139" s="201">
        <v>0</v>
      </c>
      <c r="T139" s="202">
        <f t="shared" si="23"/>
        <v>0</v>
      </c>
      <c r="AR139" s="21" t="s">
        <v>2191</v>
      </c>
      <c r="AT139" s="21" t="s">
        <v>191</v>
      </c>
      <c r="AU139" s="21" t="s">
        <v>77</v>
      </c>
      <c r="AY139" s="21" t="s">
        <v>190</v>
      </c>
      <c r="BE139" s="203">
        <f t="shared" si="24"/>
        <v>0</v>
      </c>
      <c r="BF139" s="203">
        <f t="shared" si="25"/>
        <v>0</v>
      </c>
      <c r="BG139" s="203">
        <f t="shared" si="26"/>
        <v>0</v>
      </c>
      <c r="BH139" s="203">
        <f t="shared" si="27"/>
        <v>0</v>
      </c>
      <c r="BI139" s="203">
        <f t="shared" si="28"/>
        <v>0</v>
      </c>
      <c r="BJ139" s="21" t="s">
        <v>77</v>
      </c>
      <c r="BK139" s="203">
        <f t="shared" si="29"/>
        <v>0</v>
      </c>
      <c r="BL139" s="21" t="s">
        <v>2191</v>
      </c>
      <c r="BM139" s="21" t="s">
        <v>633</v>
      </c>
    </row>
    <row r="140" spans="2:65" s="1" customFormat="1" ht="16.5" customHeight="1">
      <c r="B140" s="38"/>
      <c r="C140" s="207" t="s">
        <v>2695</v>
      </c>
      <c r="D140" s="207" t="s">
        <v>648</v>
      </c>
      <c r="E140" s="208" t="s">
        <v>2696</v>
      </c>
      <c r="F140" s="209" t="s">
        <v>2697</v>
      </c>
      <c r="G140" s="210" t="s">
        <v>1035</v>
      </c>
      <c r="H140" s="211">
        <v>435</v>
      </c>
      <c r="I140" s="212"/>
      <c r="J140" s="213">
        <f t="shared" si="20"/>
        <v>0</v>
      </c>
      <c r="K140" s="209" t="s">
        <v>195</v>
      </c>
      <c r="L140" s="58"/>
      <c r="M140" s="214" t="s">
        <v>21</v>
      </c>
      <c r="N140" s="215" t="s">
        <v>41</v>
      </c>
      <c r="O140" s="39"/>
      <c r="P140" s="201">
        <f t="shared" si="21"/>
        <v>0</v>
      </c>
      <c r="Q140" s="201">
        <v>0</v>
      </c>
      <c r="R140" s="201">
        <f t="shared" si="22"/>
        <v>0</v>
      </c>
      <c r="S140" s="201">
        <v>0</v>
      </c>
      <c r="T140" s="202">
        <f t="shared" si="23"/>
        <v>0</v>
      </c>
      <c r="AR140" s="21" t="s">
        <v>2191</v>
      </c>
      <c r="AT140" s="21" t="s">
        <v>648</v>
      </c>
      <c r="AU140" s="21" t="s">
        <v>77</v>
      </c>
      <c r="AY140" s="21" t="s">
        <v>190</v>
      </c>
      <c r="BE140" s="203">
        <f t="shared" si="24"/>
        <v>0</v>
      </c>
      <c r="BF140" s="203">
        <f t="shared" si="25"/>
        <v>0</v>
      </c>
      <c r="BG140" s="203">
        <f t="shared" si="26"/>
        <v>0</v>
      </c>
      <c r="BH140" s="203">
        <f t="shared" si="27"/>
        <v>0</v>
      </c>
      <c r="BI140" s="203">
        <f t="shared" si="28"/>
        <v>0</v>
      </c>
      <c r="BJ140" s="21" t="s">
        <v>77</v>
      </c>
      <c r="BK140" s="203">
        <f t="shared" si="29"/>
        <v>0</v>
      </c>
      <c r="BL140" s="21" t="s">
        <v>2191</v>
      </c>
      <c r="BM140" s="21" t="s">
        <v>641</v>
      </c>
    </row>
    <row r="141" spans="2:65" s="1" customFormat="1" ht="16.5" customHeight="1">
      <c r="B141" s="38"/>
      <c r="C141" s="191" t="s">
        <v>2698</v>
      </c>
      <c r="D141" s="191" t="s">
        <v>191</v>
      </c>
      <c r="E141" s="192" t="s">
        <v>2699</v>
      </c>
      <c r="F141" s="193" t="s">
        <v>2700</v>
      </c>
      <c r="G141" s="194" t="s">
        <v>194</v>
      </c>
      <c r="H141" s="195">
        <v>3</v>
      </c>
      <c r="I141" s="196"/>
      <c r="J141" s="197">
        <f t="shared" si="20"/>
        <v>0</v>
      </c>
      <c r="K141" s="193" t="s">
        <v>195</v>
      </c>
      <c r="L141" s="198"/>
      <c r="M141" s="199" t="s">
        <v>21</v>
      </c>
      <c r="N141" s="200" t="s">
        <v>41</v>
      </c>
      <c r="O141" s="39"/>
      <c r="P141" s="201">
        <f t="shared" si="21"/>
        <v>0</v>
      </c>
      <c r="Q141" s="201">
        <v>0</v>
      </c>
      <c r="R141" s="201">
        <f t="shared" si="22"/>
        <v>0</v>
      </c>
      <c r="S141" s="201">
        <v>0</v>
      </c>
      <c r="T141" s="202">
        <f t="shared" si="23"/>
        <v>0</v>
      </c>
      <c r="AR141" s="21" t="s">
        <v>2191</v>
      </c>
      <c r="AT141" s="21" t="s">
        <v>191</v>
      </c>
      <c r="AU141" s="21" t="s">
        <v>77</v>
      </c>
      <c r="AY141" s="21" t="s">
        <v>190</v>
      </c>
      <c r="BE141" s="203">
        <f t="shared" si="24"/>
        <v>0</v>
      </c>
      <c r="BF141" s="203">
        <f t="shared" si="25"/>
        <v>0</v>
      </c>
      <c r="BG141" s="203">
        <f t="shared" si="26"/>
        <v>0</v>
      </c>
      <c r="BH141" s="203">
        <f t="shared" si="27"/>
        <v>0</v>
      </c>
      <c r="BI141" s="203">
        <f t="shared" si="28"/>
        <v>0</v>
      </c>
      <c r="BJ141" s="21" t="s">
        <v>77</v>
      </c>
      <c r="BK141" s="203">
        <f t="shared" si="29"/>
        <v>0</v>
      </c>
      <c r="BL141" s="21" t="s">
        <v>2191</v>
      </c>
      <c r="BM141" s="21" t="s">
        <v>652</v>
      </c>
    </row>
    <row r="142" spans="2:65" s="1" customFormat="1" ht="25.5" customHeight="1">
      <c r="B142" s="38"/>
      <c r="C142" s="207" t="s">
        <v>505</v>
      </c>
      <c r="D142" s="207" t="s">
        <v>648</v>
      </c>
      <c r="E142" s="208" t="s">
        <v>2701</v>
      </c>
      <c r="F142" s="209" t="s">
        <v>2702</v>
      </c>
      <c r="G142" s="210" t="s">
        <v>194</v>
      </c>
      <c r="H142" s="211">
        <v>1</v>
      </c>
      <c r="I142" s="212"/>
      <c r="J142" s="213">
        <f t="shared" si="20"/>
        <v>0</v>
      </c>
      <c r="K142" s="209" t="s">
        <v>195</v>
      </c>
      <c r="L142" s="58"/>
      <c r="M142" s="214" t="s">
        <v>21</v>
      </c>
      <c r="N142" s="215" t="s">
        <v>41</v>
      </c>
      <c r="O142" s="39"/>
      <c r="P142" s="201">
        <f t="shared" si="21"/>
        <v>0</v>
      </c>
      <c r="Q142" s="201">
        <v>0</v>
      </c>
      <c r="R142" s="201">
        <f t="shared" si="22"/>
        <v>0</v>
      </c>
      <c r="S142" s="201">
        <v>0</v>
      </c>
      <c r="T142" s="202">
        <f t="shared" si="23"/>
        <v>0</v>
      </c>
      <c r="AR142" s="21" t="s">
        <v>2191</v>
      </c>
      <c r="AT142" s="21" t="s">
        <v>648</v>
      </c>
      <c r="AU142" s="21" t="s">
        <v>77</v>
      </c>
      <c r="AY142" s="21" t="s">
        <v>190</v>
      </c>
      <c r="BE142" s="203">
        <f t="shared" si="24"/>
        <v>0</v>
      </c>
      <c r="BF142" s="203">
        <f t="shared" si="25"/>
        <v>0</v>
      </c>
      <c r="BG142" s="203">
        <f t="shared" si="26"/>
        <v>0</v>
      </c>
      <c r="BH142" s="203">
        <f t="shared" si="27"/>
        <v>0</v>
      </c>
      <c r="BI142" s="203">
        <f t="shared" si="28"/>
        <v>0</v>
      </c>
      <c r="BJ142" s="21" t="s">
        <v>77</v>
      </c>
      <c r="BK142" s="203">
        <f t="shared" si="29"/>
        <v>0</v>
      </c>
      <c r="BL142" s="21" t="s">
        <v>2191</v>
      </c>
      <c r="BM142" s="21" t="s">
        <v>660</v>
      </c>
    </row>
    <row r="143" spans="2:65" s="1" customFormat="1" ht="25.5" customHeight="1">
      <c r="B143" s="38"/>
      <c r="C143" s="207" t="s">
        <v>890</v>
      </c>
      <c r="D143" s="207" t="s">
        <v>648</v>
      </c>
      <c r="E143" s="208" t="s">
        <v>2703</v>
      </c>
      <c r="F143" s="209" t="s">
        <v>2704</v>
      </c>
      <c r="G143" s="210" t="s">
        <v>194</v>
      </c>
      <c r="H143" s="211">
        <v>2</v>
      </c>
      <c r="I143" s="212"/>
      <c r="J143" s="213">
        <f t="shared" si="20"/>
        <v>0</v>
      </c>
      <c r="K143" s="209" t="s">
        <v>195</v>
      </c>
      <c r="L143" s="58"/>
      <c r="M143" s="214" t="s">
        <v>21</v>
      </c>
      <c r="N143" s="215" t="s">
        <v>41</v>
      </c>
      <c r="O143" s="39"/>
      <c r="P143" s="201">
        <f t="shared" si="21"/>
        <v>0</v>
      </c>
      <c r="Q143" s="201">
        <v>0</v>
      </c>
      <c r="R143" s="201">
        <f t="shared" si="22"/>
        <v>0</v>
      </c>
      <c r="S143" s="201">
        <v>0</v>
      </c>
      <c r="T143" s="202">
        <f t="shared" si="23"/>
        <v>0</v>
      </c>
      <c r="AR143" s="21" t="s">
        <v>2191</v>
      </c>
      <c r="AT143" s="21" t="s">
        <v>648</v>
      </c>
      <c r="AU143" s="21" t="s">
        <v>77</v>
      </c>
      <c r="AY143" s="21" t="s">
        <v>190</v>
      </c>
      <c r="BE143" s="203">
        <f t="shared" si="24"/>
        <v>0</v>
      </c>
      <c r="BF143" s="203">
        <f t="shared" si="25"/>
        <v>0</v>
      </c>
      <c r="BG143" s="203">
        <f t="shared" si="26"/>
        <v>0</v>
      </c>
      <c r="BH143" s="203">
        <f t="shared" si="27"/>
        <v>0</v>
      </c>
      <c r="BI143" s="203">
        <f t="shared" si="28"/>
        <v>0</v>
      </c>
      <c r="BJ143" s="21" t="s">
        <v>77</v>
      </c>
      <c r="BK143" s="203">
        <f t="shared" si="29"/>
        <v>0</v>
      </c>
      <c r="BL143" s="21" t="s">
        <v>2191</v>
      </c>
      <c r="BM143" s="21" t="s">
        <v>668</v>
      </c>
    </row>
    <row r="144" spans="2:65" s="1" customFormat="1" ht="38.25" customHeight="1">
      <c r="B144" s="38"/>
      <c r="C144" s="207" t="s">
        <v>660</v>
      </c>
      <c r="D144" s="207" t="s">
        <v>648</v>
      </c>
      <c r="E144" s="208" t="s">
        <v>2705</v>
      </c>
      <c r="F144" s="209" t="s">
        <v>2706</v>
      </c>
      <c r="G144" s="210" t="s">
        <v>194</v>
      </c>
      <c r="H144" s="211">
        <v>1</v>
      </c>
      <c r="I144" s="212"/>
      <c r="J144" s="213">
        <f t="shared" si="20"/>
        <v>0</v>
      </c>
      <c r="K144" s="209" t="s">
        <v>195</v>
      </c>
      <c r="L144" s="58"/>
      <c r="M144" s="214" t="s">
        <v>21</v>
      </c>
      <c r="N144" s="215" t="s">
        <v>41</v>
      </c>
      <c r="O144" s="39"/>
      <c r="P144" s="201">
        <f t="shared" si="21"/>
        <v>0</v>
      </c>
      <c r="Q144" s="201">
        <v>0</v>
      </c>
      <c r="R144" s="201">
        <f t="shared" si="22"/>
        <v>0</v>
      </c>
      <c r="S144" s="201">
        <v>0</v>
      </c>
      <c r="T144" s="202">
        <f t="shared" si="23"/>
        <v>0</v>
      </c>
      <c r="AR144" s="21" t="s">
        <v>2191</v>
      </c>
      <c r="AT144" s="21" t="s">
        <v>648</v>
      </c>
      <c r="AU144" s="21" t="s">
        <v>77</v>
      </c>
      <c r="AY144" s="21" t="s">
        <v>190</v>
      </c>
      <c r="BE144" s="203">
        <f t="shared" si="24"/>
        <v>0</v>
      </c>
      <c r="BF144" s="203">
        <f t="shared" si="25"/>
        <v>0</v>
      </c>
      <c r="BG144" s="203">
        <f t="shared" si="26"/>
        <v>0</v>
      </c>
      <c r="BH144" s="203">
        <f t="shared" si="27"/>
        <v>0</v>
      </c>
      <c r="BI144" s="203">
        <f t="shared" si="28"/>
        <v>0</v>
      </c>
      <c r="BJ144" s="21" t="s">
        <v>77</v>
      </c>
      <c r="BK144" s="203">
        <f t="shared" si="29"/>
        <v>0</v>
      </c>
      <c r="BL144" s="21" t="s">
        <v>2191</v>
      </c>
      <c r="BM144" s="21" t="s">
        <v>676</v>
      </c>
    </row>
    <row r="145" spans="2:65" s="1" customFormat="1" ht="38.25" customHeight="1">
      <c r="B145" s="38"/>
      <c r="C145" s="207" t="s">
        <v>664</v>
      </c>
      <c r="D145" s="207" t="s">
        <v>648</v>
      </c>
      <c r="E145" s="208" t="s">
        <v>2707</v>
      </c>
      <c r="F145" s="209" t="s">
        <v>2708</v>
      </c>
      <c r="G145" s="210" t="s">
        <v>194</v>
      </c>
      <c r="H145" s="211">
        <v>2</v>
      </c>
      <c r="I145" s="212"/>
      <c r="J145" s="213">
        <f t="shared" si="20"/>
        <v>0</v>
      </c>
      <c r="K145" s="209" t="s">
        <v>195</v>
      </c>
      <c r="L145" s="58"/>
      <c r="M145" s="214" t="s">
        <v>21</v>
      </c>
      <c r="N145" s="215" t="s">
        <v>41</v>
      </c>
      <c r="O145" s="39"/>
      <c r="P145" s="201">
        <f t="shared" si="21"/>
        <v>0</v>
      </c>
      <c r="Q145" s="201">
        <v>0</v>
      </c>
      <c r="R145" s="201">
        <f t="shared" si="22"/>
        <v>0</v>
      </c>
      <c r="S145" s="201">
        <v>0</v>
      </c>
      <c r="T145" s="202">
        <f t="shared" si="23"/>
        <v>0</v>
      </c>
      <c r="AR145" s="21" t="s">
        <v>2191</v>
      </c>
      <c r="AT145" s="21" t="s">
        <v>648</v>
      </c>
      <c r="AU145" s="21" t="s">
        <v>77</v>
      </c>
      <c r="AY145" s="21" t="s">
        <v>190</v>
      </c>
      <c r="BE145" s="203">
        <f t="shared" si="24"/>
        <v>0</v>
      </c>
      <c r="BF145" s="203">
        <f t="shared" si="25"/>
        <v>0</v>
      </c>
      <c r="BG145" s="203">
        <f t="shared" si="26"/>
        <v>0</v>
      </c>
      <c r="BH145" s="203">
        <f t="shared" si="27"/>
        <v>0</v>
      </c>
      <c r="BI145" s="203">
        <f t="shared" si="28"/>
        <v>0</v>
      </c>
      <c r="BJ145" s="21" t="s">
        <v>77</v>
      </c>
      <c r="BK145" s="203">
        <f t="shared" si="29"/>
        <v>0</v>
      </c>
      <c r="BL145" s="21" t="s">
        <v>2191</v>
      </c>
      <c r="BM145" s="21" t="s">
        <v>684</v>
      </c>
    </row>
    <row r="146" spans="2:65" s="1" customFormat="1" ht="16.5" customHeight="1">
      <c r="B146" s="38"/>
      <c r="C146" s="207" t="s">
        <v>886</v>
      </c>
      <c r="D146" s="207" t="s">
        <v>648</v>
      </c>
      <c r="E146" s="208" t="s">
        <v>2709</v>
      </c>
      <c r="F146" s="209" t="s">
        <v>2710</v>
      </c>
      <c r="G146" s="210" t="s">
        <v>194</v>
      </c>
      <c r="H146" s="211">
        <v>1</v>
      </c>
      <c r="I146" s="212"/>
      <c r="J146" s="213">
        <f t="shared" si="20"/>
        <v>0</v>
      </c>
      <c r="K146" s="209" t="s">
        <v>195</v>
      </c>
      <c r="L146" s="58"/>
      <c r="M146" s="214" t="s">
        <v>21</v>
      </c>
      <c r="N146" s="215" t="s">
        <v>41</v>
      </c>
      <c r="O146" s="39"/>
      <c r="P146" s="201">
        <f t="shared" si="21"/>
        <v>0</v>
      </c>
      <c r="Q146" s="201">
        <v>0</v>
      </c>
      <c r="R146" s="201">
        <f t="shared" si="22"/>
        <v>0</v>
      </c>
      <c r="S146" s="201">
        <v>0</v>
      </c>
      <c r="T146" s="202">
        <f t="shared" si="23"/>
        <v>0</v>
      </c>
      <c r="AR146" s="21" t="s">
        <v>2191</v>
      </c>
      <c r="AT146" s="21" t="s">
        <v>648</v>
      </c>
      <c r="AU146" s="21" t="s">
        <v>77</v>
      </c>
      <c r="AY146" s="21" t="s">
        <v>190</v>
      </c>
      <c r="BE146" s="203">
        <f t="shared" si="24"/>
        <v>0</v>
      </c>
      <c r="BF146" s="203">
        <f t="shared" si="25"/>
        <v>0</v>
      </c>
      <c r="BG146" s="203">
        <f t="shared" si="26"/>
        <v>0</v>
      </c>
      <c r="BH146" s="203">
        <f t="shared" si="27"/>
        <v>0</v>
      </c>
      <c r="BI146" s="203">
        <f t="shared" si="28"/>
        <v>0</v>
      </c>
      <c r="BJ146" s="21" t="s">
        <v>77</v>
      </c>
      <c r="BK146" s="203">
        <f t="shared" si="29"/>
        <v>0</v>
      </c>
      <c r="BL146" s="21" t="s">
        <v>2191</v>
      </c>
      <c r="BM146" s="21" t="s">
        <v>692</v>
      </c>
    </row>
    <row r="147" spans="2:65" s="1" customFormat="1" ht="25.5" customHeight="1">
      <c r="B147" s="38"/>
      <c r="C147" s="207" t="s">
        <v>857</v>
      </c>
      <c r="D147" s="207" t="s">
        <v>648</v>
      </c>
      <c r="E147" s="208" t="s">
        <v>2711</v>
      </c>
      <c r="F147" s="209" t="s">
        <v>2712</v>
      </c>
      <c r="G147" s="210" t="s">
        <v>194</v>
      </c>
      <c r="H147" s="211">
        <v>1</v>
      </c>
      <c r="I147" s="212"/>
      <c r="J147" s="213">
        <f t="shared" si="20"/>
        <v>0</v>
      </c>
      <c r="K147" s="209" t="s">
        <v>195</v>
      </c>
      <c r="L147" s="58"/>
      <c r="M147" s="214" t="s">
        <v>21</v>
      </c>
      <c r="N147" s="216" t="s">
        <v>41</v>
      </c>
      <c r="O147" s="217"/>
      <c r="P147" s="218">
        <f t="shared" si="21"/>
        <v>0</v>
      </c>
      <c r="Q147" s="218">
        <v>0</v>
      </c>
      <c r="R147" s="218">
        <f t="shared" si="22"/>
        <v>0</v>
      </c>
      <c r="S147" s="218">
        <v>0</v>
      </c>
      <c r="T147" s="219">
        <f t="shared" si="23"/>
        <v>0</v>
      </c>
      <c r="AR147" s="21" t="s">
        <v>2191</v>
      </c>
      <c r="AT147" s="21" t="s">
        <v>648</v>
      </c>
      <c r="AU147" s="21" t="s">
        <v>77</v>
      </c>
      <c r="AY147" s="21" t="s">
        <v>190</v>
      </c>
      <c r="BE147" s="203">
        <f t="shared" si="24"/>
        <v>0</v>
      </c>
      <c r="BF147" s="203">
        <f t="shared" si="25"/>
        <v>0</v>
      </c>
      <c r="BG147" s="203">
        <f t="shared" si="26"/>
        <v>0</v>
      </c>
      <c r="BH147" s="203">
        <f t="shared" si="27"/>
        <v>0</v>
      </c>
      <c r="BI147" s="203">
        <f t="shared" si="28"/>
        <v>0</v>
      </c>
      <c r="BJ147" s="21" t="s">
        <v>77</v>
      </c>
      <c r="BK147" s="203">
        <f t="shared" si="29"/>
        <v>0</v>
      </c>
      <c r="BL147" s="21" t="s">
        <v>2191</v>
      </c>
      <c r="BM147" s="21" t="s">
        <v>700</v>
      </c>
    </row>
    <row r="148" spans="2:65" s="1" customFormat="1" ht="6.95" customHeight="1">
      <c r="B148" s="53"/>
      <c r="C148" s="54"/>
      <c r="D148" s="54"/>
      <c r="E148" s="54"/>
      <c r="F148" s="54"/>
      <c r="G148" s="54"/>
      <c r="H148" s="54"/>
      <c r="I148" s="145"/>
      <c r="J148" s="54"/>
      <c r="K148" s="54"/>
      <c r="L148" s="58"/>
    </row>
  </sheetData>
  <sheetProtection algorithmName="SHA-512" hashValue="K6/Jc40g3WSjX4w1AJa2mef3JLH1yrHXJqR8LlJuUX+vqdLzD+Kgp7O4RKpXGDpgAQGwAtg3Z/YDhPFb/H8NMA==" saltValue="EPC5Y29zskuHOyBJZPN40Dtug8T39iiQI14ZcRe3UcQ9MFmy+BT6jAYjJdFaKx+kWN5xlbn6tnvkz2AKbQ3vOQ==" spinCount="100000" sheet="1" objects="1" scenarios="1" formatColumns="0" formatRows="0" autoFilter="0"/>
  <autoFilter ref="C82:K147"/>
  <mergeCells count="13">
    <mergeCell ref="E75:H75"/>
    <mergeCell ref="G1:H1"/>
    <mergeCell ref="L2:V2"/>
    <mergeCell ref="E49:H49"/>
    <mergeCell ref="E51:H51"/>
    <mergeCell ref="J55:J56"/>
    <mergeCell ref="E71:H71"/>
    <mergeCell ref="E73:H73"/>
    <mergeCell ref="E7:H7"/>
    <mergeCell ref="E9:H9"/>
    <mergeCell ref="E11:H11"/>
    <mergeCell ref="E26:H26"/>
    <mergeCell ref="E47:H47"/>
  </mergeCells>
  <hyperlinks>
    <hyperlink ref="F1:G1" location="C2" display="1) Krycí list soupisu"/>
    <hyperlink ref="G1:H1" location="C58" display="2) Rekapitulace"/>
    <hyperlink ref="J1" location="C82"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152</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2566</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2713</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ROUND(J86,2)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ROUND(SUM(BE86:BE116), 2)</f>
        <v>0</v>
      </c>
      <c r="G32" s="39"/>
      <c r="H32" s="39"/>
      <c r="I32" s="137">
        <v>0.21</v>
      </c>
      <c r="J32" s="136">
        <f>ROUND(ROUND((SUM(BE86:BE116)), 2)*I32, 2)</f>
        <v>0</v>
      </c>
      <c r="K32" s="42"/>
    </row>
    <row r="33" spans="2:11" s="1" customFormat="1" ht="14.45" customHeight="1">
      <c r="B33" s="38"/>
      <c r="C33" s="39"/>
      <c r="D33" s="39"/>
      <c r="E33" s="46" t="s">
        <v>42</v>
      </c>
      <c r="F33" s="136">
        <f>ROUND(SUM(BF86:BF116), 2)</f>
        <v>0</v>
      </c>
      <c r="G33" s="39"/>
      <c r="H33" s="39"/>
      <c r="I33" s="137">
        <v>0.15</v>
      </c>
      <c r="J33" s="136">
        <f>ROUND(ROUND((SUM(BF86:BF116)), 2)*I33, 2)</f>
        <v>0</v>
      </c>
      <c r="K33" s="42"/>
    </row>
    <row r="34" spans="2:11" s="1" customFormat="1" ht="14.45" hidden="1" customHeight="1">
      <c r="B34" s="38"/>
      <c r="C34" s="39"/>
      <c r="D34" s="39"/>
      <c r="E34" s="46" t="s">
        <v>43</v>
      </c>
      <c r="F34" s="136">
        <f>ROUND(SUM(BG86:BG116), 2)</f>
        <v>0</v>
      </c>
      <c r="G34" s="39"/>
      <c r="H34" s="39"/>
      <c r="I34" s="137">
        <v>0.21</v>
      </c>
      <c r="J34" s="136">
        <v>0</v>
      </c>
      <c r="K34" s="42"/>
    </row>
    <row r="35" spans="2:11" s="1" customFormat="1" ht="14.45" hidden="1" customHeight="1">
      <c r="B35" s="38"/>
      <c r="C35" s="39"/>
      <c r="D35" s="39"/>
      <c r="E35" s="46" t="s">
        <v>44</v>
      </c>
      <c r="F35" s="136">
        <f>ROUND(SUM(BH86:BH116), 2)</f>
        <v>0</v>
      </c>
      <c r="G35" s="39"/>
      <c r="H35" s="39"/>
      <c r="I35" s="137">
        <v>0.15</v>
      </c>
      <c r="J35" s="136">
        <v>0</v>
      </c>
      <c r="K35" s="42"/>
    </row>
    <row r="36" spans="2:11" s="1" customFormat="1" ht="14.45" hidden="1" customHeight="1">
      <c r="B36" s="38"/>
      <c r="C36" s="39"/>
      <c r="D36" s="39"/>
      <c r="E36" s="46" t="s">
        <v>45</v>
      </c>
      <c r="F36" s="136">
        <f>ROUND(SUM(BI86:BI116),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2566</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02 - zemní práce (da - 02 - zemní práce (databáz...</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J86</f>
        <v>0</v>
      </c>
      <c r="K60" s="42"/>
      <c r="AU60" s="21" t="s">
        <v>171</v>
      </c>
    </row>
    <row r="61" spans="2:47" s="8" customFormat="1" ht="24.95" customHeight="1">
      <c r="B61" s="155"/>
      <c r="C61" s="156"/>
      <c r="D61" s="157" t="s">
        <v>2005</v>
      </c>
      <c r="E61" s="158"/>
      <c r="F61" s="158"/>
      <c r="G61" s="158"/>
      <c r="H61" s="158"/>
      <c r="I61" s="159"/>
      <c r="J61" s="160">
        <f>J87</f>
        <v>0</v>
      </c>
      <c r="K61" s="161"/>
    </row>
    <row r="62" spans="2:47" s="11" customFormat="1" ht="19.899999999999999" customHeight="1">
      <c r="B62" s="221"/>
      <c r="C62" s="222"/>
      <c r="D62" s="223" t="s">
        <v>2063</v>
      </c>
      <c r="E62" s="224"/>
      <c r="F62" s="224"/>
      <c r="G62" s="224"/>
      <c r="H62" s="224"/>
      <c r="I62" s="225"/>
      <c r="J62" s="226">
        <f>J88</f>
        <v>0</v>
      </c>
      <c r="K62" s="227"/>
    </row>
    <row r="63" spans="2:47" s="8" customFormat="1" ht="24.95" customHeight="1">
      <c r="B63" s="155"/>
      <c r="C63" s="156"/>
      <c r="D63" s="157" t="s">
        <v>2064</v>
      </c>
      <c r="E63" s="158"/>
      <c r="F63" s="158"/>
      <c r="G63" s="158"/>
      <c r="H63" s="158"/>
      <c r="I63" s="159"/>
      <c r="J63" s="160">
        <f>J111</f>
        <v>0</v>
      </c>
      <c r="K63" s="161"/>
    </row>
    <row r="64" spans="2:47" s="11" customFormat="1" ht="19.899999999999999" customHeight="1">
      <c r="B64" s="221"/>
      <c r="C64" s="222"/>
      <c r="D64" s="223" t="s">
        <v>2714</v>
      </c>
      <c r="E64" s="224"/>
      <c r="F64" s="224"/>
      <c r="G64" s="224"/>
      <c r="H64" s="224"/>
      <c r="I64" s="225"/>
      <c r="J64" s="226">
        <f>J112</f>
        <v>0</v>
      </c>
      <c r="K64" s="227"/>
    </row>
    <row r="65" spans="2:12" s="1" customFormat="1" ht="21.75" customHeight="1">
      <c r="B65" s="38"/>
      <c r="C65" s="39"/>
      <c r="D65" s="39"/>
      <c r="E65" s="39"/>
      <c r="F65" s="39"/>
      <c r="G65" s="39"/>
      <c r="H65" s="39"/>
      <c r="I65" s="124"/>
      <c r="J65" s="39"/>
      <c r="K65" s="42"/>
    </row>
    <row r="66" spans="2:12" s="1" customFormat="1" ht="6.95" customHeight="1">
      <c r="B66" s="53"/>
      <c r="C66" s="54"/>
      <c r="D66" s="54"/>
      <c r="E66" s="54"/>
      <c r="F66" s="54"/>
      <c r="G66" s="54"/>
      <c r="H66" s="54"/>
      <c r="I66" s="145"/>
      <c r="J66" s="54"/>
      <c r="K66" s="55"/>
    </row>
    <row r="70" spans="2:12" s="1" customFormat="1" ht="6.95" customHeight="1">
      <c r="B70" s="56"/>
      <c r="C70" s="57"/>
      <c r="D70" s="57"/>
      <c r="E70" s="57"/>
      <c r="F70" s="57"/>
      <c r="G70" s="57"/>
      <c r="H70" s="57"/>
      <c r="I70" s="148"/>
      <c r="J70" s="57"/>
      <c r="K70" s="57"/>
      <c r="L70" s="58"/>
    </row>
    <row r="71" spans="2:12" s="1" customFormat="1" ht="36.950000000000003" customHeight="1">
      <c r="B71" s="38"/>
      <c r="C71" s="59" t="s">
        <v>174</v>
      </c>
      <c r="D71" s="60"/>
      <c r="E71" s="60"/>
      <c r="F71" s="60"/>
      <c r="G71" s="60"/>
      <c r="H71" s="60"/>
      <c r="I71" s="162"/>
      <c r="J71" s="60"/>
      <c r="K71" s="60"/>
      <c r="L71" s="58"/>
    </row>
    <row r="72" spans="2:12" s="1" customFormat="1" ht="6.95" customHeight="1">
      <c r="B72" s="38"/>
      <c r="C72" s="60"/>
      <c r="D72" s="60"/>
      <c r="E72" s="60"/>
      <c r="F72" s="60"/>
      <c r="G72" s="60"/>
      <c r="H72" s="60"/>
      <c r="I72" s="162"/>
      <c r="J72" s="60"/>
      <c r="K72" s="60"/>
      <c r="L72" s="58"/>
    </row>
    <row r="73" spans="2:12" s="1" customFormat="1" ht="14.45" customHeight="1">
      <c r="B73" s="38"/>
      <c r="C73" s="62" t="s">
        <v>18</v>
      </c>
      <c r="D73" s="60"/>
      <c r="E73" s="60"/>
      <c r="F73" s="60"/>
      <c r="G73" s="60"/>
      <c r="H73" s="60"/>
      <c r="I73" s="162"/>
      <c r="J73" s="60"/>
      <c r="K73" s="60"/>
      <c r="L73" s="58"/>
    </row>
    <row r="74" spans="2:12" s="1" customFormat="1" ht="16.5" customHeight="1">
      <c r="B74" s="38"/>
      <c r="C74" s="60"/>
      <c r="D74" s="60"/>
      <c r="E74" s="359" t="str">
        <f>E7</f>
        <v>Žst. Vlastec, oprava SZZ a osvětlení včetně zrušení postradatelného zařízení infrastruktury</v>
      </c>
      <c r="F74" s="360"/>
      <c r="G74" s="360"/>
      <c r="H74" s="360"/>
      <c r="I74" s="162"/>
      <c r="J74" s="60"/>
      <c r="K74" s="60"/>
      <c r="L74" s="58"/>
    </row>
    <row r="75" spans="2:12">
      <c r="B75" s="25"/>
      <c r="C75" s="62" t="s">
        <v>161</v>
      </c>
      <c r="D75" s="163"/>
      <c r="E75" s="163"/>
      <c r="F75" s="163"/>
      <c r="G75" s="163"/>
      <c r="H75" s="163"/>
      <c r="J75" s="163"/>
      <c r="K75" s="163"/>
      <c r="L75" s="164"/>
    </row>
    <row r="76" spans="2:12" s="1" customFormat="1" ht="16.5" customHeight="1">
      <c r="B76" s="38"/>
      <c r="C76" s="60"/>
      <c r="D76" s="60"/>
      <c r="E76" s="359" t="s">
        <v>2566</v>
      </c>
      <c r="F76" s="362"/>
      <c r="G76" s="362"/>
      <c r="H76" s="362"/>
      <c r="I76" s="162"/>
      <c r="J76" s="60"/>
      <c r="K76" s="60"/>
      <c r="L76" s="58"/>
    </row>
    <row r="77" spans="2:12" s="1" customFormat="1" ht="14.45" customHeight="1">
      <c r="B77" s="38"/>
      <c r="C77" s="62" t="s">
        <v>163</v>
      </c>
      <c r="D77" s="60"/>
      <c r="E77" s="60"/>
      <c r="F77" s="60"/>
      <c r="G77" s="60"/>
      <c r="H77" s="60"/>
      <c r="I77" s="162"/>
      <c r="J77" s="60"/>
      <c r="K77" s="60"/>
      <c r="L77" s="58"/>
    </row>
    <row r="78" spans="2:12" s="1" customFormat="1" ht="17.25" customHeight="1">
      <c r="B78" s="38"/>
      <c r="C78" s="60"/>
      <c r="D78" s="60"/>
      <c r="E78" s="329" t="str">
        <f>E11</f>
        <v>02 - zemní práce (da - 02 - zemní práce (databáz...</v>
      </c>
      <c r="F78" s="362"/>
      <c r="G78" s="362"/>
      <c r="H78" s="362"/>
      <c r="I78" s="162"/>
      <c r="J78" s="60"/>
      <c r="K78" s="60"/>
      <c r="L78" s="58"/>
    </row>
    <row r="79" spans="2:12" s="1" customFormat="1" ht="6.95" customHeight="1">
      <c r="B79" s="38"/>
      <c r="C79" s="60"/>
      <c r="D79" s="60"/>
      <c r="E79" s="60"/>
      <c r="F79" s="60"/>
      <c r="G79" s="60"/>
      <c r="H79" s="60"/>
      <c r="I79" s="162"/>
      <c r="J79" s="60"/>
      <c r="K79" s="60"/>
      <c r="L79" s="58"/>
    </row>
    <row r="80" spans="2:12" s="1" customFormat="1" ht="18" customHeight="1">
      <c r="B80" s="38"/>
      <c r="C80" s="62" t="s">
        <v>23</v>
      </c>
      <c r="D80" s="60"/>
      <c r="E80" s="60"/>
      <c r="F80" s="165" t="str">
        <f>F14</f>
        <v xml:space="preserve"> </v>
      </c>
      <c r="G80" s="60"/>
      <c r="H80" s="60"/>
      <c r="I80" s="166" t="s">
        <v>25</v>
      </c>
      <c r="J80" s="70" t="str">
        <f>IF(J14="","",J14)</f>
        <v>15.8.2018</v>
      </c>
      <c r="K80" s="60"/>
      <c r="L80" s="58"/>
    </row>
    <row r="81" spans="2:65" s="1" customFormat="1" ht="6.95" customHeight="1">
      <c r="B81" s="38"/>
      <c r="C81" s="60"/>
      <c r="D81" s="60"/>
      <c r="E81" s="60"/>
      <c r="F81" s="60"/>
      <c r="G81" s="60"/>
      <c r="H81" s="60"/>
      <c r="I81" s="162"/>
      <c r="J81" s="60"/>
      <c r="K81" s="60"/>
      <c r="L81" s="58"/>
    </row>
    <row r="82" spans="2:65" s="1" customFormat="1">
      <c r="B82" s="38"/>
      <c r="C82" s="62" t="s">
        <v>27</v>
      </c>
      <c r="D82" s="60"/>
      <c r="E82" s="60"/>
      <c r="F82" s="165" t="str">
        <f>E17</f>
        <v xml:space="preserve"> </v>
      </c>
      <c r="G82" s="60"/>
      <c r="H82" s="60"/>
      <c r="I82" s="166" t="s">
        <v>32</v>
      </c>
      <c r="J82" s="165" t="str">
        <f>E23</f>
        <v xml:space="preserve"> </v>
      </c>
      <c r="K82" s="60"/>
      <c r="L82" s="58"/>
    </row>
    <row r="83" spans="2:65" s="1" customFormat="1" ht="14.45" customHeight="1">
      <c r="B83" s="38"/>
      <c r="C83" s="62" t="s">
        <v>30</v>
      </c>
      <c r="D83" s="60"/>
      <c r="E83" s="60"/>
      <c r="F83" s="165" t="str">
        <f>IF(E20="","",E20)</f>
        <v/>
      </c>
      <c r="G83" s="60"/>
      <c r="H83" s="60"/>
      <c r="I83" s="162"/>
      <c r="J83" s="60"/>
      <c r="K83" s="60"/>
      <c r="L83" s="58"/>
    </row>
    <row r="84" spans="2:65" s="1" customFormat="1" ht="10.35" customHeight="1">
      <c r="B84" s="38"/>
      <c r="C84" s="60"/>
      <c r="D84" s="60"/>
      <c r="E84" s="60"/>
      <c r="F84" s="60"/>
      <c r="G84" s="60"/>
      <c r="H84" s="60"/>
      <c r="I84" s="162"/>
      <c r="J84" s="60"/>
      <c r="K84" s="60"/>
      <c r="L84" s="58"/>
    </row>
    <row r="85" spans="2:65" s="9" customFormat="1" ht="29.25" customHeight="1">
      <c r="B85" s="167"/>
      <c r="C85" s="168" t="s">
        <v>175</v>
      </c>
      <c r="D85" s="169" t="s">
        <v>55</v>
      </c>
      <c r="E85" s="169" t="s">
        <v>51</v>
      </c>
      <c r="F85" s="169" t="s">
        <v>176</v>
      </c>
      <c r="G85" s="169" t="s">
        <v>177</v>
      </c>
      <c r="H85" s="169" t="s">
        <v>178</v>
      </c>
      <c r="I85" s="170" t="s">
        <v>179</v>
      </c>
      <c r="J85" s="169" t="s">
        <v>169</v>
      </c>
      <c r="K85" s="171" t="s">
        <v>180</v>
      </c>
      <c r="L85" s="172"/>
      <c r="M85" s="78" t="s">
        <v>181</v>
      </c>
      <c r="N85" s="79" t="s">
        <v>40</v>
      </c>
      <c r="O85" s="79" t="s">
        <v>182</v>
      </c>
      <c r="P85" s="79" t="s">
        <v>183</v>
      </c>
      <c r="Q85" s="79" t="s">
        <v>184</v>
      </c>
      <c r="R85" s="79" t="s">
        <v>185</v>
      </c>
      <c r="S85" s="79" t="s">
        <v>186</v>
      </c>
      <c r="T85" s="80" t="s">
        <v>187</v>
      </c>
    </row>
    <row r="86" spans="2:65" s="1" customFormat="1" ht="29.25" customHeight="1">
      <c r="B86" s="38"/>
      <c r="C86" s="84" t="s">
        <v>170</v>
      </c>
      <c r="D86" s="60"/>
      <c r="E86" s="60"/>
      <c r="F86" s="60"/>
      <c r="G86" s="60"/>
      <c r="H86" s="60"/>
      <c r="I86" s="162"/>
      <c r="J86" s="173">
        <f>BK86</f>
        <v>0</v>
      </c>
      <c r="K86" s="60"/>
      <c r="L86" s="58"/>
      <c r="M86" s="81"/>
      <c r="N86" s="82"/>
      <c r="O86" s="82"/>
      <c r="P86" s="174">
        <f>P87+P111</f>
        <v>0</v>
      </c>
      <c r="Q86" s="82"/>
      <c r="R86" s="174">
        <f>R87+R111</f>
        <v>0</v>
      </c>
      <c r="S86" s="82"/>
      <c r="T86" s="175">
        <f>T87+T111</f>
        <v>0</v>
      </c>
      <c r="AT86" s="21" t="s">
        <v>69</v>
      </c>
      <c r="AU86" s="21" t="s">
        <v>171</v>
      </c>
      <c r="BK86" s="176">
        <f>BK87+BK111</f>
        <v>0</v>
      </c>
    </row>
    <row r="87" spans="2:65" s="10" customFormat="1" ht="37.35" customHeight="1">
      <c r="B87" s="177"/>
      <c r="C87" s="178"/>
      <c r="D87" s="179" t="s">
        <v>69</v>
      </c>
      <c r="E87" s="180" t="s">
        <v>2010</v>
      </c>
      <c r="F87" s="180" t="s">
        <v>2011</v>
      </c>
      <c r="G87" s="178"/>
      <c r="H87" s="178"/>
      <c r="I87" s="181"/>
      <c r="J87" s="182">
        <f>BK87</f>
        <v>0</v>
      </c>
      <c r="K87" s="178"/>
      <c r="L87" s="183"/>
      <c r="M87" s="184"/>
      <c r="N87" s="185"/>
      <c r="O87" s="185"/>
      <c r="P87" s="186">
        <f>P88</f>
        <v>0</v>
      </c>
      <c r="Q87" s="185"/>
      <c r="R87" s="186">
        <f>R88</f>
        <v>0</v>
      </c>
      <c r="S87" s="185"/>
      <c r="T87" s="187">
        <f>T88</f>
        <v>0</v>
      </c>
      <c r="AR87" s="188" t="s">
        <v>77</v>
      </c>
      <c r="AT87" s="189" t="s">
        <v>69</v>
      </c>
      <c r="AU87" s="189" t="s">
        <v>70</v>
      </c>
      <c r="AY87" s="188" t="s">
        <v>190</v>
      </c>
      <c r="BK87" s="190">
        <f>BK88</f>
        <v>0</v>
      </c>
    </row>
    <row r="88" spans="2:65" s="10" customFormat="1" ht="19.899999999999999" customHeight="1">
      <c r="B88" s="177"/>
      <c r="C88" s="178"/>
      <c r="D88" s="179" t="s">
        <v>69</v>
      </c>
      <c r="E88" s="228" t="s">
        <v>77</v>
      </c>
      <c r="F88" s="228" t="s">
        <v>121</v>
      </c>
      <c r="G88" s="178"/>
      <c r="H88" s="178"/>
      <c r="I88" s="181"/>
      <c r="J88" s="229">
        <f>BK88</f>
        <v>0</v>
      </c>
      <c r="K88" s="178"/>
      <c r="L88" s="183"/>
      <c r="M88" s="184"/>
      <c r="N88" s="185"/>
      <c r="O88" s="185"/>
      <c r="P88" s="186">
        <f>SUM(P89:P110)</f>
        <v>0</v>
      </c>
      <c r="Q88" s="185"/>
      <c r="R88" s="186">
        <f>SUM(R89:R110)</f>
        <v>0</v>
      </c>
      <c r="S88" s="185"/>
      <c r="T88" s="187">
        <f>SUM(T89:T110)</f>
        <v>0</v>
      </c>
      <c r="AR88" s="188" t="s">
        <v>77</v>
      </c>
      <c r="AT88" s="189" t="s">
        <v>69</v>
      </c>
      <c r="AU88" s="189" t="s">
        <v>77</v>
      </c>
      <c r="AY88" s="188" t="s">
        <v>190</v>
      </c>
      <c r="BK88" s="190">
        <f>SUM(BK89:BK110)</f>
        <v>0</v>
      </c>
    </row>
    <row r="89" spans="2:65" s="1" customFormat="1" ht="16.5" customHeight="1">
      <c r="B89" s="38"/>
      <c r="C89" s="207" t="s">
        <v>77</v>
      </c>
      <c r="D89" s="207" t="s">
        <v>648</v>
      </c>
      <c r="E89" s="208" t="s">
        <v>2099</v>
      </c>
      <c r="F89" s="209" t="s">
        <v>2715</v>
      </c>
      <c r="G89" s="210" t="s">
        <v>2101</v>
      </c>
      <c r="H89" s="211">
        <v>1</v>
      </c>
      <c r="I89" s="212"/>
      <c r="J89" s="213">
        <f t="shared" ref="J89:J110" si="0">ROUND(I89*H89,2)</f>
        <v>0</v>
      </c>
      <c r="K89" s="209" t="s">
        <v>2531</v>
      </c>
      <c r="L89" s="58"/>
      <c r="M89" s="214" t="s">
        <v>21</v>
      </c>
      <c r="N89" s="215" t="s">
        <v>41</v>
      </c>
      <c r="O89" s="39"/>
      <c r="P89" s="201">
        <f t="shared" ref="P89:P110" si="1">O89*H89</f>
        <v>0</v>
      </c>
      <c r="Q89" s="201">
        <v>0</v>
      </c>
      <c r="R89" s="201">
        <f t="shared" ref="R89:R110" si="2">Q89*H89</f>
        <v>0</v>
      </c>
      <c r="S89" s="201">
        <v>0</v>
      </c>
      <c r="T89" s="202">
        <f t="shared" ref="T89:T110" si="3">S89*H89</f>
        <v>0</v>
      </c>
      <c r="AR89" s="21" t="s">
        <v>197</v>
      </c>
      <c r="AT89" s="21" t="s">
        <v>648</v>
      </c>
      <c r="AU89" s="21" t="s">
        <v>79</v>
      </c>
      <c r="AY89" s="21" t="s">
        <v>190</v>
      </c>
      <c r="BE89" s="203">
        <f t="shared" ref="BE89:BE110" si="4">IF(N89="základní",J89,0)</f>
        <v>0</v>
      </c>
      <c r="BF89" s="203">
        <f t="shared" ref="BF89:BF110" si="5">IF(N89="snížená",J89,0)</f>
        <v>0</v>
      </c>
      <c r="BG89" s="203">
        <f t="shared" ref="BG89:BG110" si="6">IF(N89="zákl. přenesená",J89,0)</f>
        <v>0</v>
      </c>
      <c r="BH89" s="203">
        <f t="shared" ref="BH89:BH110" si="7">IF(N89="sníž. přenesená",J89,0)</f>
        <v>0</v>
      </c>
      <c r="BI89" s="203">
        <f t="shared" ref="BI89:BI110" si="8">IF(N89="nulová",J89,0)</f>
        <v>0</v>
      </c>
      <c r="BJ89" s="21" t="s">
        <v>77</v>
      </c>
      <c r="BK89" s="203">
        <f t="shared" ref="BK89:BK110" si="9">ROUND(I89*H89,2)</f>
        <v>0</v>
      </c>
      <c r="BL89" s="21" t="s">
        <v>197</v>
      </c>
      <c r="BM89" s="21" t="s">
        <v>79</v>
      </c>
    </row>
    <row r="90" spans="2:65" s="1" customFormat="1" ht="16.5" customHeight="1">
      <c r="B90" s="38"/>
      <c r="C90" s="207" t="s">
        <v>328</v>
      </c>
      <c r="D90" s="207" t="s">
        <v>648</v>
      </c>
      <c r="E90" s="208" t="s">
        <v>2716</v>
      </c>
      <c r="F90" s="209" t="s">
        <v>2717</v>
      </c>
      <c r="G90" s="210" t="s">
        <v>2041</v>
      </c>
      <c r="H90" s="211">
        <v>252</v>
      </c>
      <c r="I90" s="212"/>
      <c r="J90" s="213">
        <f t="shared" si="0"/>
        <v>0</v>
      </c>
      <c r="K90" s="209" t="s">
        <v>2531</v>
      </c>
      <c r="L90" s="58"/>
      <c r="M90" s="214" t="s">
        <v>21</v>
      </c>
      <c r="N90" s="215" t="s">
        <v>41</v>
      </c>
      <c r="O90" s="39"/>
      <c r="P90" s="201">
        <f t="shared" si="1"/>
        <v>0</v>
      </c>
      <c r="Q90" s="201">
        <v>0</v>
      </c>
      <c r="R90" s="201">
        <f t="shared" si="2"/>
        <v>0</v>
      </c>
      <c r="S90" s="201">
        <v>0</v>
      </c>
      <c r="T90" s="202">
        <f t="shared" si="3"/>
        <v>0</v>
      </c>
      <c r="AR90" s="21" t="s">
        <v>197</v>
      </c>
      <c r="AT90" s="21" t="s">
        <v>648</v>
      </c>
      <c r="AU90" s="21" t="s">
        <v>79</v>
      </c>
      <c r="AY90" s="21" t="s">
        <v>190</v>
      </c>
      <c r="BE90" s="203">
        <f t="shared" si="4"/>
        <v>0</v>
      </c>
      <c r="BF90" s="203">
        <f t="shared" si="5"/>
        <v>0</v>
      </c>
      <c r="BG90" s="203">
        <f t="shared" si="6"/>
        <v>0</v>
      </c>
      <c r="BH90" s="203">
        <f t="shared" si="7"/>
        <v>0</v>
      </c>
      <c r="BI90" s="203">
        <f t="shared" si="8"/>
        <v>0</v>
      </c>
      <c r="BJ90" s="21" t="s">
        <v>77</v>
      </c>
      <c r="BK90" s="203">
        <f t="shared" si="9"/>
        <v>0</v>
      </c>
      <c r="BL90" s="21" t="s">
        <v>197</v>
      </c>
      <c r="BM90" s="21" t="s">
        <v>197</v>
      </c>
    </row>
    <row r="91" spans="2:65" s="1" customFormat="1" ht="25.5" customHeight="1">
      <c r="B91" s="38"/>
      <c r="C91" s="207" t="s">
        <v>197</v>
      </c>
      <c r="D91" s="207" t="s">
        <v>648</v>
      </c>
      <c r="E91" s="208" t="s">
        <v>2718</v>
      </c>
      <c r="F91" s="209" t="s">
        <v>2719</v>
      </c>
      <c r="G91" s="210" t="s">
        <v>194</v>
      </c>
      <c r="H91" s="211">
        <v>10</v>
      </c>
      <c r="I91" s="212"/>
      <c r="J91" s="213">
        <f t="shared" si="0"/>
        <v>0</v>
      </c>
      <c r="K91" s="209" t="s">
        <v>2531</v>
      </c>
      <c r="L91" s="58"/>
      <c r="M91" s="214" t="s">
        <v>21</v>
      </c>
      <c r="N91" s="215" t="s">
        <v>41</v>
      </c>
      <c r="O91" s="39"/>
      <c r="P91" s="201">
        <f t="shared" si="1"/>
        <v>0</v>
      </c>
      <c r="Q91" s="201">
        <v>0</v>
      </c>
      <c r="R91" s="201">
        <f t="shared" si="2"/>
        <v>0</v>
      </c>
      <c r="S91" s="201">
        <v>0</v>
      </c>
      <c r="T91" s="202">
        <f t="shared" si="3"/>
        <v>0</v>
      </c>
      <c r="AR91" s="21" t="s">
        <v>197</v>
      </c>
      <c r="AT91" s="21" t="s">
        <v>648</v>
      </c>
      <c r="AU91" s="21" t="s">
        <v>79</v>
      </c>
      <c r="AY91" s="21" t="s">
        <v>190</v>
      </c>
      <c r="BE91" s="203">
        <f t="shared" si="4"/>
        <v>0</v>
      </c>
      <c r="BF91" s="203">
        <f t="shared" si="5"/>
        <v>0</v>
      </c>
      <c r="BG91" s="203">
        <f t="shared" si="6"/>
        <v>0</v>
      </c>
      <c r="BH91" s="203">
        <f t="shared" si="7"/>
        <v>0</v>
      </c>
      <c r="BI91" s="203">
        <f t="shared" si="8"/>
        <v>0</v>
      </c>
      <c r="BJ91" s="21" t="s">
        <v>77</v>
      </c>
      <c r="BK91" s="203">
        <f t="shared" si="9"/>
        <v>0</v>
      </c>
      <c r="BL91" s="21" t="s">
        <v>197</v>
      </c>
      <c r="BM91" s="21" t="s">
        <v>212</v>
      </c>
    </row>
    <row r="92" spans="2:65" s="1" customFormat="1" ht="16.5" customHeight="1">
      <c r="B92" s="38"/>
      <c r="C92" s="207" t="s">
        <v>196</v>
      </c>
      <c r="D92" s="207" t="s">
        <v>648</v>
      </c>
      <c r="E92" s="208" t="s">
        <v>2720</v>
      </c>
      <c r="F92" s="209" t="s">
        <v>2721</v>
      </c>
      <c r="G92" s="210" t="s">
        <v>367</v>
      </c>
      <c r="H92" s="211">
        <v>913</v>
      </c>
      <c r="I92" s="212"/>
      <c r="J92" s="213">
        <f t="shared" si="0"/>
        <v>0</v>
      </c>
      <c r="K92" s="209" t="s">
        <v>2531</v>
      </c>
      <c r="L92" s="58"/>
      <c r="M92" s="214" t="s">
        <v>21</v>
      </c>
      <c r="N92" s="215" t="s">
        <v>41</v>
      </c>
      <c r="O92" s="39"/>
      <c r="P92" s="201">
        <f t="shared" si="1"/>
        <v>0</v>
      </c>
      <c r="Q92" s="201">
        <v>0</v>
      </c>
      <c r="R92" s="201">
        <f t="shared" si="2"/>
        <v>0</v>
      </c>
      <c r="S92" s="201">
        <v>0</v>
      </c>
      <c r="T92" s="202">
        <f t="shared" si="3"/>
        <v>0</v>
      </c>
      <c r="AR92" s="21" t="s">
        <v>197</v>
      </c>
      <c r="AT92" s="21" t="s">
        <v>648</v>
      </c>
      <c r="AU92" s="21" t="s">
        <v>79</v>
      </c>
      <c r="AY92" s="21" t="s">
        <v>190</v>
      </c>
      <c r="BE92" s="203">
        <f t="shared" si="4"/>
        <v>0</v>
      </c>
      <c r="BF92" s="203">
        <f t="shared" si="5"/>
        <v>0</v>
      </c>
      <c r="BG92" s="203">
        <f t="shared" si="6"/>
        <v>0</v>
      </c>
      <c r="BH92" s="203">
        <f t="shared" si="7"/>
        <v>0</v>
      </c>
      <c r="BI92" s="203">
        <f t="shared" si="8"/>
        <v>0</v>
      </c>
      <c r="BJ92" s="21" t="s">
        <v>77</v>
      </c>
      <c r="BK92" s="203">
        <f t="shared" si="9"/>
        <v>0</v>
      </c>
      <c r="BL92" s="21" t="s">
        <v>197</v>
      </c>
      <c r="BM92" s="21" t="s">
        <v>196</v>
      </c>
    </row>
    <row r="93" spans="2:65" s="1" customFormat="1" ht="16.5" customHeight="1">
      <c r="B93" s="38"/>
      <c r="C93" s="191" t="s">
        <v>224</v>
      </c>
      <c r="D93" s="191" t="s">
        <v>191</v>
      </c>
      <c r="E93" s="192" t="s">
        <v>2722</v>
      </c>
      <c r="F93" s="193" t="s">
        <v>2723</v>
      </c>
      <c r="G93" s="194" t="s">
        <v>367</v>
      </c>
      <c r="H93" s="195">
        <v>913</v>
      </c>
      <c r="I93" s="196"/>
      <c r="J93" s="197">
        <f t="shared" si="0"/>
        <v>0</v>
      </c>
      <c r="K93" s="193" t="s">
        <v>2531</v>
      </c>
      <c r="L93" s="198"/>
      <c r="M93" s="199" t="s">
        <v>21</v>
      </c>
      <c r="N93" s="200" t="s">
        <v>41</v>
      </c>
      <c r="O93" s="39"/>
      <c r="P93" s="201">
        <f t="shared" si="1"/>
        <v>0</v>
      </c>
      <c r="Q93" s="201">
        <v>0</v>
      </c>
      <c r="R93" s="201">
        <f t="shared" si="2"/>
        <v>0</v>
      </c>
      <c r="S93" s="201">
        <v>0</v>
      </c>
      <c r="T93" s="202">
        <f t="shared" si="3"/>
        <v>0</v>
      </c>
      <c r="AR93" s="21" t="s">
        <v>196</v>
      </c>
      <c r="AT93" s="21" t="s">
        <v>191</v>
      </c>
      <c r="AU93" s="21" t="s">
        <v>79</v>
      </c>
      <c r="AY93" s="21" t="s">
        <v>190</v>
      </c>
      <c r="BE93" s="203">
        <f t="shared" si="4"/>
        <v>0</v>
      </c>
      <c r="BF93" s="203">
        <f t="shared" si="5"/>
        <v>0</v>
      </c>
      <c r="BG93" s="203">
        <f t="shared" si="6"/>
        <v>0</v>
      </c>
      <c r="BH93" s="203">
        <f t="shared" si="7"/>
        <v>0</v>
      </c>
      <c r="BI93" s="203">
        <f t="shared" si="8"/>
        <v>0</v>
      </c>
      <c r="BJ93" s="21" t="s">
        <v>77</v>
      </c>
      <c r="BK93" s="203">
        <f t="shared" si="9"/>
        <v>0</v>
      </c>
      <c r="BL93" s="21" t="s">
        <v>197</v>
      </c>
      <c r="BM93" s="21" t="s">
        <v>228</v>
      </c>
    </row>
    <row r="94" spans="2:65" s="1" customFormat="1" ht="16.5" customHeight="1">
      <c r="B94" s="38"/>
      <c r="C94" s="207" t="s">
        <v>228</v>
      </c>
      <c r="D94" s="207" t="s">
        <v>648</v>
      </c>
      <c r="E94" s="208" t="s">
        <v>2136</v>
      </c>
      <c r="F94" s="209" t="s">
        <v>2724</v>
      </c>
      <c r="G94" s="210" t="s">
        <v>367</v>
      </c>
      <c r="H94" s="211">
        <v>786</v>
      </c>
      <c r="I94" s="212"/>
      <c r="J94" s="213">
        <f t="shared" si="0"/>
        <v>0</v>
      </c>
      <c r="K94" s="209" t="s">
        <v>2531</v>
      </c>
      <c r="L94" s="58"/>
      <c r="M94" s="214" t="s">
        <v>21</v>
      </c>
      <c r="N94" s="215" t="s">
        <v>41</v>
      </c>
      <c r="O94" s="39"/>
      <c r="P94" s="201">
        <f t="shared" si="1"/>
        <v>0</v>
      </c>
      <c r="Q94" s="201">
        <v>0</v>
      </c>
      <c r="R94" s="201">
        <f t="shared" si="2"/>
        <v>0</v>
      </c>
      <c r="S94" s="201">
        <v>0</v>
      </c>
      <c r="T94" s="202">
        <f t="shared" si="3"/>
        <v>0</v>
      </c>
      <c r="AR94" s="21" t="s">
        <v>197</v>
      </c>
      <c r="AT94" s="21" t="s">
        <v>648</v>
      </c>
      <c r="AU94" s="21" t="s">
        <v>79</v>
      </c>
      <c r="AY94" s="21" t="s">
        <v>190</v>
      </c>
      <c r="BE94" s="203">
        <f t="shared" si="4"/>
        <v>0</v>
      </c>
      <c r="BF94" s="203">
        <f t="shared" si="5"/>
        <v>0</v>
      </c>
      <c r="BG94" s="203">
        <f t="shared" si="6"/>
        <v>0</v>
      </c>
      <c r="BH94" s="203">
        <f t="shared" si="7"/>
        <v>0</v>
      </c>
      <c r="BI94" s="203">
        <f t="shared" si="8"/>
        <v>0</v>
      </c>
      <c r="BJ94" s="21" t="s">
        <v>77</v>
      </c>
      <c r="BK94" s="203">
        <f t="shared" si="9"/>
        <v>0</v>
      </c>
      <c r="BL94" s="21" t="s">
        <v>197</v>
      </c>
      <c r="BM94" s="21" t="s">
        <v>236</v>
      </c>
    </row>
    <row r="95" spans="2:65" s="1" customFormat="1" ht="16.5" customHeight="1">
      <c r="B95" s="38"/>
      <c r="C95" s="207" t="s">
        <v>340</v>
      </c>
      <c r="D95" s="207" t="s">
        <v>648</v>
      </c>
      <c r="E95" s="208" t="s">
        <v>2725</v>
      </c>
      <c r="F95" s="209" t="s">
        <v>2726</v>
      </c>
      <c r="G95" s="210" t="s">
        <v>2041</v>
      </c>
      <c r="H95" s="211">
        <v>17</v>
      </c>
      <c r="I95" s="212"/>
      <c r="J95" s="213">
        <f t="shared" si="0"/>
        <v>0</v>
      </c>
      <c r="K95" s="209" t="s">
        <v>2531</v>
      </c>
      <c r="L95" s="58"/>
      <c r="M95" s="214" t="s">
        <v>21</v>
      </c>
      <c r="N95" s="215" t="s">
        <v>41</v>
      </c>
      <c r="O95" s="39"/>
      <c r="P95" s="201">
        <f t="shared" si="1"/>
        <v>0</v>
      </c>
      <c r="Q95" s="201">
        <v>0</v>
      </c>
      <c r="R95" s="201">
        <f t="shared" si="2"/>
        <v>0</v>
      </c>
      <c r="S95" s="201">
        <v>0</v>
      </c>
      <c r="T95" s="202">
        <f t="shared" si="3"/>
        <v>0</v>
      </c>
      <c r="AR95" s="21" t="s">
        <v>197</v>
      </c>
      <c r="AT95" s="21" t="s">
        <v>648</v>
      </c>
      <c r="AU95" s="21" t="s">
        <v>79</v>
      </c>
      <c r="AY95" s="21" t="s">
        <v>190</v>
      </c>
      <c r="BE95" s="203">
        <f t="shared" si="4"/>
        <v>0</v>
      </c>
      <c r="BF95" s="203">
        <f t="shared" si="5"/>
        <v>0</v>
      </c>
      <c r="BG95" s="203">
        <f t="shared" si="6"/>
        <v>0</v>
      </c>
      <c r="BH95" s="203">
        <f t="shared" si="7"/>
        <v>0</v>
      </c>
      <c r="BI95" s="203">
        <f t="shared" si="8"/>
        <v>0</v>
      </c>
      <c r="BJ95" s="21" t="s">
        <v>77</v>
      </c>
      <c r="BK95" s="203">
        <f t="shared" si="9"/>
        <v>0</v>
      </c>
      <c r="BL95" s="21" t="s">
        <v>197</v>
      </c>
      <c r="BM95" s="21" t="s">
        <v>246</v>
      </c>
    </row>
    <row r="96" spans="2:65" s="1" customFormat="1" ht="16.5" customHeight="1">
      <c r="B96" s="38"/>
      <c r="C96" s="191" t="s">
        <v>344</v>
      </c>
      <c r="D96" s="191" t="s">
        <v>191</v>
      </c>
      <c r="E96" s="192" t="s">
        <v>2727</v>
      </c>
      <c r="F96" s="193" t="s">
        <v>2728</v>
      </c>
      <c r="G96" s="194" t="s">
        <v>2041</v>
      </c>
      <c r="H96" s="195">
        <v>17</v>
      </c>
      <c r="I96" s="196"/>
      <c r="J96" s="197">
        <f t="shared" si="0"/>
        <v>0</v>
      </c>
      <c r="K96" s="193" t="s">
        <v>2531</v>
      </c>
      <c r="L96" s="198"/>
      <c r="M96" s="199" t="s">
        <v>21</v>
      </c>
      <c r="N96" s="200" t="s">
        <v>41</v>
      </c>
      <c r="O96" s="39"/>
      <c r="P96" s="201">
        <f t="shared" si="1"/>
        <v>0</v>
      </c>
      <c r="Q96" s="201">
        <v>0</v>
      </c>
      <c r="R96" s="201">
        <f t="shared" si="2"/>
        <v>0</v>
      </c>
      <c r="S96" s="201">
        <v>0</v>
      </c>
      <c r="T96" s="202">
        <f t="shared" si="3"/>
        <v>0</v>
      </c>
      <c r="AR96" s="21" t="s">
        <v>196</v>
      </c>
      <c r="AT96" s="21" t="s">
        <v>191</v>
      </c>
      <c r="AU96" s="21" t="s">
        <v>79</v>
      </c>
      <c r="AY96" s="21" t="s">
        <v>190</v>
      </c>
      <c r="BE96" s="203">
        <f t="shared" si="4"/>
        <v>0</v>
      </c>
      <c r="BF96" s="203">
        <f t="shared" si="5"/>
        <v>0</v>
      </c>
      <c r="BG96" s="203">
        <f t="shared" si="6"/>
        <v>0</v>
      </c>
      <c r="BH96" s="203">
        <f t="shared" si="7"/>
        <v>0</v>
      </c>
      <c r="BI96" s="203">
        <f t="shared" si="8"/>
        <v>0</v>
      </c>
      <c r="BJ96" s="21" t="s">
        <v>77</v>
      </c>
      <c r="BK96" s="203">
        <f t="shared" si="9"/>
        <v>0</v>
      </c>
      <c r="BL96" s="21" t="s">
        <v>197</v>
      </c>
      <c r="BM96" s="21" t="s">
        <v>253</v>
      </c>
    </row>
    <row r="97" spans="2:65" s="1" customFormat="1" ht="25.5" customHeight="1">
      <c r="B97" s="38"/>
      <c r="C97" s="207" t="s">
        <v>242</v>
      </c>
      <c r="D97" s="207" t="s">
        <v>648</v>
      </c>
      <c r="E97" s="208" t="s">
        <v>2729</v>
      </c>
      <c r="F97" s="209" t="s">
        <v>2730</v>
      </c>
      <c r="G97" s="210" t="s">
        <v>367</v>
      </c>
      <c r="H97" s="211">
        <v>20</v>
      </c>
      <c r="I97" s="212"/>
      <c r="J97" s="213">
        <f t="shared" si="0"/>
        <v>0</v>
      </c>
      <c r="K97" s="209" t="s">
        <v>2531</v>
      </c>
      <c r="L97" s="58"/>
      <c r="M97" s="214" t="s">
        <v>21</v>
      </c>
      <c r="N97" s="215" t="s">
        <v>41</v>
      </c>
      <c r="O97" s="39"/>
      <c r="P97" s="201">
        <f t="shared" si="1"/>
        <v>0</v>
      </c>
      <c r="Q97" s="201">
        <v>0</v>
      </c>
      <c r="R97" s="201">
        <f t="shared" si="2"/>
        <v>0</v>
      </c>
      <c r="S97" s="201">
        <v>0</v>
      </c>
      <c r="T97" s="202">
        <f t="shared" si="3"/>
        <v>0</v>
      </c>
      <c r="AR97" s="21" t="s">
        <v>197</v>
      </c>
      <c r="AT97" s="21" t="s">
        <v>648</v>
      </c>
      <c r="AU97" s="21" t="s">
        <v>79</v>
      </c>
      <c r="AY97" s="21" t="s">
        <v>190</v>
      </c>
      <c r="BE97" s="203">
        <f t="shared" si="4"/>
        <v>0</v>
      </c>
      <c r="BF97" s="203">
        <f t="shared" si="5"/>
        <v>0</v>
      </c>
      <c r="BG97" s="203">
        <f t="shared" si="6"/>
        <v>0</v>
      </c>
      <c r="BH97" s="203">
        <f t="shared" si="7"/>
        <v>0</v>
      </c>
      <c r="BI97" s="203">
        <f t="shared" si="8"/>
        <v>0</v>
      </c>
      <c r="BJ97" s="21" t="s">
        <v>77</v>
      </c>
      <c r="BK97" s="203">
        <f t="shared" si="9"/>
        <v>0</v>
      </c>
      <c r="BL97" s="21" t="s">
        <v>197</v>
      </c>
      <c r="BM97" s="21" t="s">
        <v>261</v>
      </c>
    </row>
    <row r="98" spans="2:65" s="1" customFormat="1" ht="16.5" customHeight="1">
      <c r="B98" s="38"/>
      <c r="C98" s="191" t="s">
        <v>246</v>
      </c>
      <c r="D98" s="191" t="s">
        <v>191</v>
      </c>
      <c r="E98" s="192" t="s">
        <v>2731</v>
      </c>
      <c r="F98" s="193" t="s">
        <v>2732</v>
      </c>
      <c r="G98" s="194" t="s">
        <v>367</v>
      </c>
      <c r="H98" s="195">
        <v>20</v>
      </c>
      <c r="I98" s="196"/>
      <c r="J98" s="197">
        <f t="shared" si="0"/>
        <v>0</v>
      </c>
      <c r="K98" s="193" t="s">
        <v>2531</v>
      </c>
      <c r="L98" s="198"/>
      <c r="M98" s="199" t="s">
        <v>21</v>
      </c>
      <c r="N98" s="200" t="s">
        <v>41</v>
      </c>
      <c r="O98" s="39"/>
      <c r="P98" s="201">
        <f t="shared" si="1"/>
        <v>0</v>
      </c>
      <c r="Q98" s="201">
        <v>0</v>
      </c>
      <c r="R98" s="201">
        <f t="shared" si="2"/>
        <v>0</v>
      </c>
      <c r="S98" s="201">
        <v>0</v>
      </c>
      <c r="T98" s="202">
        <f t="shared" si="3"/>
        <v>0</v>
      </c>
      <c r="AR98" s="21" t="s">
        <v>196</v>
      </c>
      <c r="AT98" s="21" t="s">
        <v>191</v>
      </c>
      <c r="AU98" s="21" t="s">
        <v>79</v>
      </c>
      <c r="AY98" s="21" t="s">
        <v>190</v>
      </c>
      <c r="BE98" s="203">
        <f t="shared" si="4"/>
        <v>0</v>
      </c>
      <c r="BF98" s="203">
        <f t="shared" si="5"/>
        <v>0</v>
      </c>
      <c r="BG98" s="203">
        <f t="shared" si="6"/>
        <v>0</v>
      </c>
      <c r="BH98" s="203">
        <f t="shared" si="7"/>
        <v>0</v>
      </c>
      <c r="BI98" s="203">
        <f t="shared" si="8"/>
        <v>0</v>
      </c>
      <c r="BJ98" s="21" t="s">
        <v>77</v>
      </c>
      <c r="BK98" s="203">
        <f t="shared" si="9"/>
        <v>0</v>
      </c>
      <c r="BL98" s="21" t="s">
        <v>197</v>
      </c>
      <c r="BM98" s="21" t="s">
        <v>269</v>
      </c>
    </row>
    <row r="99" spans="2:65" s="1" customFormat="1" ht="16.5" customHeight="1">
      <c r="B99" s="38"/>
      <c r="C99" s="207" t="s">
        <v>10</v>
      </c>
      <c r="D99" s="207" t="s">
        <v>648</v>
      </c>
      <c r="E99" s="208" t="s">
        <v>2733</v>
      </c>
      <c r="F99" s="209" t="s">
        <v>2734</v>
      </c>
      <c r="G99" s="210" t="s">
        <v>367</v>
      </c>
      <c r="H99" s="211">
        <v>786</v>
      </c>
      <c r="I99" s="212"/>
      <c r="J99" s="213">
        <f t="shared" si="0"/>
        <v>0</v>
      </c>
      <c r="K99" s="209" t="s">
        <v>2531</v>
      </c>
      <c r="L99" s="58"/>
      <c r="M99" s="214" t="s">
        <v>21</v>
      </c>
      <c r="N99" s="215" t="s">
        <v>41</v>
      </c>
      <c r="O99" s="39"/>
      <c r="P99" s="201">
        <f t="shared" si="1"/>
        <v>0</v>
      </c>
      <c r="Q99" s="201">
        <v>0</v>
      </c>
      <c r="R99" s="201">
        <f t="shared" si="2"/>
        <v>0</v>
      </c>
      <c r="S99" s="201">
        <v>0</v>
      </c>
      <c r="T99" s="202">
        <f t="shared" si="3"/>
        <v>0</v>
      </c>
      <c r="AR99" s="21" t="s">
        <v>197</v>
      </c>
      <c r="AT99" s="21" t="s">
        <v>648</v>
      </c>
      <c r="AU99" s="21" t="s">
        <v>79</v>
      </c>
      <c r="AY99" s="21" t="s">
        <v>190</v>
      </c>
      <c r="BE99" s="203">
        <f t="shared" si="4"/>
        <v>0</v>
      </c>
      <c r="BF99" s="203">
        <f t="shared" si="5"/>
        <v>0</v>
      </c>
      <c r="BG99" s="203">
        <f t="shared" si="6"/>
        <v>0</v>
      </c>
      <c r="BH99" s="203">
        <f t="shared" si="7"/>
        <v>0</v>
      </c>
      <c r="BI99" s="203">
        <f t="shared" si="8"/>
        <v>0</v>
      </c>
      <c r="BJ99" s="21" t="s">
        <v>77</v>
      </c>
      <c r="BK99" s="203">
        <f t="shared" si="9"/>
        <v>0</v>
      </c>
      <c r="BL99" s="21" t="s">
        <v>197</v>
      </c>
      <c r="BM99" s="21" t="s">
        <v>277</v>
      </c>
    </row>
    <row r="100" spans="2:65" s="1" customFormat="1" ht="16.5" customHeight="1">
      <c r="B100" s="38"/>
      <c r="C100" s="207" t="s">
        <v>289</v>
      </c>
      <c r="D100" s="207" t="s">
        <v>648</v>
      </c>
      <c r="E100" s="208" t="s">
        <v>2735</v>
      </c>
      <c r="F100" s="209" t="s">
        <v>2736</v>
      </c>
      <c r="G100" s="210" t="s">
        <v>2041</v>
      </c>
      <c r="H100" s="211">
        <v>0.48</v>
      </c>
      <c r="I100" s="212"/>
      <c r="J100" s="213">
        <f t="shared" si="0"/>
        <v>0</v>
      </c>
      <c r="K100" s="209" t="s">
        <v>2531</v>
      </c>
      <c r="L100" s="58"/>
      <c r="M100" s="214" t="s">
        <v>21</v>
      </c>
      <c r="N100" s="215" t="s">
        <v>41</v>
      </c>
      <c r="O100" s="39"/>
      <c r="P100" s="201">
        <f t="shared" si="1"/>
        <v>0</v>
      </c>
      <c r="Q100" s="201">
        <v>0</v>
      </c>
      <c r="R100" s="201">
        <f t="shared" si="2"/>
        <v>0</v>
      </c>
      <c r="S100" s="201">
        <v>0</v>
      </c>
      <c r="T100" s="202">
        <f t="shared" si="3"/>
        <v>0</v>
      </c>
      <c r="AR100" s="21" t="s">
        <v>197</v>
      </c>
      <c r="AT100" s="21" t="s">
        <v>648</v>
      </c>
      <c r="AU100" s="21" t="s">
        <v>79</v>
      </c>
      <c r="AY100" s="21" t="s">
        <v>190</v>
      </c>
      <c r="BE100" s="203">
        <f t="shared" si="4"/>
        <v>0</v>
      </c>
      <c r="BF100" s="203">
        <f t="shared" si="5"/>
        <v>0</v>
      </c>
      <c r="BG100" s="203">
        <f t="shared" si="6"/>
        <v>0</v>
      </c>
      <c r="BH100" s="203">
        <f t="shared" si="7"/>
        <v>0</v>
      </c>
      <c r="BI100" s="203">
        <f t="shared" si="8"/>
        <v>0</v>
      </c>
      <c r="BJ100" s="21" t="s">
        <v>77</v>
      </c>
      <c r="BK100" s="203">
        <f t="shared" si="9"/>
        <v>0</v>
      </c>
      <c r="BL100" s="21" t="s">
        <v>197</v>
      </c>
      <c r="BM100" s="21" t="s">
        <v>285</v>
      </c>
    </row>
    <row r="101" spans="2:65" s="1" customFormat="1" ht="16.5" customHeight="1">
      <c r="B101" s="38"/>
      <c r="C101" s="191" t="s">
        <v>294</v>
      </c>
      <c r="D101" s="191" t="s">
        <v>191</v>
      </c>
      <c r="E101" s="192" t="s">
        <v>2737</v>
      </c>
      <c r="F101" s="193" t="s">
        <v>2738</v>
      </c>
      <c r="G101" s="194" t="s">
        <v>2041</v>
      </c>
      <c r="H101" s="195">
        <v>0.48</v>
      </c>
      <c r="I101" s="196"/>
      <c r="J101" s="197">
        <f t="shared" si="0"/>
        <v>0</v>
      </c>
      <c r="K101" s="193" t="s">
        <v>2531</v>
      </c>
      <c r="L101" s="198"/>
      <c r="M101" s="199" t="s">
        <v>21</v>
      </c>
      <c r="N101" s="200" t="s">
        <v>41</v>
      </c>
      <c r="O101" s="39"/>
      <c r="P101" s="201">
        <f t="shared" si="1"/>
        <v>0</v>
      </c>
      <c r="Q101" s="201">
        <v>0</v>
      </c>
      <c r="R101" s="201">
        <f t="shared" si="2"/>
        <v>0</v>
      </c>
      <c r="S101" s="201">
        <v>0</v>
      </c>
      <c r="T101" s="202">
        <f t="shared" si="3"/>
        <v>0</v>
      </c>
      <c r="AR101" s="21" t="s">
        <v>196</v>
      </c>
      <c r="AT101" s="21" t="s">
        <v>191</v>
      </c>
      <c r="AU101" s="21" t="s">
        <v>79</v>
      </c>
      <c r="AY101" s="21" t="s">
        <v>190</v>
      </c>
      <c r="BE101" s="203">
        <f t="shared" si="4"/>
        <v>0</v>
      </c>
      <c r="BF101" s="203">
        <f t="shared" si="5"/>
        <v>0</v>
      </c>
      <c r="BG101" s="203">
        <f t="shared" si="6"/>
        <v>0</v>
      </c>
      <c r="BH101" s="203">
        <f t="shared" si="7"/>
        <v>0</v>
      </c>
      <c r="BI101" s="203">
        <f t="shared" si="8"/>
        <v>0</v>
      </c>
      <c r="BJ101" s="21" t="s">
        <v>77</v>
      </c>
      <c r="BK101" s="203">
        <f t="shared" si="9"/>
        <v>0</v>
      </c>
      <c r="BL101" s="21" t="s">
        <v>197</v>
      </c>
      <c r="BM101" s="21" t="s">
        <v>294</v>
      </c>
    </row>
    <row r="102" spans="2:65" s="1" customFormat="1" ht="16.5" customHeight="1">
      <c r="B102" s="38"/>
      <c r="C102" s="207" t="s">
        <v>316</v>
      </c>
      <c r="D102" s="207" t="s">
        <v>648</v>
      </c>
      <c r="E102" s="208" t="s">
        <v>2739</v>
      </c>
      <c r="F102" s="209" t="s">
        <v>2740</v>
      </c>
      <c r="G102" s="210" t="s">
        <v>2015</v>
      </c>
      <c r="H102" s="211">
        <v>18</v>
      </c>
      <c r="I102" s="212"/>
      <c r="J102" s="213">
        <f t="shared" si="0"/>
        <v>0</v>
      </c>
      <c r="K102" s="209" t="s">
        <v>2531</v>
      </c>
      <c r="L102" s="58"/>
      <c r="M102" s="214" t="s">
        <v>21</v>
      </c>
      <c r="N102" s="215" t="s">
        <v>41</v>
      </c>
      <c r="O102" s="39"/>
      <c r="P102" s="201">
        <f t="shared" si="1"/>
        <v>0</v>
      </c>
      <c r="Q102" s="201">
        <v>0</v>
      </c>
      <c r="R102" s="201">
        <f t="shared" si="2"/>
        <v>0</v>
      </c>
      <c r="S102" s="201">
        <v>0</v>
      </c>
      <c r="T102" s="202">
        <f t="shared" si="3"/>
        <v>0</v>
      </c>
      <c r="AR102" s="21" t="s">
        <v>197</v>
      </c>
      <c r="AT102" s="21" t="s">
        <v>648</v>
      </c>
      <c r="AU102" s="21" t="s">
        <v>79</v>
      </c>
      <c r="AY102" s="21" t="s">
        <v>190</v>
      </c>
      <c r="BE102" s="203">
        <f t="shared" si="4"/>
        <v>0</v>
      </c>
      <c r="BF102" s="203">
        <f t="shared" si="5"/>
        <v>0</v>
      </c>
      <c r="BG102" s="203">
        <f t="shared" si="6"/>
        <v>0</v>
      </c>
      <c r="BH102" s="203">
        <f t="shared" si="7"/>
        <v>0</v>
      </c>
      <c r="BI102" s="203">
        <f t="shared" si="8"/>
        <v>0</v>
      </c>
      <c r="BJ102" s="21" t="s">
        <v>77</v>
      </c>
      <c r="BK102" s="203">
        <f t="shared" si="9"/>
        <v>0</v>
      </c>
      <c r="BL102" s="21" t="s">
        <v>197</v>
      </c>
      <c r="BM102" s="21" t="s">
        <v>302</v>
      </c>
    </row>
    <row r="103" spans="2:65" s="1" customFormat="1" ht="16.5" customHeight="1">
      <c r="B103" s="38"/>
      <c r="C103" s="207" t="s">
        <v>320</v>
      </c>
      <c r="D103" s="207" t="s">
        <v>648</v>
      </c>
      <c r="E103" s="208" t="s">
        <v>2741</v>
      </c>
      <c r="F103" s="209" t="s">
        <v>2742</v>
      </c>
      <c r="G103" s="210" t="s">
        <v>2015</v>
      </c>
      <c r="H103" s="211">
        <v>18</v>
      </c>
      <c r="I103" s="212"/>
      <c r="J103" s="213">
        <f t="shared" si="0"/>
        <v>0</v>
      </c>
      <c r="K103" s="209" t="s">
        <v>2531</v>
      </c>
      <c r="L103" s="58"/>
      <c r="M103" s="214" t="s">
        <v>21</v>
      </c>
      <c r="N103" s="215" t="s">
        <v>41</v>
      </c>
      <c r="O103" s="39"/>
      <c r="P103" s="201">
        <f t="shared" si="1"/>
        <v>0</v>
      </c>
      <c r="Q103" s="201">
        <v>0</v>
      </c>
      <c r="R103" s="201">
        <f t="shared" si="2"/>
        <v>0</v>
      </c>
      <c r="S103" s="201">
        <v>0</v>
      </c>
      <c r="T103" s="202">
        <f t="shared" si="3"/>
        <v>0</v>
      </c>
      <c r="AR103" s="21" t="s">
        <v>197</v>
      </c>
      <c r="AT103" s="21" t="s">
        <v>648</v>
      </c>
      <c r="AU103" s="21" t="s">
        <v>79</v>
      </c>
      <c r="AY103" s="21" t="s">
        <v>190</v>
      </c>
      <c r="BE103" s="203">
        <f t="shared" si="4"/>
        <v>0</v>
      </c>
      <c r="BF103" s="203">
        <f t="shared" si="5"/>
        <v>0</v>
      </c>
      <c r="BG103" s="203">
        <f t="shared" si="6"/>
        <v>0</v>
      </c>
      <c r="BH103" s="203">
        <f t="shared" si="7"/>
        <v>0</v>
      </c>
      <c r="BI103" s="203">
        <f t="shared" si="8"/>
        <v>0</v>
      </c>
      <c r="BJ103" s="21" t="s">
        <v>77</v>
      </c>
      <c r="BK103" s="203">
        <f t="shared" si="9"/>
        <v>0</v>
      </c>
      <c r="BL103" s="21" t="s">
        <v>197</v>
      </c>
      <c r="BM103" s="21" t="s">
        <v>311</v>
      </c>
    </row>
    <row r="104" spans="2:65" s="1" customFormat="1" ht="25.5" customHeight="1">
      <c r="B104" s="38"/>
      <c r="C104" s="207" t="s">
        <v>324</v>
      </c>
      <c r="D104" s="207" t="s">
        <v>648</v>
      </c>
      <c r="E104" s="208" t="s">
        <v>2743</v>
      </c>
      <c r="F104" s="209" t="s">
        <v>2744</v>
      </c>
      <c r="G104" s="210" t="s">
        <v>2015</v>
      </c>
      <c r="H104" s="211">
        <v>18</v>
      </c>
      <c r="I104" s="212"/>
      <c r="J104" s="213">
        <f t="shared" si="0"/>
        <v>0</v>
      </c>
      <c r="K104" s="209" t="s">
        <v>2531</v>
      </c>
      <c r="L104" s="58"/>
      <c r="M104" s="214" t="s">
        <v>21</v>
      </c>
      <c r="N104" s="215" t="s">
        <v>41</v>
      </c>
      <c r="O104" s="39"/>
      <c r="P104" s="201">
        <f t="shared" si="1"/>
        <v>0</v>
      </c>
      <c r="Q104" s="201">
        <v>0</v>
      </c>
      <c r="R104" s="201">
        <f t="shared" si="2"/>
        <v>0</v>
      </c>
      <c r="S104" s="201">
        <v>0</v>
      </c>
      <c r="T104" s="202">
        <f t="shared" si="3"/>
        <v>0</v>
      </c>
      <c r="AR104" s="21" t="s">
        <v>197</v>
      </c>
      <c r="AT104" s="21" t="s">
        <v>648</v>
      </c>
      <c r="AU104" s="21" t="s">
        <v>79</v>
      </c>
      <c r="AY104" s="21" t="s">
        <v>190</v>
      </c>
      <c r="BE104" s="203">
        <f t="shared" si="4"/>
        <v>0</v>
      </c>
      <c r="BF104" s="203">
        <f t="shared" si="5"/>
        <v>0</v>
      </c>
      <c r="BG104" s="203">
        <f t="shared" si="6"/>
        <v>0</v>
      </c>
      <c r="BH104" s="203">
        <f t="shared" si="7"/>
        <v>0</v>
      </c>
      <c r="BI104" s="203">
        <f t="shared" si="8"/>
        <v>0</v>
      </c>
      <c r="BJ104" s="21" t="s">
        <v>77</v>
      </c>
      <c r="BK104" s="203">
        <f t="shared" si="9"/>
        <v>0</v>
      </c>
      <c r="BL104" s="21" t="s">
        <v>197</v>
      </c>
      <c r="BM104" s="21" t="s">
        <v>320</v>
      </c>
    </row>
    <row r="105" spans="2:65" s="1" customFormat="1" ht="16.5" customHeight="1">
      <c r="B105" s="38"/>
      <c r="C105" s="207" t="s">
        <v>298</v>
      </c>
      <c r="D105" s="207" t="s">
        <v>648</v>
      </c>
      <c r="E105" s="208" t="s">
        <v>2745</v>
      </c>
      <c r="F105" s="209" t="s">
        <v>2746</v>
      </c>
      <c r="G105" s="210" t="s">
        <v>194</v>
      </c>
      <c r="H105" s="211">
        <v>2</v>
      </c>
      <c r="I105" s="212"/>
      <c r="J105" s="213">
        <f t="shared" si="0"/>
        <v>0</v>
      </c>
      <c r="K105" s="209" t="s">
        <v>2531</v>
      </c>
      <c r="L105" s="58"/>
      <c r="M105" s="214" t="s">
        <v>21</v>
      </c>
      <c r="N105" s="215" t="s">
        <v>41</v>
      </c>
      <c r="O105" s="39"/>
      <c r="P105" s="201">
        <f t="shared" si="1"/>
        <v>0</v>
      </c>
      <c r="Q105" s="201">
        <v>0</v>
      </c>
      <c r="R105" s="201">
        <f t="shared" si="2"/>
        <v>0</v>
      </c>
      <c r="S105" s="201">
        <v>0</v>
      </c>
      <c r="T105" s="202">
        <f t="shared" si="3"/>
        <v>0</v>
      </c>
      <c r="AR105" s="21" t="s">
        <v>197</v>
      </c>
      <c r="AT105" s="21" t="s">
        <v>648</v>
      </c>
      <c r="AU105" s="21" t="s">
        <v>79</v>
      </c>
      <c r="AY105" s="21" t="s">
        <v>190</v>
      </c>
      <c r="BE105" s="203">
        <f t="shared" si="4"/>
        <v>0</v>
      </c>
      <c r="BF105" s="203">
        <f t="shared" si="5"/>
        <v>0</v>
      </c>
      <c r="BG105" s="203">
        <f t="shared" si="6"/>
        <v>0</v>
      </c>
      <c r="BH105" s="203">
        <f t="shared" si="7"/>
        <v>0</v>
      </c>
      <c r="BI105" s="203">
        <f t="shared" si="8"/>
        <v>0</v>
      </c>
      <c r="BJ105" s="21" t="s">
        <v>77</v>
      </c>
      <c r="BK105" s="203">
        <f t="shared" si="9"/>
        <v>0</v>
      </c>
      <c r="BL105" s="21" t="s">
        <v>197</v>
      </c>
      <c r="BM105" s="21" t="s">
        <v>328</v>
      </c>
    </row>
    <row r="106" spans="2:65" s="1" customFormat="1" ht="16.5" customHeight="1">
      <c r="B106" s="38"/>
      <c r="C106" s="207" t="s">
        <v>302</v>
      </c>
      <c r="D106" s="207" t="s">
        <v>648</v>
      </c>
      <c r="E106" s="208" t="s">
        <v>2747</v>
      </c>
      <c r="F106" s="209" t="s">
        <v>2748</v>
      </c>
      <c r="G106" s="210" t="s">
        <v>194</v>
      </c>
      <c r="H106" s="211">
        <v>2</v>
      </c>
      <c r="I106" s="212"/>
      <c r="J106" s="213">
        <f t="shared" si="0"/>
        <v>0</v>
      </c>
      <c r="K106" s="209" t="s">
        <v>2531</v>
      </c>
      <c r="L106" s="58"/>
      <c r="M106" s="214" t="s">
        <v>21</v>
      </c>
      <c r="N106" s="215" t="s">
        <v>41</v>
      </c>
      <c r="O106" s="39"/>
      <c r="P106" s="201">
        <f t="shared" si="1"/>
        <v>0</v>
      </c>
      <c r="Q106" s="201">
        <v>0</v>
      </c>
      <c r="R106" s="201">
        <f t="shared" si="2"/>
        <v>0</v>
      </c>
      <c r="S106" s="201">
        <v>0</v>
      </c>
      <c r="T106" s="202">
        <f t="shared" si="3"/>
        <v>0</v>
      </c>
      <c r="AR106" s="21" t="s">
        <v>197</v>
      </c>
      <c r="AT106" s="21" t="s">
        <v>648</v>
      </c>
      <c r="AU106" s="21" t="s">
        <v>79</v>
      </c>
      <c r="AY106" s="21" t="s">
        <v>190</v>
      </c>
      <c r="BE106" s="203">
        <f t="shared" si="4"/>
        <v>0</v>
      </c>
      <c r="BF106" s="203">
        <f t="shared" si="5"/>
        <v>0</v>
      </c>
      <c r="BG106" s="203">
        <f t="shared" si="6"/>
        <v>0</v>
      </c>
      <c r="BH106" s="203">
        <f t="shared" si="7"/>
        <v>0</v>
      </c>
      <c r="BI106" s="203">
        <f t="shared" si="8"/>
        <v>0</v>
      </c>
      <c r="BJ106" s="21" t="s">
        <v>77</v>
      </c>
      <c r="BK106" s="203">
        <f t="shared" si="9"/>
        <v>0</v>
      </c>
      <c r="BL106" s="21" t="s">
        <v>197</v>
      </c>
      <c r="BM106" s="21" t="s">
        <v>336</v>
      </c>
    </row>
    <row r="107" spans="2:65" s="1" customFormat="1" ht="16.5" customHeight="1">
      <c r="B107" s="38"/>
      <c r="C107" s="207" t="s">
        <v>261</v>
      </c>
      <c r="D107" s="207" t="s">
        <v>648</v>
      </c>
      <c r="E107" s="208" t="s">
        <v>2749</v>
      </c>
      <c r="F107" s="209" t="s">
        <v>2750</v>
      </c>
      <c r="G107" s="210" t="s">
        <v>2041</v>
      </c>
      <c r="H107" s="211">
        <v>8.5</v>
      </c>
      <c r="I107" s="212"/>
      <c r="J107" s="213">
        <f t="shared" si="0"/>
        <v>0</v>
      </c>
      <c r="K107" s="209" t="s">
        <v>2531</v>
      </c>
      <c r="L107" s="58"/>
      <c r="M107" s="214" t="s">
        <v>21</v>
      </c>
      <c r="N107" s="215" t="s">
        <v>41</v>
      </c>
      <c r="O107" s="39"/>
      <c r="P107" s="201">
        <f t="shared" si="1"/>
        <v>0</v>
      </c>
      <c r="Q107" s="201">
        <v>0</v>
      </c>
      <c r="R107" s="201">
        <f t="shared" si="2"/>
        <v>0</v>
      </c>
      <c r="S107" s="201">
        <v>0</v>
      </c>
      <c r="T107" s="202">
        <f t="shared" si="3"/>
        <v>0</v>
      </c>
      <c r="AR107" s="21" t="s">
        <v>197</v>
      </c>
      <c r="AT107" s="21" t="s">
        <v>648</v>
      </c>
      <c r="AU107" s="21" t="s">
        <v>79</v>
      </c>
      <c r="AY107" s="21" t="s">
        <v>190</v>
      </c>
      <c r="BE107" s="203">
        <f t="shared" si="4"/>
        <v>0</v>
      </c>
      <c r="BF107" s="203">
        <f t="shared" si="5"/>
        <v>0</v>
      </c>
      <c r="BG107" s="203">
        <f t="shared" si="6"/>
        <v>0</v>
      </c>
      <c r="BH107" s="203">
        <f t="shared" si="7"/>
        <v>0</v>
      </c>
      <c r="BI107" s="203">
        <f t="shared" si="8"/>
        <v>0</v>
      </c>
      <c r="BJ107" s="21" t="s">
        <v>77</v>
      </c>
      <c r="BK107" s="203">
        <f t="shared" si="9"/>
        <v>0</v>
      </c>
      <c r="BL107" s="21" t="s">
        <v>197</v>
      </c>
      <c r="BM107" s="21" t="s">
        <v>344</v>
      </c>
    </row>
    <row r="108" spans="2:65" s="1" customFormat="1" ht="16.5" customHeight="1">
      <c r="B108" s="38"/>
      <c r="C108" s="207" t="s">
        <v>265</v>
      </c>
      <c r="D108" s="207" t="s">
        <v>648</v>
      </c>
      <c r="E108" s="208" t="s">
        <v>2751</v>
      </c>
      <c r="F108" s="209" t="s">
        <v>2752</v>
      </c>
      <c r="G108" s="210" t="s">
        <v>2015</v>
      </c>
      <c r="H108" s="211">
        <v>786</v>
      </c>
      <c r="I108" s="212"/>
      <c r="J108" s="213">
        <f t="shared" si="0"/>
        <v>0</v>
      </c>
      <c r="K108" s="209" t="s">
        <v>2531</v>
      </c>
      <c r="L108" s="58"/>
      <c r="M108" s="214" t="s">
        <v>21</v>
      </c>
      <c r="N108" s="215" t="s">
        <v>41</v>
      </c>
      <c r="O108" s="39"/>
      <c r="P108" s="201">
        <f t="shared" si="1"/>
        <v>0</v>
      </c>
      <c r="Q108" s="201">
        <v>0</v>
      </c>
      <c r="R108" s="201">
        <f t="shared" si="2"/>
        <v>0</v>
      </c>
      <c r="S108" s="201">
        <v>0</v>
      </c>
      <c r="T108" s="202">
        <f t="shared" si="3"/>
        <v>0</v>
      </c>
      <c r="AR108" s="21" t="s">
        <v>197</v>
      </c>
      <c r="AT108" s="21" t="s">
        <v>648</v>
      </c>
      <c r="AU108" s="21" t="s">
        <v>79</v>
      </c>
      <c r="AY108" s="21" t="s">
        <v>190</v>
      </c>
      <c r="BE108" s="203">
        <f t="shared" si="4"/>
        <v>0</v>
      </c>
      <c r="BF108" s="203">
        <f t="shared" si="5"/>
        <v>0</v>
      </c>
      <c r="BG108" s="203">
        <f t="shared" si="6"/>
        <v>0</v>
      </c>
      <c r="BH108" s="203">
        <f t="shared" si="7"/>
        <v>0</v>
      </c>
      <c r="BI108" s="203">
        <f t="shared" si="8"/>
        <v>0</v>
      </c>
      <c r="BJ108" s="21" t="s">
        <v>77</v>
      </c>
      <c r="BK108" s="203">
        <f t="shared" si="9"/>
        <v>0</v>
      </c>
      <c r="BL108" s="21" t="s">
        <v>197</v>
      </c>
      <c r="BM108" s="21" t="s">
        <v>352</v>
      </c>
    </row>
    <row r="109" spans="2:65" s="1" customFormat="1" ht="16.5" customHeight="1">
      <c r="B109" s="38"/>
      <c r="C109" s="207" t="s">
        <v>269</v>
      </c>
      <c r="D109" s="207" t="s">
        <v>648</v>
      </c>
      <c r="E109" s="208" t="s">
        <v>2753</v>
      </c>
      <c r="F109" s="209" t="s">
        <v>2754</v>
      </c>
      <c r="G109" s="210" t="s">
        <v>2022</v>
      </c>
      <c r="H109" s="211">
        <v>21.5</v>
      </c>
      <c r="I109" s="212"/>
      <c r="J109" s="213">
        <f t="shared" si="0"/>
        <v>0</v>
      </c>
      <c r="K109" s="209" t="s">
        <v>2531</v>
      </c>
      <c r="L109" s="58"/>
      <c r="M109" s="214" t="s">
        <v>21</v>
      </c>
      <c r="N109" s="215" t="s">
        <v>41</v>
      </c>
      <c r="O109" s="39"/>
      <c r="P109" s="201">
        <f t="shared" si="1"/>
        <v>0</v>
      </c>
      <c r="Q109" s="201">
        <v>0</v>
      </c>
      <c r="R109" s="201">
        <f t="shared" si="2"/>
        <v>0</v>
      </c>
      <c r="S109" s="201">
        <v>0</v>
      </c>
      <c r="T109" s="202">
        <f t="shared" si="3"/>
        <v>0</v>
      </c>
      <c r="AR109" s="21" t="s">
        <v>197</v>
      </c>
      <c r="AT109" s="21" t="s">
        <v>648</v>
      </c>
      <c r="AU109" s="21" t="s">
        <v>79</v>
      </c>
      <c r="AY109" s="21" t="s">
        <v>190</v>
      </c>
      <c r="BE109" s="203">
        <f t="shared" si="4"/>
        <v>0</v>
      </c>
      <c r="BF109" s="203">
        <f t="shared" si="5"/>
        <v>0</v>
      </c>
      <c r="BG109" s="203">
        <f t="shared" si="6"/>
        <v>0</v>
      </c>
      <c r="BH109" s="203">
        <f t="shared" si="7"/>
        <v>0</v>
      </c>
      <c r="BI109" s="203">
        <f t="shared" si="8"/>
        <v>0</v>
      </c>
      <c r="BJ109" s="21" t="s">
        <v>77</v>
      </c>
      <c r="BK109" s="203">
        <f t="shared" si="9"/>
        <v>0</v>
      </c>
      <c r="BL109" s="21" t="s">
        <v>197</v>
      </c>
      <c r="BM109" s="21" t="s">
        <v>360</v>
      </c>
    </row>
    <row r="110" spans="2:65" s="1" customFormat="1" ht="16.5" customHeight="1">
      <c r="B110" s="38"/>
      <c r="C110" s="207" t="s">
        <v>9</v>
      </c>
      <c r="D110" s="207" t="s">
        <v>648</v>
      </c>
      <c r="E110" s="208" t="s">
        <v>2755</v>
      </c>
      <c r="F110" s="209" t="s">
        <v>2756</v>
      </c>
      <c r="G110" s="210" t="s">
        <v>2022</v>
      </c>
      <c r="H110" s="211">
        <v>170</v>
      </c>
      <c r="I110" s="212"/>
      <c r="J110" s="213">
        <f t="shared" si="0"/>
        <v>0</v>
      </c>
      <c r="K110" s="209" t="s">
        <v>2531</v>
      </c>
      <c r="L110" s="58"/>
      <c r="M110" s="214" t="s">
        <v>21</v>
      </c>
      <c r="N110" s="215" t="s">
        <v>41</v>
      </c>
      <c r="O110" s="39"/>
      <c r="P110" s="201">
        <f t="shared" si="1"/>
        <v>0</v>
      </c>
      <c r="Q110" s="201">
        <v>0</v>
      </c>
      <c r="R110" s="201">
        <f t="shared" si="2"/>
        <v>0</v>
      </c>
      <c r="S110" s="201">
        <v>0</v>
      </c>
      <c r="T110" s="202">
        <f t="shared" si="3"/>
        <v>0</v>
      </c>
      <c r="AR110" s="21" t="s">
        <v>197</v>
      </c>
      <c r="AT110" s="21" t="s">
        <v>648</v>
      </c>
      <c r="AU110" s="21" t="s">
        <v>79</v>
      </c>
      <c r="AY110" s="21" t="s">
        <v>190</v>
      </c>
      <c r="BE110" s="203">
        <f t="shared" si="4"/>
        <v>0</v>
      </c>
      <c r="BF110" s="203">
        <f t="shared" si="5"/>
        <v>0</v>
      </c>
      <c r="BG110" s="203">
        <f t="shared" si="6"/>
        <v>0</v>
      </c>
      <c r="BH110" s="203">
        <f t="shared" si="7"/>
        <v>0</v>
      </c>
      <c r="BI110" s="203">
        <f t="shared" si="8"/>
        <v>0</v>
      </c>
      <c r="BJ110" s="21" t="s">
        <v>77</v>
      </c>
      <c r="BK110" s="203">
        <f t="shared" si="9"/>
        <v>0</v>
      </c>
      <c r="BL110" s="21" t="s">
        <v>197</v>
      </c>
      <c r="BM110" s="21" t="s">
        <v>369</v>
      </c>
    </row>
    <row r="111" spans="2:65" s="10" customFormat="1" ht="37.35" customHeight="1">
      <c r="B111" s="177"/>
      <c r="C111" s="178"/>
      <c r="D111" s="179" t="s">
        <v>69</v>
      </c>
      <c r="E111" s="180" t="s">
        <v>191</v>
      </c>
      <c r="F111" s="180" t="s">
        <v>2096</v>
      </c>
      <c r="G111" s="178"/>
      <c r="H111" s="178"/>
      <c r="I111" s="181"/>
      <c r="J111" s="182">
        <f>BK111</f>
        <v>0</v>
      </c>
      <c r="K111" s="178"/>
      <c r="L111" s="183"/>
      <c r="M111" s="184"/>
      <c r="N111" s="185"/>
      <c r="O111" s="185"/>
      <c r="P111" s="186">
        <f>P112</f>
        <v>0</v>
      </c>
      <c r="Q111" s="185"/>
      <c r="R111" s="186">
        <f>R112</f>
        <v>0</v>
      </c>
      <c r="S111" s="185"/>
      <c r="T111" s="187">
        <f>T112</f>
        <v>0</v>
      </c>
      <c r="AR111" s="188" t="s">
        <v>86</v>
      </c>
      <c r="AT111" s="189" t="s">
        <v>69</v>
      </c>
      <c r="AU111" s="189" t="s">
        <v>70</v>
      </c>
      <c r="AY111" s="188" t="s">
        <v>190</v>
      </c>
      <c r="BK111" s="190">
        <f>BK112</f>
        <v>0</v>
      </c>
    </row>
    <row r="112" spans="2:65" s="10" customFormat="1" ht="19.899999999999999" customHeight="1">
      <c r="B112" s="177"/>
      <c r="C112" s="178"/>
      <c r="D112" s="179" t="s">
        <v>69</v>
      </c>
      <c r="E112" s="228" t="s">
        <v>2097</v>
      </c>
      <c r="F112" s="228" t="s">
        <v>2757</v>
      </c>
      <c r="G112" s="178"/>
      <c r="H112" s="178"/>
      <c r="I112" s="181"/>
      <c r="J112" s="229">
        <f>BK112</f>
        <v>0</v>
      </c>
      <c r="K112" s="178"/>
      <c r="L112" s="183"/>
      <c r="M112" s="184"/>
      <c r="N112" s="185"/>
      <c r="O112" s="185"/>
      <c r="P112" s="186">
        <f>SUM(P113:P116)</f>
        <v>0</v>
      </c>
      <c r="Q112" s="185"/>
      <c r="R112" s="186">
        <f>SUM(R113:R116)</f>
        <v>0</v>
      </c>
      <c r="S112" s="185"/>
      <c r="T112" s="187">
        <f>SUM(T113:T116)</f>
        <v>0</v>
      </c>
      <c r="AR112" s="188" t="s">
        <v>86</v>
      </c>
      <c r="AT112" s="189" t="s">
        <v>69</v>
      </c>
      <c r="AU112" s="189" t="s">
        <v>77</v>
      </c>
      <c r="AY112" s="188" t="s">
        <v>190</v>
      </c>
      <c r="BK112" s="190">
        <f>SUM(BK113:BK116)</f>
        <v>0</v>
      </c>
    </row>
    <row r="113" spans="2:65" s="1" customFormat="1" ht="25.5" customHeight="1">
      <c r="B113" s="38"/>
      <c r="C113" s="207" t="s">
        <v>356</v>
      </c>
      <c r="D113" s="207" t="s">
        <v>648</v>
      </c>
      <c r="E113" s="208" t="s">
        <v>2758</v>
      </c>
      <c r="F113" s="209" t="s">
        <v>2759</v>
      </c>
      <c r="G113" s="210" t="s">
        <v>367</v>
      </c>
      <c r="H113" s="211">
        <v>10</v>
      </c>
      <c r="I113" s="212"/>
      <c r="J113" s="213">
        <f>ROUND(I113*H113,2)</f>
        <v>0</v>
      </c>
      <c r="K113" s="209" t="s">
        <v>2531</v>
      </c>
      <c r="L113" s="58"/>
      <c r="M113" s="214" t="s">
        <v>21</v>
      </c>
      <c r="N113" s="215" t="s">
        <v>41</v>
      </c>
      <c r="O113" s="39"/>
      <c r="P113" s="201">
        <f>O113*H113</f>
        <v>0</v>
      </c>
      <c r="Q113" s="201">
        <v>0</v>
      </c>
      <c r="R113" s="201">
        <f>Q113*H113</f>
        <v>0</v>
      </c>
      <c r="S113" s="201">
        <v>0</v>
      </c>
      <c r="T113" s="202">
        <f>S113*H113</f>
        <v>0</v>
      </c>
      <c r="AR113" s="21" t="s">
        <v>449</v>
      </c>
      <c r="AT113" s="21" t="s">
        <v>648</v>
      </c>
      <c r="AU113" s="21" t="s">
        <v>79</v>
      </c>
      <c r="AY113" s="21" t="s">
        <v>190</v>
      </c>
      <c r="BE113" s="203">
        <f>IF(N113="základní",J113,0)</f>
        <v>0</v>
      </c>
      <c r="BF113" s="203">
        <f>IF(N113="snížená",J113,0)</f>
        <v>0</v>
      </c>
      <c r="BG113" s="203">
        <f>IF(N113="zákl. přenesená",J113,0)</f>
        <v>0</v>
      </c>
      <c r="BH113" s="203">
        <f>IF(N113="sníž. přenesená",J113,0)</f>
        <v>0</v>
      </c>
      <c r="BI113" s="203">
        <f>IF(N113="nulová",J113,0)</f>
        <v>0</v>
      </c>
      <c r="BJ113" s="21" t="s">
        <v>77</v>
      </c>
      <c r="BK113" s="203">
        <f>ROUND(I113*H113,2)</f>
        <v>0</v>
      </c>
      <c r="BL113" s="21" t="s">
        <v>449</v>
      </c>
      <c r="BM113" s="21" t="s">
        <v>377</v>
      </c>
    </row>
    <row r="114" spans="2:65" s="1" customFormat="1" ht="16.5" customHeight="1">
      <c r="B114" s="38"/>
      <c r="C114" s="191" t="s">
        <v>360</v>
      </c>
      <c r="D114" s="191" t="s">
        <v>191</v>
      </c>
      <c r="E114" s="192" t="s">
        <v>2760</v>
      </c>
      <c r="F114" s="193" t="s">
        <v>2761</v>
      </c>
      <c r="G114" s="194" t="s">
        <v>367</v>
      </c>
      <c r="H114" s="195">
        <v>10</v>
      </c>
      <c r="I114" s="196"/>
      <c r="J114" s="197">
        <f>ROUND(I114*H114,2)</f>
        <v>0</v>
      </c>
      <c r="K114" s="193" t="s">
        <v>2531</v>
      </c>
      <c r="L114" s="198"/>
      <c r="M114" s="199" t="s">
        <v>21</v>
      </c>
      <c r="N114" s="200" t="s">
        <v>41</v>
      </c>
      <c r="O114" s="39"/>
      <c r="P114" s="201">
        <f>O114*H114</f>
        <v>0</v>
      </c>
      <c r="Q114" s="201">
        <v>0</v>
      </c>
      <c r="R114" s="201">
        <f>Q114*H114</f>
        <v>0</v>
      </c>
      <c r="S114" s="201">
        <v>0</v>
      </c>
      <c r="T114" s="202">
        <f>S114*H114</f>
        <v>0</v>
      </c>
      <c r="AR114" s="21" t="s">
        <v>2762</v>
      </c>
      <c r="AT114" s="21" t="s">
        <v>191</v>
      </c>
      <c r="AU114" s="21" t="s">
        <v>79</v>
      </c>
      <c r="AY114" s="21" t="s">
        <v>190</v>
      </c>
      <c r="BE114" s="203">
        <f>IF(N114="základní",J114,0)</f>
        <v>0</v>
      </c>
      <c r="BF114" s="203">
        <f>IF(N114="snížená",J114,0)</f>
        <v>0</v>
      </c>
      <c r="BG114" s="203">
        <f>IF(N114="zákl. přenesená",J114,0)</f>
        <v>0</v>
      </c>
      <c r="BH114" s="203">
        <f>IF(N114="sníž. přenesená",J114,0)</f>
        <v>0</v>
      </c>
      <c r="BI114" s="203">
        <f>IF(N114="nulová",J114,0)</f>
        <v>0</v>
      </c>
      <c r="BJ114" s="21" t="s">
        <v>77</v>
      </c>
      <c r="BK114" s="203">
        <f>ROUND(I114*H114,2)</f>
        <v>0</v>
      </c>
      <c r="BL114" s="21" t="s">
        <v>449</v>
      </c>
      <c r="BM114" s="21" t="s">
        <v>385</v>
      </c>
    </row>
    <row r="115" spans="2:65" s="1" customFormat="1" ht="25.5" customHeight="1">
      <c r="B115" s="38"/>
      <c r="C115" s="207" t="s">
        <v>352</v>
      </c>
      <c r="D115" s="207" t="s">
        <v>648</v>
      </c>
      <c r="E115" s="208" t="s">
        <v>2763</v>
      </c>
      <c r="F115" s="209" t="s">
        <v>2764</v>
      </c>
      <c r="G115" s="210" t="s">
        <v>2041</v>
      </c>
      <c r="H115" s="211">
        <v>5.8</v>
      </c>
      <c r="I115" s="212"/>
      <c r="J115" s="213">
        <f>ROUND(I115*H115,2)</f>
        <v>0</v>
      </c>
      <c r="K115" s="209" t="s">
        <v>2531</v>
      </c>
      <c r="L115" s="58"/>
      <c r="M115" s="214" t="s">
        <v>21</v>
      </c>
      <c r="N115" s="215" t="s">
        <v>41</v>
      </c>
      <c r="O115" s="39"/>
      <c r="P115" s="201">
        <f>O115*H115</f>
        <v>0</v>
      </c>
      <c r="Q115" s="201">
        <v>0</v>
      </c>
      <c r="R115" s="201">
        <f>Q115*H115</f>
        <v>0</v>
      </c>
      <c r="S115" s="201">
        <v>0</v>
      </c>
      <c r="T115" s="202">
        <f>S115*H115</f>
        <v>0</v>
      </c>
      <c r="AR115" s="21" t="s">
        <v>449</v>
      </c>
      <c r="AT115" s="21" t="s">
        <v>648</v>
      </c>
      <c r="AU115" s="21" t="s">
        <v>79</v>
      </c>
      <c r="AY115" s="21" t="s">
        <v>190</v>
      </c>
      <c r="BE115" s="203">
        <f>IF(N115="základní",J115,0)</f>
        <v>0</v>
      </c>
      <c r="BF115" s="203">
        <f>IF(N115="snížená",J115,0)</f>
        <v>0</v>
      </c>
      <c r="BG115" s="203">
        <f>IF(N115="zákl. přenesená",J115,0)</f>
        <v>0</v>
      </c>
      <c r="BH115" s="203">
        <f>IF(N115="sníž. přenesená",J115,0)</f>
        <v>0</v>
      </c>
      <c r="BI115" s="203">
        <f>IF(N115="nulová",J115,0)</f>
        <v>0</v>
      </c>
      <c r="BJ115" s="21" t="s">
        <v>77</v>
      </c>
      <c r="BK115" s="203">
        <f>ROUND(I115*H115,2)</f>
        <v>0</v>
      </c>
      <c r="BL115" s="21" t="s">
        <v>449</v>
      </c>
      <c r="BM115" s="21" t="s">
        <v>393</v>
      </c>
    </row>
    <row r="116" spans="2:65" s="1" customFormat="1" ht="16.5" customHeight="1">
      <c r="B116" s="38"/>
      <c r="C116" s="207" t="s">
        <v>348</v>
      </c>
      <c r="D116" s="207" t="s">
        <v>648</v>
      </c>
      <c r="E116" s="208" t="s">
        <v>2765</v>
      </c>
      <c r="F116" s="209" t="s">
        <v>2766</v>
      </c>
      <c r="G116" s="210" t="s">
        <v>2041</v>
      </c>
      <c r="H116" s="211">
        <v>5.8</v>
      </c>
      <c r="I116" s="212"/>
      <c r="J116" s="213">
        <f>ROUND(I116*H116,2)</f>
        <v>0</v>
      </c>
      <c r="K116" s="209" t="s">
        <v>2531</v>
      </c>
      <c r="L116" s="58"/>
      <c r="M116" s="214" t="s">
        <v>21</v>
      </c>
      <c r="N116" s="216" t="s">
        <v>41</v>
      </c>
      <c r="O116" s="217"/>
      <c r="P116" s="218">
        <f>O116*H116</f>
        <v>0</v>
      </c>
      <c r="Q116" s="218">
        <v>0</v>
      </c>
      <c r="R116" s="218">
        <f>Q116*H116</f>
        <v>0</v>
      </c>
      <c r="S116" s="218">
        <v>0</v>
      </c>
      <c r="T116" s="219">
        <f>S116*H116</f>
        <v>0</v>
      </c>
      <c r="AR116" s="21" t="s">
        <v>449</v>
      </c>
      <c r="AT116" s="21" t="s">
        <v>648</v>
      </c>
      <c r="AU116" s="21" t="s">
        <v>79</v>
      </c>
      <c r="AY116" s="21" t="s">
        <v>190</v>
      </c>
      <c r="BE116" s="203">
        <f>IF(N116="základní",J116,0)</f>
        <v>0</v>
      </c>
      <c r="BF116" s="203">
        <f>IF(N116="snížená",J116,0)</f>
        <v>0</v>
      </c>
      <c r="BG116" s="203">
        <f>IF(N116="zákl. přenesená",J116,0)</f>
        <v>0</v>
      </c>
      <c r="BH116" s="203">
        <f>IF(N116="sníž. přenesená",J116,0)</f>
        <v>0</v>
      </c>
      <c r="BI116" s="203">
        <f>IF(N116="nulová",J116,0)</f>
        <v>0</v>
      </c>
      <c r="BJ116" s="21" t="s">
        <v>77</v>
      </c>
      <c r="BK116" s="203">
        <f>ROUND(I116*H116,2)</f>
        <v>0</v>
      </c>
      <c r="BL116" s="21" t="s">
        <v>449</v>
      </c>
      <c r="BM116" s="21" t="s">
        <v>401</v>
      </c>
    </row>
    <row r="117" spans="2:65" s="1" customFormat="1" ht="6.95" customHeight="1">
      <c r="B117" s="53"/>
      <c r="C117" s="54"/>
      <c r="D117" s="54"/>
      <c r="E117" s="54"/>
      <c r="F117" s="54"/>
      <c r="G117" s="54"/>
      <c r="H117" s="54"/>
      <c r="I117" s="145"/>
      <c r="J117" s="54"/>
      <c r="K117" s="54"/>
      <c r="L117" s="58"/>
    </row>
  </sheetData>
  <sheetProtection algorithmName="SHA-512" hashValue="dX2NyLqCNksSMD/jzFARS+z2BSbFYTUT9WtJC0drVOh51+c2Nhr/BeeXfk+FDkr1KBDq/S7d1MIhLozt9Nk/bg==" saltValue="lPf0ONRxaO1tUbw94jYJVCvJu8H+WAtukrggK3PqVyl4av7TR/avUzOngjh4uoaF5qiX4dGAG+ctD6FpMkFwSQ==" spinCount="100000" sheet="1" objects="1" scenarios="1" formatColumns="0" formatRows="0" autoFilter="0"/>
  <autoFilter ref="C85:K116"/>
  <mergeCells count="13">
    <mergeCell ref="E78:H78"/>
    <mergeCell ref="G1:H1"/>
    <mergeCell ref="L2:V2"/>
    <mergeCell ref="E49:H49"/>
    <mergeCell ref="E51:H51"/>
    <mergeCell ref="J55:J56"/>
    <mergeCell ref="E74:H74"/>
    <mergeCell ref="E76:H76"/>
    <mergeCell ref="E7:H7"/>
    <mergeCell ref="E9:H9"/>
    <mergeCell ref="E11:H11"/>
    <mergeCell ref="E26:H26"/>
    <mergeCell ref="E47:H47"/>
  </mergeCells>
  <hyperlinks>
    <hyperlink ref="F1:G1" location="C2" display="1) Krycí list soupisu"/>
    <hyperlink ref="G1:H1" location="C58" display="2) Rekapitulace"/>
    <hyperlink ref="J1" location="C85"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0"/>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7" customWidth="1"/>
    <col min="10" max="10" width="23.5" customWidth="1"/>
    <col min="11" max="11" width="15.5" customWidth="1"/>
    <col min="19" max="19" width="8.1640625" customWidth="1"/>
    <col min="20" max="20" width="29.6640625" customWidth="1"/>
    <col min="21" max="21" width="16.33203125"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8"/>
      <c r="B1" s="118"/>
      <c r="C1" s="118"/>
      <c r="D1" s="119" t="s">
        <v>1</v>
      </c>
      <c r="E1" s="118"/>
      <c r="F1" s="120" t="s">
        <v>155</v>
      </c>
      <c r="G1" s="364" t="s">
        <v>156</v>
      </c>
      <c r="H1" s="364"/>
      <c r="I1" s="121"/>
      <c r="J1" s="120" t="s">
        <v>157</v>
      </c>
      <c r="K1" s="119" t="s">
        <v>158</v>
      </c>
      <c r="L1" s="120" t="s">
        <v>159</v>
      </c>
      <c r="M1" s="120"/>
      <c r="N1" s="120"/>
      <c r="O1" s="120"/>
      <c r="P1" s="120"/>
      <c r="Q1" s="120"/>
      <c r="R1" s="120"/>
      <c r="S1" s="120"/>
      <c r="T1" s="120"/>
      <c r="U1" s="17"/>
      <c r="V1" s="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row>
    <row r="2" spans="1:70" ht="36.950000000000003" customHeight="1">
      <c r="L2" s="353"/>
      <c r="M2" s="353"/>
      <c r="N2" s="353"/>
      <c r="O2" s="353"/>
      <c r="P2" s="353"/>
      <c r="Q2" s="353"/>
      <c r="R2" s="353"/>
      <c r="S2" s="353"/>
      <c r="T2" s="353"/>
      <c r="U2" s="353"/>
      <c r="V2" s="353"/>
      <c r="AT2" s="21" t="s">
        <v>154</v>
      </c>
    </row>
    <row r="3" spans="1:70" ht="6.95" customHeight="1">
      <c r="B3" s="22"/>
      <c r="C3" s="23"/>
      <c r="D3" s="23"/>
      <c r="E3" s="23"/>
      <c r="F3" s="23"/>
      <c r="G3" s="23"/>
      <c r="H3" s="23"/>
      <c r="I3" s="122"/>
      <c r="J3" s="23"/>
      <c r="K3" s="24"/>
      <c r="AT3" s="21" t="s">
        <v>79</v>
      </c>
    </row>
    <row r="4" spans="1:70" ht="36.950000000000003" customHeight="1">
      <c r="B4" s="25"/>
      <c r="C4" s="26"/>
      <c r="D4" s="27" t="s">
        <v>160</v>
      </c>
      <c r="E4" s="26"/>
      <c r="F4" s="26"/>
      <c r="G4" s="26"/>
      <c r="H4" s="26"/>
      <c r="I4" s="123"/>
      <c r="J4" s="26"/>
      <c r="K4" s="28"/>
      <c r="M4" s="29" t="s">
        <v>12</v>
      </c>
      <c r="AT4" s="21" t="s">
        <v>6</v>
      </c>
    </row>
    <row r="5" spans="1:70" ht="6.95" customHeight="1">
      <c r="B5" s="25"/>
      <c r="C5" s="26"/>
      <c r="D5" s="26"/>
      <c r="E5" s="26"/>
      <c r="F5" s="26"/>
      <c r="G5" s="26"/>
      <c r="H5" s="26"/>
      <c r="I5" s="123"/>
      <c r="J5" s="26"/>
      <c r="K5" s="28"/>
    </row>
    <row r="6" spans="1:70">
      <c r="B6" s="25"/>
      <c r="C6" s="26"/>
      <c r="D6" s="34" t="s">
        <v>18</v>
      </c>
      <c r="E6" s="26"/>
      <c r="F6" s="26"/>
      <c r="G6" s="26"/>
      <c r="H6" s="26"/>
      <c r="I6" s="123"/>
      <c r="J6" s="26"/>
      <c r="K6" s="28"/>
    </row>
    <row r="7" spans="1:70" ht="16.5" customHeight="1">
      <c r="B7" s="25"/>
      <c r="C7" s="26"/>
      <c r="D7" s="26"/>
      <c r="E7" s="354" t="str">
        <f>'Rekapitulace zakázky'!K6</f>
        <v>Žst. Vlastec, oprava SZZ a osvětlení včetně zrušení postradatelného zařízení infrastruktury</v>
      </c>
      <c r="F7" s="355"/>
      <c r="G7" s="355"/>
      <c r="H7" s="355"/>
      <c r="I7" s="123"/>
      <c r="J7" s="26"/>
      <c r="K7" s="28"/>
    </row>
    <row r="8" spans="1:70">
      <c r="B8" s="25"/>
      <c r="C8" s="26"/>
      <c r="D8" s="34" t="s">
        <v>161</v>
      </c>
      <c r="E8" s="26"/>
      <c r="F8" s="26"/>
      <c r="G8" s="26"/>
      <c r="H8" s="26"/>
      <c r="I8" s="123"/>
      <c r="J8" s="26"/>
      <c r="K8" s="28"/>
    </row>
    <row r="9" spans="1:70" s="1" customFormat="1" ht="16.5" customHeight="1">
      <c r="B9" s="38"/>
      <c r="C9" s="39"/>
      <c r="D9" s="39"/>
      <c r="E9" s="354" t="s">
        <v>2566</v>
      </c>
      <c r="F9" s="356"/>
      <c r="G9" s="356"/>
      <c r="H9" s="356"/>
      <c r="I9" s="124"/>
      <c r="J9" s="39"/>
      <c r="K9" s="42"/>
    </row>
    <row r="10" spans="1:70" s="1" customFormat="1">
      <c r="B10" s="38"/>
      <c r="C10" s="39"/>
      <c r="D10" s="34" t="s">
        <v>163</v>
      </c>
      <c r="E10" s="39"/>
      <c r="F10" s="39"/>
      <c r="G10" s="39"/>
      <c r="H10" s="39"/>
      <c r="I10" s="124"/>
      <c r="J10" s="39"/>
      <c r="K10" s="42"/>
    </row>
    <row r="11" spans="1:70" s="1" customFormat="1" ht="36.950000000000003" customHeight="1">
      <c r="B11" s="38"/>
      <c r="C11" s="39"/>
      <c r="D11" s="39"/>
      <c r="E11" s="357" t="s">
        <v>2767</v>
      </c>
      <c r="F11" s="356"/>
      <c r="G11" s="356"/>
      <c r="H11" s="356"/>
      <c r="I11" s="124"/>
      <c r="J11" s="39"/>
      <c r="K11" s="42"/>
    </row>
    <row r="12" spans="1:70" s="1" customFormat="1" ht="13.5">
      <c r="B12" s="38"/>
      <c r="C12" s="39"/>
      <c r="D12" s="39"/>
      <c r="E12" s="39"/>
      <c r="F12" s="39"/>
      <c r="G12" s="39"/>
      <c r="H12" s="39"/>
      <c r="I12" s="124"/>
      <c r="J12" s="39"/>
      <c r="K12" s="42"/>
    </row>
    <row r="13" spans="1:70" s="1" customFormat="1" ht="14.45" customHeight="1">
      <c r="B13" s="38"/>
      <c r="C13" s="39"/>
      <c r="D13" s="34" t="s">
        <v>20</v>
      </c>
      <c r="E13" s="39"/>
      <c r="F13" s="32" t="s">
        <v>21</v>
      </c>
      <c r="G13" s="39"/>
      <c r="H13" s="39"/>
      <c r="I13" s="125" t="s">
        <v>22</v>
      </c>
      <c r="J13" s="32" t="s">
        <v>21</v>
      </c>
      <c r="K13" s="42"/>
    </row>
    <row r="14" spans="1:70" s="1" customFormat="1" ht="14.45" customHeight="1">
      <c r="B14" s="38"/>
      <c r="C14" s="39"/>
      <c r="D14" s="34" t="s">
        <v>23</v>
      </c>
      <c r="E14" s="39"/>
      <c r="F14" s="32" t="s">
        <v>24</v>
      </c>
      <c r="G14" s="39"/>
      <c r="H14" s="39"/>
      <c r="I14" s="125" t="s">
        <v>25</v>
      </c>
      <c r="J14" s="126" t="str">
        <f>'Rekapitulace zakázky'!AN8</f>
        <v>15.8.2018</v>
      </c>
      <c r="K14" s="42"/>
    </row>
    <row r="15" spans="1:70" s="1" customFormat="1" ht="10.9" customHeight="1">
      <c r="B15" s="38"/>
      <c r="C15" s="39"/>
      <c r="D15" s="39"/>
      <c r="E15" s="39"/>
      <c r="F15" s="39"/>
      <c r="G15" s="39"/>
      <c r="H15" s="39"/>
      <c r="I15" s="124"/>
      <c r="J15" s="39"/>
      <c r="K15" s="42"/>
    </row>
    <row r="16" spans="1:70" s="1" customFormat="1" ht="14.45" customHeight="1">
      <c r="B16" s="38"/>
      <c r="C16" s="39"/>
      <c r="D16" s="34" t="s">
        <v>27</v>
      </c>
      <c r="E16" s="39"/>
      <c r="F16" s="39"/>
      <c r="G16" s="39"/>
      <c r="H16" s="39"/>
      <c r="I16" s="125" t="s">
        <v>28</v>
      </c>
      <c r="J16" s="32" t="str">
        <f>IF('Rekapitulace zakázky'!AN10="","",'Rekapitulace zakázky'!AN10)</f>
        <v/>
      </c>
      <c r="K16" s="42"/>
    </row>
    <row r="17" spans="2:11" s="1" customFormat="1" ht="18" customHeight="1">
      <c r="B17" s="38"/>
      <c r="C17" s="39"/>
      <c r="D17" s="39"/>
      <c r="E17" s="32" t="str">
        <f>IF('Rekapitulace zakázky'!E11="","",'Rekapitulace zakázky'!E11)</f>
        <v xml:space="preserve"> </v>
      </c>
      <c r="F17" s="39"/>
      <c r="G17" s="39"/>
      <c r="H17" s="39"/>
      <c r="I17" s="125" t="s">
        <v>29</v>
      </c>
      <c r="J17" s="32" t="str">
        <f>IF('Rekapitulace zakázky'!AN11="","",'Rekapitulace zakázky'!AN11)</f>
        <v/>
      </c>
      <c r="K17" s="42"/>
    </row>
    <row r="18" spans="2:11" s="1" customFormat="1" ht="6.95" customHeight="1">
      <c r="B18" s="38"/>
      <c r="C18" s="39"/>
      <c r="D18" s="39"/>
      <c r="E18" s="39"/>
      <c r="F18" s="39"/>
      <c r="G18" s="39"/>
      <c r="H18" s="39"/>
      <c r="I18" s="124"/>
      <c r="J18" s="39"/>
      <c r="K18" s="42"/>
    </row>
    <row r="19" spans="2:11" s="1" customFormat="1" ht="14.45" customHeight="1">
      <c r="B19" s="38"/>
      <c r="C19" s="39"/>
      <c r="D19" s="34" t="s">
        <v>30</v>
      </c>
      <c r="E19" s="39"/>
      <c r="F19" s="39"/>
      <c r="G19" s="39"/>
      <c r="H19" s="39"/>
      <c r="I19" s="125" t="s">
        <v>28</v>
      </c>
      <c r="J19" s="32" t="str">
        <f>IF('Rekapitulace zakázky'!AN13="Vyplň údaj","",IF('Rekapitulace zakázky'!AN13="","",'Rekapitulace zakázky'!AN13))</f>
        <v/>
      </c>
      <c r="K19" s="42"/>
    </row>
    <row r="20" spans="2:11" s="1" customFormat="1" ht="18" customHeight="1">
      <c r="B20" s="38"/>
      <c r="C20" s="39"/>
      <c r="D20" s="39"/>
      <c r="E20" s="32" t="str">
        <f>IF('Rekapitulace zakázky'!E14="Vyplň údaj","",IF('Rekapitulace zakázky'!E14="","",'Rekapitulace zakázky'!E14))</f>
        <v/>
      </c>
      <c r="F20" s="39"/>
      <c r="G20" s="39"/>
      <c r="H20" s="39"/>
      <c r="I20" s="125" t="s">
        <v>29</v>
      </c>
      <c r="J20" s="32" t="str">
        <f>IF('Rekapitulace zakázky'!AN14="Vyplň údaj","",IF('Rekapitulace zakázky'!AN14="","",'Rekapitulace zakázky'!AN14))</f>
        <v/>
      </c>
      <c r="K20" s="42"/>
    </row>
    <row r="21" spans="2:11" s="1" customFormat="1" ht="6.95" customHeight="1">
      <c r="B21" s="38"/>
      <c r="C21" s="39"/>
      <c r="D21" s="39"/>
      <c r="E21" s="39"/>
      <c r="F21" s="39"/>
      <c r="G21" s="39"/>
      <c r="H21" s="39"/>
      <c r="I21" s="124"/>
      <c r="J21" s="39"/>
      <c r="K21" s="42"/>
    </row>
    <row r="22" spans="2:11" s="1" customFormat="1" ht="14.45" customHeight="1">
      <c r="B22" s="38"/>
      <c r="C22" s="39"/>
      <c r="D22" s="34" t="s">
        <v>32</v>
      </c>
      <c r="E22" s="39"/>
      <c r="F22" s="39"/>
      <c r="G22" s="39"/>
      <c r="H22" s="39"/>
      <c r="I22" s="125" t="s">
        <v>28</v>
      </c>
      <c r="J22" s="32" t="str">
        <f>IF('Rekapitulace zakázky'!AN16="","",'Rekapitulace zakázky'!AN16)</f>
        <v/>
      </c>
      <c r="K22" s="42"/>
    </row>
    <row r="23" spans="2:11" s="1" customFormat="1" ht="18" customHeight="1">
      <c r="B23" s="38"/>
      <c r="C23" s="39"/>
      <c r="D23" s="39"/>
      <c r="E23" s="32" t="str">
        <f>IF('Rekapitulace zakázky'!E17="","",'Rekapitulace zakázky'!E17)</f>
        <v xml:space="preserve"> </v>
      </c>
      <c r="F23" s="39"/>
      <c r="G23" s="39"/>
      <c r="H23" s="39"/>
      <c r="I23" s="125" t="s">
        <v>29</v>
      </c>
      <c r="J23" s="32" t="str">
        <f>IF('Rekapitulace zakázky'!AN17="","",'Rekapitulace zakázky'!AN17)</f>
        <v/>
      </c>
      <c r="K23" s="42"/>
    </row>
    <row r="24" spans="2:11" s="1" customFormat="1" ht="6.95" customHeight="1">
      <c r="B24" s="38"/>
      <c r="C24" s="39"/>
      <c r="D24" s="39"/>
      <c r="E24" s="39"/>
      <c r="F24" s="39"/>
      <c r="G24" s="39"/>
      <c r="H24" s="39"/>
      <c r="I24" s="124"/>
      <c r="J24" s="39"/>
      <c r="K24" s="42"/>
    </row>
    <row r="25" spans="2:11" s="1" customFormat="1" ht="14.45" customHeight="1">
      <c r="B25" s="38"/>
      <c r="C25" s="39"/>
      <c r="D25" s="34" t="s">
        <v>34</v>
      </c>
      <c r="E25" s="39"/>
      <c r="F25" s="39"/>
      <c r="G25" s="39"/>
      <c r="H25" s="39"/>
      <c r="I25" s="124"/>
      <c r="J25" s="39"/>
      <c r="K25" s="42"/>
    </row>
    <row r="26" spans="2:11" s="7" customFormat="1" ht="16.5" customHeight="1">
      <c r="B26" s="127"/>
      <c r="C26" s="128"/>
      <c r="D26" s="128"/>
      <c r="E26" s="318" t="s">
        <v>21</v>
      </c>
      <c r="F26" s="318"/>
      <c r="G26" s="318"/>
      <c r="H26" s="318"/>
      <c r="I26" s="129"/>
      <c r="J26" s="128"/>
      <c r="K26" s="130"/>
    </row>
    <row r="27" spans="2:11" s="1" customFormat="1" ht="6.95" customHeight="1">
      <c r="B27" s="38"/>
      <c r="C27" s="39"/>
      <c r="D27" s="39"/>
      <c r="E27" s="39"/>
      <c r="F27" s="39"/>
      <c r="G27" s="39"/>
      <c r="H27" s="39"/>
      <c r="I27" s="124"/>
      <c r="J27" s="39"/>
      <c r="K27" s="42"/>
    </row>
    <row r="28" spans="2:11" s="1" customFormat="1" ht="6.95" customHeight="1">
      <c r="B28" s="38"/>
      <c r="C28" s="39"/>
      <c r="D28" s="82"/>
      <c r="E28" s="82"/>
      <c r="F28" s="82"/>
      <c r="G28" s="82"/>
      <c r="H28" s="82"/>
      <c r="I28" s="131"/>
      <c r="J28" s="82"/>
      <c r="K28" s="132"/>
    </row>
    <row r="29" spans="2:11" s="1" customFormat="1" ht="25.35" customHeight="1">
      <c r="B29" s="38"/>
      <c r="C29" s="39"/>
      <c r="D29" s="133" t="s">
        <v>36</v>
      </c>
      <c r="E29" s="39"/>
      <c r="F29" s="39"/>
      <c r="G29" s="39"/>
      <c r="H29" s="39"/>
      <c r="I29" s="124"/>
      <c r="J29" s="134">
        <f>ROUND(J87,2)</f>
        <v>0</v>
      </c>
      <c r="K29" s="42"/>
    </row>
    <row r="30" spans="2:11" s="1" customFormat="1" ht="6.95" customHeight="1">
      <c r="B30" s="38"/>
      <c r="C30" s="39"/>
      <c r="D30" s="82"/>
      <c r="E30" s="82"/>
      <c r="F30" s="82"/>
      <c r="G30" s="82"/>
      <c r="H30" s="82"/>
      <c r="I30" s="131"/>
      <c r="J30" s="82"/>
      <c r="K30" s="132"/>
    </row>
    <row r="31" spans="2:11" s="1" customFormat="1" ht="14.45" customHeight="1">
      <c r="B31" s="38"/>
      <c r="C31" s="39"/>
      <c r="D31" s="39"/>
      <c r="E31" s="39"/>
      <c r="F31" s="43" t="s">
        <v>38</v>
      </c>
      <c r="G31" s="39"/>
      <c r="H31" s="39"/>
      <c r="I31" s="135" t="s">
        <v>37</v>
      </c>
      <c r="J31" s="43" t="s">
        <v>39</v>
      </c>
      <c r="K31" s="42"/>
    </row>
    <row r="32" spans="2:11" s="1" customFormat="1" ht="14.45" customHeight="1">
      <c r="B32" s="38"/>
      <c r="C32" s="39"/>
      <c r="D32" s="46" t="s">
        <v>40</v>
      </c>
      <c r="E32" s="46" t="s">
        <v>41</v>
      </c>
      <c r="F32" s="136">
        <f>ROUND(SUM(BE87:BE99), 2)</f>
        <v>0</v>
      </c>
      <c r="G32" s="39"/>
      <c r="H32" s="39"/>
      <c r="I32" s="137">
        <v>0.21</v>
      </c>
      <c r="J32" s="136">
        <f>ROUND(ROUND((SUM(BE87:BE99)), 2)*I32, 2)</f>
        <v>0</v>
      </c>
      <c r="K32" s="42"/>
    </row>
    <row r="33" spans="2:11" s="1" customFormat="1" ht="14.45" customHeight="1">
      <c r="B33" s="38"/>
      <c r="C33" s="39"/>
      <c r="D33" s="39"/>
      <c r="E33" s="46" t="s">
        <v>42</v>
      </c>
      <c r="F33" s="136">
        <f>ROUND(SUM(BF87:BF99), 2)</f>
        <v>0</v>
      </c>
      <c r="G33" s="39"/>
      <c r="H33" s="39"/>
      <c r="I33" s="137">
        <v>0.15</v>
      </c>
      <c r="J33" s="136">
        <f>ROUND(ROUND((SUM(BF87:BF99)), 2)*I33, 2)</f>
        <v>0</v>
      </c>
      <c r="K33" s="42"/>
    </row>
    <row r="34" spans="2:11" s="1" customFormat="1" ht="14.45" hidden="1" customHeight="1">
      <c r="B34" s="38"/>
      <c r="C34" s="39"/>
      <c r="D34" s="39"/>
      <c r="E34" s="46" t="s">
        <v>43</v>
      </c>
      <c r="F34" s="136">
        <f>ROUND(SUM(BG87:BG99), 2)</f>
        <v>0</v>
      </c>
      <c r="G34" s="39"/>
      <c r="H34" s="39"/>
      <c r="I34" s="137">
        <v>0.21</v>
      </c>
      <c r="J34" s="136">
        <v>0</v>
      </c>
      <c r="K34" s="42"/>
    </row>
    <row r="35" spans="2:11" s="1" customFormat="1" ht="14.45" hidden="1" customHeight="1">
      <c r="B35" s="38"/>
      <c r="C35" s="39"/>
      <c r="D35" s="39"/>
      <c r="E35" s="46" t="s">
        <v>44</v>
      </c>
      <c r="F35" s="136">
        <f>ROUND(SUM(BH87:BH99), 2)</f>
        <v>0</v>
      </c>
      <c r="G35" s="39"/>
      <c r="H35" s="39"/>
      <c r="I35" s="137">
        <v>0.15</v>
      </c>
      <c r="J35" s="136">
        <v>0</v>
      </c>
      <c r="K35" s="42"/>
    </row>
    <row r="36" spans="2:11" s="1" customFormat="1" ht="14.45" hidden="1" customHeight="1">
      <c r="B36" s="38"/>
      <c r="C36" s="39"/>
      <c r="D36" s="39"/>
      <c r="E36" s="46" t="s">
        <v>45</v>
      </c>
      <c r="F36" s="136">
        <f>ROUND(SUM(BI87:BI99), 2)</f>
        <v>0</v>
      </c>
      <c r="G36" s="39"/>
      <c r="H36" s="39"/>
      <c r="I36" s="137">
        <v>0</v>
      </c>
      <c r="J36" s="136">
        <v>0</v>
      </c>
      <c r="K36" s="42"/>
    </row>
    <row r="37" spans="2:11" s="1" customFormat="1" ht="6.95" customHeight="1">
      <c r="B37" s="38"/>
      <c r="C37" s="39"/>
      <c r="D37" s="39"/>
      <c r="E37" s="39"/>
      <c r="F37" s="39"/>
      <c r="G37" s="39"/>
      <c r="H37" s="39"/>
      <c r="I37" s="124"/>
      <c r="J37" s="39"/>
      <c r="K37" s="42"/>
    </row>
    <row r="38" spans="2:11" s="1" customFormat="1" ht="25.35" customHeight="1">
      <c r="B38" s="38"/>
      <c r="C38" s="138"/>
      <c r="D38" s="139" t="s">
        <v>46</v>
      </c>
      <c r="E38" s="76"/>
      <c r="F38" s="76"/>
      <c r="G38" s="140" t="s">
        <v>47</v>
      </c>
      <c r="H38" s="141" t="s">
        <v>48</v>
      </c>
      <c r="I38" s="142"/>
      <c r="J38" s="143">
        <f>SUM(J29:J36)</f>
        <v>0</v>
      </c>
      <c r="K38" s="144"/>
    </row>
    <row r="39" spans="2:11" s="1" customFormat="1" ht="14.45" customHeight="1">
      <c r="B39" s="53"/>
      <c r="C39" s="54"/>
      <c r="D39" s="54"/>
      <c r="E39" s="54"/>
      <c r="F39" s="54"/>
      <c r="G39" s="54"/>
      <c r="H39" s="54"/>
      <c r="I39" s="145"/>
      <c r="J39" s="54"/>
      <c r="K39" s="55"/>
    </row>
    <row r="43" spans="2:11" s="1" customFormat="1" ht="6.95" customHeight="1">
      <c r="B43" s="146"/>
      <c r="C43" s="147"/>
      <c r="D43" s="147"/>
      <c r="E43" s="147"/>
      <c r="F43" s="147"/>
      <c r="G43" s="147"/>
      <c r="H43" s="147"/>
      <c r="I43" s="148"/>
      <c r="J43" s="147"/>
      <c r="K43" s="149"/>
    </row>
    <row r="44" spans="2:11" s="1" customFormat="1" ht="36.950000000000003" customHeight="1">
      <c r="B44" s="38"/>
      <c r="C44" s="27" t="s">
        <v>167</v>
      </c>
      <c r="D44" s="39"/>
      <c r="E44" s="39"/>
      <c r="F44" s="39"/>
      <c r="G44" s="39"/>
      <c r="H44" s="39"/>
      <c r="I44" s="124"/>
      <c r="J44" s="39"/>
      <c r="K44" s="42"/>
    </row>
    <row r="45" spans="2:11" s="1" customFormat="1" ht="6.95" customHeight="1">
      <c r="B45" s="38"/>
      <c r="C45" s="39"/>
      <c r="D45" s="39"/>
      <c r="E45" s="39"/>
      <c r="F45" s="39"/>
      <c r="G45" s="39"/>
      <c r="H45" s="39"/>
      <c r="I45" s="124"/>
      <c r="J45" s="39"/>
      <c r="K45" s="42"/>
    </row>
    <row r="46" spans="2:11" s="1" customFormat="1" ht="14.45" customHeight="1">
      <c r="B46" s="38"/>
      <c r="C46" s="34" t="s">
        <v>18</v>
      </c>
      <c r="D46" s="39"/>
      <c r="E46" s="39"/>
      <c r="F46" s="39"/>
      <c r="G46" s="39"/>
      <c r="H46" s="39"/>
      <c r="I46" s="124"/>
      <c r="J46" s="39"/>
      <c r="K46" s="42"/>
    </row>
    <row r="47" spans="2:11" s="1" customFormat="1" ht="16.5" customHeight="1">
      <c r="B47" s="38"/>
      <c r="C47" s="39"/>
      <c r="D47" s="39"/>
      <c r="E47" s="354" t="str">
        <f>E7</f>
        <v>Žst. Vlastec, oprava SZZ a osvětlení včetně zrušení postradatelného zařízení infrastruktury</v>
      </c>
      <c r="F47" s="355"/>
      <c r="G47" s="355"/>
      <c r="H47" s="355"/>
      <c r="I47" s="124"/>
      <c r="J47" s="39"/>
      <c r="K47" s="42"/>
    </row>
    <row r="48" spans="2:11">
      <c r="B48" s="25"/>
      <c r="C48" s="34" t="s">
        <v>161</v>
      </c>
      <c r="D48" s="26"/>
      <c r="E48" s="26"/>
      <c r="F48" s="26"/>
      <c r="G48" s="26"/>
      <c r="H48" s="26"/>
      <c r="I48" s="123"/>
      <c r="J48" s="26"/>
      <c r="K48" s="28"/>
    </row>
    <row r="49" spans="2:47" s="1" customFormat="1" ht="16.5" customHeight="1">
      <c r="B49" s="38"/>
      <c r="C49" s="39"/>
      <c r="D49" s="39"/>
      <c r="E49" s="354" t="s">
        <v>2566</v>
      </c>
      <c r="F49" s="356"/>
      <c r="G49" s="356"/>
      <c r="H49" s="356"/>
      <c r="I49" s="124"/>
      <c r="J49" s="39"/>
      <c r="K49" s="42"/>
    </row>
    <row r="50" spans="2:47" s="1" customFormat="1" ht="14.45" customHeight="1">
      <c r="B50" s="38"/>
      <c r="C50" s="34" t="s">
        <v>163</v>
      </c>
      <c r="D50" s="39"/>
      <c r="E50" s="39"/>
      <c r="F50" s="39"/>
      <c r="G50" s="39"/>
      <c r="H50" s="39"/>
      <c r="I50" s="124"/>
      <c r="J50" s="39"/>
      <c r="K50" s="42"/>
    </row>
    <row r="51" spans="2:47" s="1" customFormat="1" ht="17.25" customHeight="1">
      <c r="B51" s="38"/>
      <c r="C51" s="39"/>
      <c r="D51" s="39"/>
      <c r="E51" s="357" t="str">
        <f>E11</f>
        <v>03 - VRN - 03 - VRN</v>
      </c>
      <c r="F51" s="356"/>
      <c r="G51" s="356"/>
      <c r="H51" s="356"/>
      <c r="I51" s="124"/>
      <c r="J51" s="39"/>
      <c r="K51" s="42"/>
    </row>
    <row r="52" spans="2:47" s="1" customFormat="1" ht="6.95" customHeight="1">
      <c r="B52" s="38"/>
      <c r="C52" s="39"/>
      <c r="D52" s="39"/>
      <c r="E52" s="39"/>
      <c r="F52" s="39"/>
      <c r="G52" s="39"/>
      <c r="H52" s="39"/>
      <c r="I52" s="124"/>
      <c r="J52" s="39"/>
      <c r="K52" s="42"/>
    </row>
    <row r="53" spans="2:47" s="1" customFormat="1" ht="18" customHeight="1">
      <c r="B53" s="38"/>
      <c r="C53" s="34" t="s">
        <v>23</v>
      </c>
      <c r="D53" s="39"/>
      <c r="E53" s="39"/>
      <c r="F53" s="32" t="str">
        <f>F14</f>
        <v xml:space="preserve"> </v>
      </c>
      <c r="G53" s="39"/>
      <c r="H53" s="39"/>
      <c r="I53" s="125" t="s">
        <v>25</v>
      </c>
      <c r="J53" s="126" t="str">
        <f>IF(J14="","",J14)</f>
        <v>15.8.2018</v>
      </c>
      <c r="K53" s="42"/>
    </row>
    <row r="54" spans="2:47" s="1" customFormat="1" ht="6.95" customHeight="1">
      <c r="B54" s="38"/>
      <c r="C54" s="39"/>
      <c r="D54" s="39"/>
      <c r="E54" s="39"/>
      <c r="F54" s="39"/>
      <c r="G54" s="39"/>
      <c r="H54" s="39"/>
      <c r="I54" s="124"/>
      <c r="J54" s="39"/>
      <c r="K54" s="42"/>
    </row>
    <row r="55" spans="2:47" s="1" customFormat="1">
      <c r="B55" s="38"/>
      <c r="C55" s="34" t="s">
        <v>27</v>
      </c>
      <c r="D55" s="39"/>
      <c r="E55" s="39"/>
      <c r="F55" s="32" t="str">
        <f>E17</f>
        <v xml:space="preserve"> </v>
      </c>
      <c r="G55" s="39"/>
      <c r="H55" s="39"/>
      <c r="I55" s="125" t="s">
        <v>32</v>
      </c>
      <c r="J55" s="318" t="str">
        <f>E23</f>
        <v xml:space="preserve"> </v>
      </c>
      <c r="K55" s="42"/>
    </row>
    <row r="56" spans="2:47" s="1" customFormat="1" ht="14.45" customHeight="1">
      <c r="B56" s="38"/>
      <c r="C56" s="34" t="s">
        <v>30</v>
      </c>
      <c r="D56" s="39"/>
      <c r="E56" s="39"/>
      <c r="F56" s="32" t="str">
        <f>IF(E20="","",E20)</f>
        <v/>
      </c>
      <c r="G56" s="39"/>
      <c r="H56" s="39"/>
      <c r="I56" s="124"/>
      <c r="J56" s="358"/>
      <c r="K56" s="42"/>
    </row>
    <row r="57" spans="2:47" s="1" customFormat="1" ht="10.35" customHeight="1">
      <c r="B57" s="38"/>
      <c r="C57" s="39"/>
      <c r="D57" s="39"/>
      <c r="E57" s="39"/>
      <c r="F57" s="39"/>
      <c r="G57" s="39"/>
      <c r="H57" s="39"/>
      <c r="I57" s="124"/>
      <c r="J57" s="39"/>
      <c r="K57" s="42"/>
    </row>
    <row r="58" spans="2:47" s="1" customFormat="1" ht="29.25" customHeight="1">
      <c r="B58" s="38"/>
      <c r="C58" s="150" t="s">
        <v>168</v>
      </c>
      <c r="D58" s="138"/>
      <c r="E58" s="138"/>
      <c r="F58" s="138"/>
      <c r="G58" s="138"/>
      <c r="H58" s="138"/>
      <c r="I58" s="151"/>
      <c r="J58" s="152" t="s">
        <v>169</v>
      </c>
      <c r="K58" s="153"/>
    </row>
    <row r="59" spans="2:47" s="1" customFormat="1" ht="10.35" customHeight="1">
      <c r="B59" s="38"/>
      <c r="C59" s="39"/>
      <c r="D59" s="39"/>
      <c r="E59" s="39"/>
      <c r="F59" s="39"/>
      <c r="G59" s="39"/>
      <c r="H59" s="39"/>
      <c r="I59" s="124"/>
      <c r="J59" s="39"/>
      <c r="K59" s="42"/>
    </row>
    <row r="60" spans="2:47" s="1" customFormat="1" ht="29.25" customHeight="1">
      <c r="B60" s="38"/>
      <c r="C60" s="154" t="s">
        <v>170</v>
      </c>
      <c r="D60" s="39"/>
      <c r="E60" s="39"/>
      <c r="F60" s="39"/>
      <c r="G60" s="39"/>
      <c r="H60" s="39"/>
      <c r="I60" s="124"/>
      <c r="J60" s="134">
        <f>J87</f>
        <v>0</v>
      </c>
      <c r="K60" s="42"/>
      <c r="AU60" s="21" t="s">
        <v>171</v>
      </c>
    </row>
    <row r="61" spans="2:47" s="8" customFormat="1" ht="24.95" customHeight="1">
      <c r="B61" s="155"/>
      <c r="C61" s="156"/>
      <c r="D61" s="157" t="s">
        <v>2153</v>
      </c>
      <c r="E61" s="158"/>
      <c r="F61" s="158"/>
      <c r="G61" s="158"/>
      <c r="H61" s="158"/>
      <c r="I61" s="159"/>
      <c r="J61" s="160">
        <f>J88</f>
        <v>0</v>
      </c>
      <c r="K61" s="161"/>
    </row>
    <row r="62" spans="2:47" s="11" customFormat="1" ht="19.899999999999999" customHeight="1">
      <c r="B62" s="221"/>
      <c r="C62" s="222"/>
      <c r="D62" s="223" t="s">
        <v>2768</v>
      </c>
      <c r="E62" s="224"/>
      <c r="F62" s="224"/>
      <c r="G62" s="224"/>
      <c r="H62" s="224"/>
      <c r="I62" s="225"/>
      <c r="J62" s="226">
        <f>J89</f>
        <v>0</v>
      </c>
      <c r="K62" s="227"/>
    </row>
    <row r="63" spans="2:47" s="11" customFormat="1" ht="19.899999999999999" customHeight="1">
      <c r="B63" s="221"/>
      <c r="C63" s="222"/>
      <c r="D63" s="223" t="s">
        <v>2769</v>
      </c>
      <c r="E63" s="224"/>
      <c r="F63" s="224"/>
      <c r="G63" s="224"/>
      <c r="H63" s="224"/>
      <c r="I63" s="225"/>
      <c r="J63" s="226">
        <f>J93</f>
        <v>0</v>
      </c>
      <c r="K63" s="227"/>
    </row>
    <row r="64" spans="2:47" s="11" customFormat="1" ht="19.899999999999999" customHeight="1">
      <c r="B64" s="221"/>
      <c r="C64" s="222"/>
      <c r="D64" s="223" t="s">
        <v>2770</v>
      </c>
      <c r="E64" s="224"/>
      <c r="F64" s="224"/>
      <c r="G64" s="224"/>
      <c r="H64" s="224"/>
      <c r="I64" s="225"/>
      <c r="J64" s="226">
        <f>J95</f>
        <v>0</v>
      </c>
      <c r="K64" s="227"/>
    </row>
    <row r="65" spans="2:12" s="11" customFormat="1" ht="19.899999999999999" customHeight="1">
      <c r="B65" s="221"/>
      <c r="C65" s="222"/>
      <c r="D65" s="223" t="s">
        <v>2771</v>
      </c>
      <c r="E65" s="224"/>
      <c r="F65" s="224"/>
      <c r="G65" s="224"/>
      <c r="H65" s="224"/>
      <c r="I65" s="225"/>
      <c r="J65" s="226">
        <f>J97</f>
        <v>0</v>
      </c>
      <c r="K65" s="227"/>
    </row>
    <row r="66" spans="2:12" s="1" customFormat="1" ht="21.75" customHeight="1">
      <c r="B66" s="38"/>
      <c r="C66" s="39"/>
      <c r="D66" s="39"/>
      <c r="E66" s="39"/>
      <c r="F66" s="39"/>
      <c r="G66" s="39"/>
      <c r="H66" s="39"/>
      <c r="I66" s="124"/>
      <c r="J66" s="39"/>
      <c r="K66" s="42"/>
    </row>
    <row r="67" spans="2:12" s="1" customFormat="1" ht="6.95" customHeight="1">
      <c r="B67" s="53"/>
      <c r="C67" s="54"/>
      <c r="D67" s="54"/>
      <c r="E67" s="54"/>
      <c r="F67" s="54"/>
      <c r="G67" s="54"/>
      <c r="H67" s="54"/>
      <c r="I67" s="145"/>
      <c r="J67" s="54"/>
      <c r="K67" s="55"/>
    </row>
    <row r="71" spans="2:12" s="1" customFormat="1" ht="6.95" customHeight="1">
      <c r="B71" s="56"/>
      <c r="C71" s="57"/>
      <c r="D71" s="57"/>
      <c r="E71" s="57"/>
      <c r="F71" s="57"/>
      <c r="G71" s="57"/>
      <c r="H71" s="57"/>
      <c r="I71" s="148"/>
      <c r="J71" s="57"/>
      <c r="K71" s="57"/>
      <c r="L71" s="58"/>
    </row>
    <row r="72" spans="2:12" s="1" customFormat="1" ht="36.950000000000003" customHeight="1">
      <c r="B72" s="38"/>
      <c r="C72" s="59" t="s">
        <v>174</v>
      </c>
      <c r="D72" s="60"/>
      <c r="E72" s="60"/>
      <c r="F72" s="60"/>
      <c r="G72" s="60"/>
      <c r="H72" s="60"/>
      <c r="I72" s="162"/>
      <c r="J72" s="60"/>
      <c r="K72" s="60"/>
      <c r="L72" s="58"/>
    </row>
    <row r="73" spans="2:12" s="1" customFormat="1" ht="6.95" customHeight="1">
      <c r="B73" s="38"/>
      <c r="C73" s="60"/>
      <c r="D73" s="60"/>
      <c r="E73" s="60"/>
      <c r="F73" s="60"/>
      <c r="G73" s="60"/>
      <c r="H73" s="60"/>
      <c r="I73" s="162"/>
      <c r="J73" s="60"/>
      <c r="K73" s="60"/>
      <c r="L73" s="58"/>
    </row>
    <row r="74" spans="2:12" s="1" customFormat="1" ht="14.45" customHeight="1">
      <c r="B74" s="38"/>
      <c r="C74" s="62" t="s">
        <v>18</v>
      </c>
      <c r="D74" s="60"/>
      <c r="E74" s="60"/>
      <c r="F74" s="60"/>
      <c r="G74" s="60"/>
      <c r="H74" s="60"/>
      <c r="I74" s="162"/>
      <c r="J74" s="60"/>
      <c r="K74" s="60"/>
      <c r="L74" s="58"/>
    </row>
    <row r="75" spans="2:12" s="1" customFormat="1" ht="16.5" customHeight="1">
      <c r="B75" s="38"/>
      <c r="C75" s="60"/>
      <c r="D75" s="60"/>
      <c r="E75" s="359" t="str">
        <f>E7</f>
        <v>Žst. Vlastec, oprava SZZ a osvětlení včetně zrušení postradatelného zařízení infrastruktury</v>
      </c>
      <c r="F75" s="360"/>
      <c r="G75" s="360"/>
      <c r="H75" s="360"/>
      <c r="I75" s="162"/>
      <c r="J75" s="60"/>
      <c r="K75" s="60"/>
      <c r="L75" s="58"/>
    </row>
    <row r="76" spans="2:12">
      <c r="B76" s="25"/>
      <c r="C76" s="62" t="s">
        <v>161</v>
      </c>
      <c r="D76" s="163"/>
      <c r="E76" s="163"/>
      <c r="F76" s="163"/>
      <c r="G76" s="163"/>
      <c r="H76" s="163"/>
      <c r="J76" s="163"/>
      <c r="K76" s="163"/>
      <c r="L76" s="164"/>
    </row>
    <row r="77" spans="2:12" s="1" customFormat="1" ht="16.5" customHeight="1">
      <c r="B77" s="38"/>
      <c r="C77" s="60"/>
      <c r="D77" s="60"/>
      <c r="E77" s="359" t="s">
        <v>2566</v>
      </c>
      <c r="F77" s="362"/>
      <c r="G77" s="362"/>
      <c r="H77" s="362"/>
      <c r="I77" s="162"/>
      <c r="J77" s="60"/>
      <c r="K77" s="60"/>
      <c r="L77" s="58"/>
    </row>
    <row r="78" spans="2:12" s="1" customFormat="1" ht="14.45" customHeight="1">
      <c r="B78" s="38"/>
      <c r="C78" s="62" t="s">
        <v>163</v>
      </c>
      <c r="D78" s="60"/>
      <c r="E78" s="60"/>
      <c r="F78" s="60"/>
      <c r="G78" s="60"/>
      <c r="H78" s="60"/>
      <c r="I78" s="162"/>
      <c r="J78" s="60"/>
      <c r="K78" s="60"/>
      <c r="L78" s="58"/>
    </row>
    <row r="79" spans="2:12" s="1" customFormat="1" ht="17.25" customHeight="1">
      <c r="B79" s="38"/>
      <c r="C79" s="60"/>
      <c r="D79" s="60"/>
      <c r="E79" s="329" t="str">
        <f>E11</f>
        <v>03 - VRN - 03 - VRN</v>
      </c>
      <c r="F79" s="362"/>
      <c r="G79" s="362"/>
      <c r="H79" s="362"/>
      <c r="I79" s="162"/>
      <c r="J79" s="60"/>
      <c r="K79" s="60"/>
      <c r="L79" s="58"/>
    </row>
    <row r="80" spans="2:12" s="1" customFormat="1" ht="6.95" customHeight="1">
      <c r="B80" s="38"/>
      <c r="C80" s="60"/>
      <c r="D80" s="60"/>
      <c r="E80" s="60"/>
      <c r="F80" s="60"/>
      <c r="G80" s="60"/>
      <c r="H80" s="60"/>
      <c r="I80" s="162"/>
      <c r="J80" s="60"/>
      <c r="K80" s="60"/>
      <c r="L80" s="58"/>
    </row>
    <row r="81" spans="2:65" s="1" customFormat="1" ht="18" customHeight="1">
      <c r="B81" s="38"/>
      <c r="C81" s="62" t="s">
        <v>23</v>
      </c>
      <c r="D81" s="60"/>
      <c r="E81" s="60"/>
      <c r="F81" s="165" t="str">
        <f>F14</f>
        <v xml:space="preserve"> </v>
      </c>
      <c r="G81" s="60"/>
      <c r="H81" s="60"/>
      <c r="I81" s="166" t="s">
        <v>25</v>
      </c>
      <c r="J81" s="70" t="str">
        <f>IF(J14="","",J14)</f>
        <v>15.8.2018</v>
      </c>
      <c r="K81" s="60"/>
      <c r="L81" s="58"/>
    </row>
    <row r="82" spans="2:65" s="1" customFormat="1" ht="6.95" customHeight="1">
      <c r="B82" s="38"/>
      <c r="C82" s="60"/>
      <c r="D82" s="60"/>
      <c r="E82" s="60"/>
      <c r="F82" s="60"/>
      <c r="G82" s="60"/>
      <c r="H82" s="60"/>
      <c r="I82" s="162"/>
      <c r="J82" s="60"/>
      <c r="K82" s="60"/>
      <c r="L82" s="58"/>
    </row>
    <row r="83" spans="2:65" s="1" customFormat="1">
      <c r="B83" s="38"/>
      <c r="C83" s="62" t="s">
        <v>27</v>
      </c>
      <c r="D83" s="60"/>
      <c r="E83" s="60"/>
      <c r="F83" s="165" t="str">
        <f>E17</f>
        <v xml:space="preserve"> </v>
      </c>
      <c r="G83" s="60"/>
      <c r="H83" s="60"/>
      <c r="I83" s="166" t="s">
        <v>32</v>
      </c>
      <c r="J83" s="165" t="str">
        <f>E23</f>
        <v xml:space="preserve"> </v>
      </c>
      <c r="K83" s="60"/>
      <c r="L83" s="58"/>
    </row>
    <row r="84" spans="2:65" s="1" customFormat="1" ht="14.45" customHeight="1">
      <c r="B84" s="38"/>
      <c r="C84" s="62" t="s">
        <v>30</v>
      </c>
      <c r="D84" s="60"/>
      <c r="E84" s="60"/>
      <c r="F84" s="165" t="str">
        <f>IF(E20="","",E20)</f>
        <v/>
      </c>
      <c r="G84" s="60"/>
      <c r="H84" s="60"/>
      <c r="I84" s="162"/>
      <c r="J84" s="60"/>
      <c r="K84" s="60"/>
      <c r="L84" s="58"/>
    </row>
    <row r="85" spans="2:65" s="1" customFormat="1" ht="10.35" customHeight="1">
      <c r="B85" s="38"/>
      <c r="C85" s="60"/>
      <c r="D85" s="60"/>
      <c r="E85" s="60"/>
      <c r="F85" s="60"/>
      <c r="G85" s="60"/>
      <c r="H85" s="60"/>
      <c r="I85" s="162"/>
      <c r="J85" s="60"/>
      <c r="K85" s="60"/>
      <c r="L85" s="58"/>
    </row>
    <row r="86" spans="2:65" s="9" customFormat="1" ht="29.25" customHeight="1">
      <c r="B86" s="167"/>
      <c r="C86" s="168" t="s">
        <v>175</v>
      </c>
      <c r="D86" s="169" t="s">
        <v>55</v>
      </c>
      <c r="E86" s="169" t="s">
        <v>51</v>
      </c>
      <c r="F86" s="169" t="s">
        <v>176</v>
      </c>
      <c r="G86" s="169" t="s">
        <v>177</v>
      </c>
      <c r="H86" s="169" t="s">
        <v>178</v>
      </c>
      <c r="I86" s="170" t="s">
        <v>179</v>
      </c>
      <c r="J86" s="169" t="s">
        <v>169</v>
      </c>
      <c r="K86" s="171" t="s">
        <v>180</v>
      </c>
      <c r="L86" s="172"/>
      <c r="M86" s="78" t="s">
        <v>181</v>
      </c>
      <c r="N86" s="79" t="s">
        <v>40</v>
      </c>
      <c r="O86" s="79" t="s">
        <v>182</v>
      </c>
      <c r="P86" s="79" t="s">
        <v>183</v>
      </c>
      <c r="Q86" s="79" t="s">
        <v>184</v>
      </c>
      <c r="R86" s="79" t="s">
        <v>185</v>
      </c>
      <c r="S86" s="79" t="s">
        <v>186</v>
      </c>
      <c r="T86" s="80" t="s">
        <v>187</v>
      </c>
    </row>
    <row r="87" spans="2:65" s="1" customFormat="1" ht="29.25" customHeight="1">
      <c r="B87" s="38"/>
      <c r="C87" s="84" t="s">
        <v>170</v>
      </c>
      <c r="D87" s="60"/>
      <c r="E87" s="60"/>
      <c r="F87" s="60"/>
      <c r="G87" s="60"/>
      <c r="H87" s="60"/>
      <c r="I87" s="162"/>
      <c r="J87" s="173">
        <f>BK87</f>
        <v>0</v>
      </c>
      <c r="K87" s="60"/>
      <c r="L87" s="58"/>
      <c r="M87" s="81"/>
      <c r="N87" s="82"/>
      <c r="O87" s="82"/>
      <c r="P87" s="174">
        <f>P88</f>
        <v>0</v>
      </c>
      <c r="Q87" s="82"/>
      <c r="R87" s="174">
        <f>R88</f>
        <v>0</v>
      </c>
      <c r="S87" s="82"/>
      <c r="T87" s="175">
        <f>T88</f>
        <v>0</v>
      </c>
      <c r="AT87" s="21" t="s">
        <v>69</v>
      </c>
      <c r="AU87" s="21" t="s">
        <v>171</v>
      </c>
      <c r="BK87" s="176">
        <f>BK88</f>
        <v>0</v>
      </c>
    </row>
    <row r="88" spans="2:65" s="10" customFormat="1" ht="37.35" customHeight="1">
      <c r="B88" s="177"/>
      <c r="C88" s="178"/>
      <c r="D88" s="179" t="s">
        <v>69</v>
      </c>
      <c r="E88" s="180" t="s">
        <v>114</v>
      </c>
      <c r="F88" s="180" t="s">
        <v>2210</v>
      </c>
      <c r="G88" s="178"/>
      <c r="H88" s="178"/>
      <c r="I88" s="181"/>
      <c r="J88" s="182">
        <f>BK88</f>
        <v>0</v>
      </c>
      <c r="K88" s="178"/>
      <c r="L88" s="183"/>
      <c r="M88" s="184"/>
      <c r="N88" s="185"/>
      <c r="O88" s="185"/>
      <c r="P88" s="186">
        <f>P89+P93+P95+P97</f>
        <v>0</v>
      </c>
      <c r="Q88" s="185"/>
      <c r="R88" s="186">
        <f>R89+R93+R95+R97</f>
        <v>0</v>
      </c>
      <c r="S88" s="185"/>
      <c r="T88" s="187">
        <f>T89+T93+T95+T97</f>
        <v>0</v>
      </c>
      <c r="AR88" s="188" t="s">
        <v>77</v>
      </c>
      <c r="AT88" s="189" t="s">
        <v>69</v>
      </c>
      <c r="AU88" s="189" t="s">
        <v>70</v>
      </c>
      <c r="AY88" s="188" t="s">
        <v>190</v>
      </c>
      <c r="BK88" s="190">
        <f>BK89+BK93+BK95+BK97</f>
        <v>0</v>
      </c>
    </row>
    <row r="89" spans="2:65" s="10" customFormat="1" ht="19.899999999999999" customHeight="1">
      <c r="B89" s="177"/>
      <c r="C89" s="178"/>
      <c r="D89" s="179" t="s">
        <v>69</v>
      </c>
      <c r="E89" s="228" t="s">
        <v>2772</v>
      </c>
      <c r="F89" s="228" t="s">
        <v>2773</v>
      </c>
      <c r="G89" s="178"/>
      <c r="H89" s="178"/>
      <c r="I89" s="181"/>
      <c r="J89" s="229">
        <f>BK89</f>
        <v>0</v>
      </c>
      <c r="K89" s="178"/>
      <c r="L89" s="183"/>
      <c r="M89" s="184"/>
      <c r="N89" s="185"/>
      <c r="O89" s="185"/>
      <c r="P89" s="186">
        <f>SUM(P90:P92)</f>
        <v>0</v>
      </c>
      <c r="Q89" s="185"/>
      <c r="R89" s="186">
        <f>SUM(R90:R92)</f>
        <v>0</v>
      </c>
      <c r="S89" s="185"/>
      <c r="T89" s="187">
        <f>SUM(T90:T92)</f>
        <v>0</v>
      </c>
      <c r="AR89" s="188" t="s">
        <v>77</v>
      </c>
      <c r="AT89" s="189" t="s">
        <v>69</v>
      </c>
      <c r="AU89" s="189" t="s">
        <v>77</v>
      </c>
      <c r="AY89" s="188" t="s">
        <v>190</v>
      </c>
      <c r="BK89" s="190">
        <f>SUM(BK90:BK92)</f>
        <v>0</v>
      </c>
    </row>
    <row r="90" spans="2:65" s="1" customFormat="1" ht="16.5" customHeight="1">
      <c r="B90" s="38"/>
      <c r="C90" s="207" t="s">
        <v>77</v>
      </c>
      <c r="D90" s="207" t="s">
        <v>648</v>
      </c>
      <c r="E90" s="208" t="s">
        <v>2774</v>
      </c>
      <c r="F90" s="209" t="s">
        <v>2773</v>
      </c>
      <c r="G90" s="210" t="s">
        <v>2775</v>
      </c>
      <c r="H90" s="232"/>
      <c r="I90" s="212"/>
      <c r="J90" s="213">
        <f>ROUND(I90*H90,2)</f>
        <v>0</v>
      </c>
      <c r="K90" s="209" t="s">
        <v>21</v>
      </c>
      <c r="L90" s="58"/>
      <c r="M90" s="214" t="s">
        <v>21</v>
      </c>
      <c r="N90" s="215" t="s">
        <v>41</v>
      </c>
      <c r="O90" s="39"/>
      <c r="P90" s="201">
        <f>O90*H90</f>
        <v>0</v>
      </c>
      <c r="Q90" s="201">
        <v>0</v>
      </c>
      <c r="R90" s="201">
        <f>Q90*H90</f>
        <v>0</v>
      </c>
      <c r="S90" s="201">
        <v>0</v>
      </c>
      <c r="T90" s="202">
        <f>S90*H90</f>
        <v>0</v>
      </c>
      <c r="AR90" s="21" t="s">
        <v>197</v>
      </c>
      <c r="AT90" s="21" t="s">
        <v>648</v>
      </c>
      <c r="AU90" s="21" t="s">
        <v>79</v>
      </c>
      <c r="AY90" s="21" t="s">
        <v>190</v>
      </c>
      <c r="BE90" s="203">
        <f>IF(N90="základní",J90,0)</f>
        <v>0</v>
      </c>
      <c r="BF90" s="203">
        <f>IF(N90="snížená",J90,0)</f>
        <v>0</v>
      </c>
      <c r="BG90" s="203">
        <f>IF(N90="zákl. přenesená",J90,0)</f>
        <v>0</v>
      </c>
      <c r="BH90" s="203">
        <f>IF(N90="sníž. přenesená",J90,0)</f>
        <v>0</v>
      </c>
      <c r="BI90" s="203">
        <f>IF(N90="nulová",J90,0)</f>
        <v>0</v>
      </c>
      <c r="BJ90" s="21" t="s">
        <v>77</v>
      </c>
      <c r="BK90" s="203">
        <f>ROUND(I90*H90,2)</f>
        <v>0</v>
      </c>
      <c r="BL90" s="21" t="s">
        <v>197</v>
      </c>
      <c r="BM90" s="21" t="s">
        <v>79</v>
      </c>
    </row>
    <row r="91" spans="2:65" s="1" customFormat="1" ht="16.5" customHeight="1">
      <c r="B91" s="38"/>
      <c r="C91" s="207" t="s">
        <v>86</v>
      </c>
      <c r="D91" s="207" t="s">
        <v>648</v>
      </c>
      <c r="E91" s="208" t="s">
        <v>1990</v>
      </c>
      <c r="F91" s="209" t="s">
        <v>2776</v>
      </c>
      <c r="G91" s="210" t="s">
        <v>77</v>
      </c>
      <c r="H91" s="211">
        <v>1</v>
      </c>
      <c r="I91" s="212"/>
      <c r="J91" s="213">
        <f>ROUND(I91*H91,2)</f>
        <v>0</v>
      </c>
      <c r="K91" s="209" t="s">
        <v>21</v>
      </c>
      <c r="L91" s="58"/>
      <c r="M91" s="214" t="s">
        <v>21</v>
      </c>
      <c r="N91" s="215" t="s">
        <v>41</v>
      </c>
      <c r="O91" s="39"/>
      <c r="P91" s="201">
        <f>O91*H91</f>
        <v>0</v>
      </c>
      <c r="Q91" s="201">
        <v>0</v>
      </c>
      <c r="R91" s="201">
        <f>Q91*H91</f>
        <v>0</v>
      </c>
      <c r="S91" s="201">
        <v>0</v>
      </c>
      <c r="T91" s="202">
        <f>S91*H91</f>
        <v>0</v>
      </c>
      <c r="AR91" s="21" t="s">
        <v>197</v>
      </c>
      <c r="AT91" s="21" t="s">
        <v>648</v>
      </c>
      <c r="AU91" s="21" t="s">
        <v>79</v>
      </c>
      <c r="AY91" s="21" t="s">
        <v>190</v>
      </c>
      <c r="BE91" s="203">
        <f>IF(N91="základní",J91,0)</f>
        <v>0</v>
      </c>
      <c r="BF91" s="203">
        <f>IF(N91="snížená",J91,0)</f>
        <v>0</v>
      </c>
      <c r="BG91" s="203">
        <f>IF(N91="zákl. přenesená",J91,0)</f>
        <v>0</v>
      </c>
      <c r="BH91" s="203">
        <f>IF(N91="sníž. přenesená",J91,0)</f>
        <v>0</v>
      </c>
      <c r="BI91" s="203">
        <f>IF(N91="nulová",J91,0)</f>
        <v>0</v>
      </c>
      <c r="BJ91" s="21" t="s">
        <v>77</v>
      </c>
      <c r="BK91" s="203">
        <f>ROUND(I91*H91,2)</f>
        <v>0</v>
      </c>
      <c r="BL91" s="21" t="s">
        <v>197</v>
      </c>
      <c r="BM91" s="21" t="s">
        <v>197</v>
      </c>
    </row>
    <row r="92" spans="2:65" s="1" customFormat="1" ht="16.5" customHeight="1">
      <c r="B92" s="38"/>
      <c r="C92" s="207" t="s">
        <v>79</v>
      </c>
      <c r="D92" s="207" t="s">
        <v>648</v>
      </c>
      <c r="E92" s="208" t="s">
        <v>1997</v>
      </c>
      <c r="F92" s="209" t="s">
        <v>2777</v>
      </c>
      <c r="G92" s="210" t="s">
        <v>2775</v>
      </c>
      <c r="H92" s="232"/>
      <c r="I92" s="212"/>
      <c r="J92" s="213">
        <f>ROUND(I92*H92,2)</f>
        <v>0</v>
      </c>
      <c r="K92" s="209" t="s">
        <v>21</v>
      </c>
      <c r="L92" s="58"/>
      <c r="M92" s="214" t="s">
        <v>21</v>
      </c>
      <c r="N92" s="215" t="s">
        <v>41</v>
      </c>
      <c r="O92" s="39"/>
      <c r="P92" s="201">
        <f>O92*H92</f>
        <v>0</v>
      </c>
      <c r="Q92" s="201">
        <v>0</v>
      </c>
      <c r="R92" s="201">
        <f>Q92*H92</f>
        <v>0</v>
      </c>
      <c r="S92" s="201">
        <v>0</v>
      </c>
      <c r="T92" s="202">
        <f>S92*H92</f>
        <v>0</v>
      </c>
      <c r="AR92" s="21" t="s">
        <v>197</v>
      </c>
      <c r="AT92" s="21" t="s">
        <v>648</v>
      </c>
      <c r="AU92" s="21" t="s">
        <v>79</v>
      </c>
      <c r="AY92" s="21" t="s">
        <v>190</v>
      </c>
      <c r="BE92" s="203">
        <f>IF(N92="základní",J92,0)</f>
        <v>0</v>
      </c>
      <c r="BF92" s="203">
        <f>IF(N92="snížená",J92,0)</f>
        <v>0</v>
      </c>
      <c r="BG92" s="203">
        <f>IF(N92="zákl. přenesená",J92,0)</f>
        <v>0</v>
      </c>
      <c r="BH92" s="203">
        <f>IF(N92="sníž. přenesená",J92,0)</f>
        <v>0</v>
      </c>
      <c r="BI92" s="203">
        <f>IF(N92="nulová",J92,0)</f>
        <v>0</v>
      </c>
      <c r="BJ92" s="21" t="s">
        <v>77</v>
      </c>
      <c r="BK92" s="203">
        <f>ROUND(I92*H92,2)</f>
        <v>0</v>
      </c>
      <c r="BL92" s="21" t="s">
        <v>197</v>
      </c>
      <c r="BM92" s="21" t="s">
        <v>212</v>
      </c>
    </row>
    <row r="93" spans="2:65" s="10" customFormat="1" ht="29.85" customHeight="1">
      <c r="B93" s="177"/>
      <c r="C93" s="178"/>
      <c r="D93" s="179" t="s">
        <v>69</v>
      </c>
      <c r="E93" s="228" t="s">
        <v>2778</v>
      </c>
      <c r="F93" s="228" t="s">
        <v>2779</v>
      </c>
      <c r="G93" s="178"/>
      <c r="H93" s="178"/>
      <c r="I93" s="181"/>
      <c r="J93" s="229">
        <f>BK93</f>
        <v>0</v>
      </c>
      <c r="K93" s="178"/>
      <c r="L93" s="183"/>
      <c r="M93" s="184"/>
      <c r="N93" s="185"/>
      <c r="O93" s="185"/>
      <c r="P93" s="186">
        <f>P94</f>
        <v>0</v>
      </c>
      <c r="Q93" s="185"/>
      <c r="R93" s="186">
        <f>R94</f>
        <v>0</v>
      </c>
      <c r="S93" s="185"/>
      <c r="T93" s="187">
        <f>T94</f>
        <v>0</v>
      </c>
      <c r="AR93" s="188" t="s">
        <v>208</v>
      </c>
      <c r="AT93" s="189" t="s">
        <v>69</v>
      </c>
      <c r="AU93" s="189" t="s">
        <v>77</v>
      </c>
      <c r="AY93" s="188" t="s">
        <v>190</v>
      </c>
      <c r="BK93" s="190">
        <f>BK94</f>
        <v>0</v>
      </c>
    </row>
    <row r="94" spans="2:65" s="1" customFormat="1" ht="16.5" customHeight="1">
      <c r="B94" s="38"/>
      <c r="C94" s="207" t="s">
        <v>197</v>
      </c>
      <c r="D94" s="207" t="s">
        <v>648</v>
      </c>
      <c r="E94" s="208" t="s">
        <v>2780</v>
      </c>
      <c r="F94" s="209" t="s">
        <v>2779</v>
      </c>
      <c r="G94" s="210" t="s">
        <v>2775</v>
      </c>
      <c r="H94" s="232"/>
      <c r="I94" s="212"/>
      <c r="J94" s="213">
        <f>ROUND(I94*H94,2)</f>
        <v>0</v>
      </c>
      <c r="K94" s="209" t="s">
        <v>21</v>
      </c>
      <c r="L94" s="58"/>
      <c r="M94" s="214" t="s">
        <v>21</v>
      </c>
      <c r="N94" s="215" t="s">
        <v>41</v>
      </c>
      <c r="O94" s="39"/>
      <c r="P94" s="201">
        <f>O94*H94</f>
        <v>0</v>
      </c>
      <c r="Q94" s="201">
        <v>0</v>
      </c>
      <c r="R94" s="201">
        <f>Q94*H94</f>
        <v>0</v>
      </c>
      <c r="S94" s="201">
        <v>0</v>
      </c>
      <c r="T94" s="202">
        <f>S94*H94</f>
        <v>0</v>
      </c>
      <c r="AR94" s="21" t="s">
        <v>197</v>
      </c>
      <c r="AT94" s="21" t="s">
        <v>648</v>
      </c>
      <c r="AU94" s="21" t="s">
        <v>79</v>
      </c>
      <c r="AY94" s="21" t="s">
        <v>190</v>
      </c>
      <c r="BE94" s="203">
        <f>IF(N94="základní",J94,0)</f>
        <v>0</v>
      </c>
      <c r="BF94" s="203">
        <f>IF(N94="snížená",J94,0)</f>
        <v>0</v>
      </c>
      <c r="BG94" s="203">
        <f>IF(N94="zákl. přenesená",J94,0)</f>
        <v>0</v>
      </c>
      <c r="BH94" s="203">
        <f>IF(N94="sníž. přenesená",J94,0)</f>
        <v>0</v>
      </c>
      <c r="BI94" s="203">
        <f>IF(N94="nulová",J94,0)</f>
        <v>0</v>
      </c>
      <c r="BJ94" s="21" t="s">
        <v>77</v>
      </c>
      <c r="BK94" s="203">
        <f>ROUND(I94*H94,2)</f>
        <v>0</v>
      </c>
      <c r="BL94" s="21" t="s">
        <v>197</v>
      </c>
      <c r="BM94" s="21" t="s">
        <v>196</v>
      </c>
    </row>
    <row r="95" spans="2:65" s="10" customFormat="1" ht="29.85" customHeight="1">
      <c r="B95" s="177"/>
      <c r="C95" s="178"/>
      <c r="D95" s="179" t="s">
        <v>69</v>
      </c>
      <c r="E95" s="228" t="s">
        <v>2781</v>
      </c>
      <c r="F95" s="228" t="s">
        <v>2782</v>
      </c>
      <c r="G95" s="178"/>
      <c r="H95" s="178"/>
      <c r="I95" s="181"/>
      <c r="J95" s="229">
        <f>BK95</f>
        <v>0</v>
      </c>
      <c r="K95" s="178"/>
      <c r="L95" s="183"/>
      <c r="M95" s="184"/>
      <c r="N95" s="185"/>
      <c r="O95" s="185"/>
      <c r="P95" s="186">
        <f>P96</f>
        <v>0</v>
      </c>
      <c r="Q95" s="185"/>
      <c r="R95" s="186">
        <f>R96</f>
        <v>0</v>
      </c>
      <c r="S95" s="185"/>
      <c r="T95" s="187">
        <f>T96</f>
        <v>0</v>
      </c>
      <c r="AR95" s="188" t="s">
        <v>208</v>
      </c>
      <c r="AT95" s="189" t="s">
        <v>69</v>
      </c>
      <c r="AU95" s="189" t="s">
        <v>77</v>
      </c>
      <c r="AY95" s="188" t="s">
        <v>190</v>
      </c>
      <c r="BK95" s="190">
        <f>BK96</f>
        <v>0</v>
      </c>
    </row>
    <row r="96" spans="2:65" s="1" customFormat="1" ht="16.5" customHeight="1">
      <c r="B96" s="38"/>
      <c r="C96" s="207" t="s">
        <v>208</v>
      </c>
      <c r="D96" s="207" t="s">
        <v>648</v>
      </c>
      <c r="E96" s="208" t="s">
        <v>2783</v>
      </c>
      <c r="F96" s="209" t="s">
        <v>2782</v>
      </c>
      <c r="G96" s="210" t="s">
        <v>2784</v>
      </c>
      <c r="H96" s="211">
        <v>1</v>
      </c>
      <c r="I96" s="212"/>
      <c r="J96" s="213">
        <f>ROUND(I96*H96,2)</f>
        <v>0</v>
      </c>
      <c r="K96" s="209" t="s">
        <v>21</v>
      </c>
      <c r="L96" s="58"/>
      <c r="M96" s="214" t="s">
        <v>21</v>
      </c>
      <c r="N96" s="215" t="s">
        <v>41</v>
      </c>
      <c r="O96" s="39"/>
      <c r="P96" s="201">
        <f>O96*H96</f>
        <v>0</v>
      </c>
      <c r="Q96" s="201">
        <v>0</v>
      </c>
      <c r="R96" s="201">
        <f>Q96*H96</f>
        <v>0</v>
      </c>
      <c r="S96" s="201">
        <v>0</v>
      </c>
      <c r="T96" s="202">
        <f>S96*H96</f>
        <v>0</v>
      </c>
      <c r="AR96" s="21" t="s">
        <v>197</v>
      </c>
      <c r="AT96" s="21" t="s">
        <v>648</v>
      </c>
      <c r="AU96" s="21" t="s">
        <v>79</v>
      </c>
      <c r="AY96" s="21" t="s">
        <v>190</v>
      </c>
      <c r="BE96" s="203">
        <f>IF(N96="základní",J96,0)</f>
        <v>0</v>
      </c>
      <c r="BF96" s="203">
        <f>IF(N96="snížená",J96,0)</f>
        <v>0</v>
      </c>
      <c r="BG96" s="203">
        <f>IF(N96="zákl. přenesená",J96,0)</f>
        <v>0</v>
      </c>
      <c r="BH96" s="203">
        <f>IF(N96="sníž. přenesená",J96,0)</f>
        <v>0</v>
      </c>
      <c r="BI96" s="203">
        <f>IF(N96="nulová",J96,0)</f>
        <v>0</v>
      </c>
      <c r="BJ96" s="21" t="s">
        <v>77</v>
      </c>
      <c r="BK96" s="203">
        <f>ROUND(I96*H96,2)</f>
        <v>0</v>
      </c>
      <c r="BL96" s="21" t="s">
        <v>197</v>
      </c>
      <c r="BM96" s="21" t="s">
        <v>228</v>
      </c>
    </row>
    <row r="97" spans="2:65" s="10" customFormat="1" ht="29.85" customHeight="1">
      <c r="B97" s="177"/>
      <c r="C97" s="178"/>
      <c r="D97" s="179" t="s">
        <v>69</v>
      </c>
      <c r="E97" s="228" t="s">
        <v>2785</v>
      </c>
      <c r="F97" s="228" t="s">
        <v>2786</v>
      </c>
      <c r="G97" s="178"/>
      <c r="H97" s="178"/>
      <c r="I97" s="181"/>
      <c r="J97" s="229">
        <f>BK97</f>
        <v>0</v>
      </c>
      <c r="K97" s="178"/>
      <c r="L97" s="183"/>
      <c r="M97" s="184"/>
      <c r="N97" s="185"/>
      <c r="O97" s="185"/>
      <c r="P97" s="186">
        <f>SUM(P98:P99)</f>
        <v>0</v>
      </c>
      <c r="Q97" s="185"/>
      <c r="R97" s="186">
        <f>SUM(R98:R99)</f>
        <v>0</v>
      </c>
      <c r="S97" s="185"/>
      <c r="T97" s="187">
        <f>SUM(T98:T99)</f>
        <v>0</v>
      </c>
      <c r="AR97" s="188" t="s">
        <v>208</v>
      </c>
      <c r="AT97" s="189" t="s">
        <v>69</v>
      </c>
      <c r="AU97" s="189" t="s">
        <v>77</v>
      </c>
      <c r="AY97" s="188" t="s">
        <v>190</v>
      </c>
      <c r="BK97" s="190">
        <f>SUM(BK98:BK99)</f>
        <v>0</v>
      </c>
    </row>
    <row r="98" spans="2:65" s="1" customFormat="1" ht="16.5" customHeight="1">
      <c r="B98" s="38"/>
      <c r="C98" s="207" t="s">
        <v>212</v>
      </c>
      <c r="D98" s="207" t="s">
        <v>648</v>
      </c>
      <c r="E98" s="208" t="s">
        <v>2787</v>
      </c>
      <c r="F98" s="209" t="s">
        <v>2786</v>
      </c>
      <c r="G98" s="210" t="s">
        <v>2775</v>
      </c>
      <c r="H98" s="232"/>
      <c r="I98" s="212"/>
      <c r="J98" s="213">
        <f>ROUND(I98*H98,2)</f>
        <v>0</v>
      </c>
      <c r="K98" s="209" t="s">
        <v>21</v>
      </c>
      <c r="L98" s="58"/>
      <c r="M98" s="214" t="s">
        <v>21</v>
      </c>
      <c r="N98" s="215" t="s">
        <v>41</v>
      </c>
      <c r="O98" s="39"/>
      <c r="P98" s="201">
        <f>O98*H98</f>
        <v>0</v>
      </c>
      <c r="Q98" s="201">
        <v>0</v>
      </c>
      <c r="R98" s="201">
        <f>Q98*H98</f>
        <v>0</v>
      </c>
      <c r="S98" s="201">
        <v>0</v>
      </c>
      <c r="T98" s="202">
        <f>S98*H98</f>
        <v>0</v>
      </c>
      <c r="AR98" s="21" t="s">
        <v>197</v>
      </c>
      <c r="AT98" s="21" t="s">
        <v>648</v>
      </c>
      <c r="AU98" s="21" t="s">
        <v>79</v>
      </c>
      <c r="AY98" s="21" t="s">
        <v>190</v>
      </c>
      <c r="BE98" s="203">
        <f>IF(N98="základní",J98,0)</f>
        <v>0</v>
      </c>
      <c r="BF98" s="203">
        <f>IF(N98="snížená",J98,0)</f>
        <v>0</v>
      </c>
      <c r="BG98" s="203">
        <f>IF(N98="zákl. přenesená",J98,0)</f>
        <v>0</v>
      </c>
      <c r="BH98" s="203">
        <f>IF(N98="sníž. přenesená",J98,0)</f>
        <v>0</v>
      </c>
      <c r="BI98" s="203">
        <f>IF(N98="nulová",J98,0)</f>
        <v>0</v>
      </c>
      <c r="BJ98" s="21" t="s">
        <v>77</v>
      </c>
      <c r="BK98" s="203">
        <f>ROUND(I98*H98,2)</f>
        <v>0</v>
      </c>
      <c r="BL98" s="21" t="s">
        <v>197</v>
      </c>
      <c r="BM98" s="21" t="s">
        <v>236</v>
      </c>
    </row>
    <row r="99" spans="2:65" s="1" customFormat="1" ht="16.5" customHeight="1">
      <c r="B99" s="38"/>
      <c r="C99" s="207" t="s">
        <v>216</v>
      </c>
      <c r="D99" s="207" t="s">
        <v>648</v>
      </c>
      <c r="E99" s="208" t="s">
        <v>2001</v>
      </c>
      <c r="F99" s="209" t="s">
        <v>2788</v>
      </c>
      <c r="G99" s="210" t="s">
        <v>194</v>
      </c>
      <c r="H99" s="211">
        <v>1</v>
      </c>
      <c r="I99" s="212"/>
      <c r="J99" s="213">
        <f>ROUND(I99*H99,2)</f>
        <v>0</v>
      </c>
      <c r="K99" s="209" t="s">
        <v>21</v>
      </c>
      <c r="L99" s="58"/>
      <c r="M99" s="214" t="s">
        <v>21</v>
      </c>
      <c r="N99" s="216" t="s">
        <v>41</v>
      </c>
      <c r="O99" s="217"/>
      <c r="P99" s="218">
        <f>O99*H99</f>
        <v>0</v>
      </c>
      <c r="Q99" s="218">
        <v>0</v>
      </c>
      <c r="R99" s="218">
        <f>Q99*H99</f>
        <v>0</v>
      </c>
      <c r="S99" s="218">
        <v>0</v>
      </c>
      <c r="T99" s="219">
        <f>S99*H99</f>
        <v>0</v>
      </c>
      <c r="AR99" s="21" t="s">
        <v>197</v>
      </c>
      <c r="AT99" s="21" t="s">
        <v>648</v>
      </c>
      <c r="AU99" s="21" t="s">
        <v>79</v>
      </c>
      <c r="AY99" s="21" t="s">
        <v>190</v>
      </c>
      <c r="BE99" s="203">
        <f>IF(N99="základní",J99,0)</f>
        <v>0</v>
      </c>
      <c r="BF99" s="203">
        <f>IF(N99="snížená",J99,0)</f>
        <v>0</v>
      </c>
      <c r="BG99" s="203">
        <f>IF(N99="zákl. přenesená",J99,0)</f>
        <v>0</v>
      </c>
      <c r="BH99" s="203">
        <f>IF(N99="sníž. přenesená",J99,0)</f>
        <v>0</v>
      </c>
      <c r="BI99" s="203">
        <f>IF(N99="nulová",J99,0)</f>
        <v>0</v>
      </c>
      <c r="BJ99" s="21" t="s">
        <v>77</v>
      </c>
      <c r="BK99" s="203">
        <f>ROUND(I99*H99,2)</f>
        <v>0</v>
      </c>
      <c r="BL99" s="21" t="s">
        <v>197</v>
      </c>
      <c r="BM99" s="21" t="s">
        <v>246</v>
      </c>
    </row>
    <row r="100" spans="2:65" s="1" customFormat="1" ht="6.95" customHeight="1">
      <c r="B100" s="53"/>
      <c r="C100" s="54"/>
      <c r="D100" s="54"/>
      <c r="E100" s="54"/>
      <c r="F100" s="54"/>
      <c r="G100" s="54"/>
      <c r="H100" s="54"/>
      <c r="I100" s="145"/>
      <c r="J100" s="54"/>
      <c r="K100" s="54"/>
      <c r="L100" s="58"/>
    </row>
  </sheetData>
  <sheetProtection algorithmName="SHA-512" hashValue="gpLSJg0oLioyAC6I2uhGEqsRP3rHsM5DNRRmmdGwxkmiK+IA+o7eueUmksG1b5WNs1JSnpUaSUrtziHwvfMzVQ==" saltValue="OQR+vHjenUb1xryIX3MjDlzCvGX+9uI6XmNLse8w2k8GQjv3QgxBPyZ2jF9xQIAbEfmzVnA+BiIkniKDpKYmlg==" spinCount="100000" sheet="1" objects="1" scenarios="1" formatColumns="0" formatRows="0" autoFilter="0"/>
  <autoFilter ref="C86:K99"/>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hyperlinks>
    <hyperlink ref="F1:G1" location="C2" display="1) Krycí list soupisu"/>
    <hyperlink ref="G1:H1" location="C58" display="2) Rekapitulace"/>
    <hyperlink ref="J1" location="C86" display="3) Soupis prací"/>
    <hyperlink ref="L1:V1" location="'Rekapitulace zakázky'!C2" display="Rekapitulace zakázk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1"/>
  <sheetViews>
    <sheetView showGridLines="0" workbookViewId="0"/>
  </sheetViews>
  <sheetFormatPr defaultRowHeight="13.5"/>
  <cols>
    <col min="1" max="1" width="8.33203125" style="233" customWidth="1"/>
    <col min="2" max="2" width="1.6640625" style="233" customWidth="1"/>
    <col min="3" max="4" width="5" style="233" customWidth="1"/>
    <col min="5" max="5" width="11.6640625" style="233" customWidth="1"/>
    <col min="6" max="6" width="9.1640625" style="233" customWidth="1"/>
    <col min="7" max="7" width="5" style="233" customWidth="1"/>
    <col min="8" max="8" width="77.83203125" style="233" customWidth="1"/>
    <col min="9" max="10" width="20" style="233" customWidth="1"/>
    <col min="11" max="11" width="1.6640625" style="233" customWidth="1"/>
  </cols>
  <sheetData>
    <row r="1" spans="2:11" ht="37.5" customHeight="1"/>
    <row r="2" spans="2:11" ht="7.5" customHeight="1">
      <c r="B2" s="234"/>
      <c r="C2" s="235"/>
      <c r="D2" s="235"/>
      <c r="E2" s="235"/>
      <c r="F2" s="235"/>
      <c r="G2" s="235"/>
      <c r="H2" s="235"/>
      <c r="I2" s="235"/>
      <c r="J2" s="235"/>
      <c r="K2" s="236"/>
    </row>
    <row r="3" spans="2:11" s="12" customFormat="1" ht="45" customHeight="1">
      <c r="B3" s="237"/>
      <c r="C3" s="370" t="s">
        <v>2789</v>
      </c>
      <c r="D3" s="370"/>
      <c r="E3" s="370"/>
      <c r="F3" s="370"/>
      <c r="G3" s="370"/>
      <c r="H3" s="370"/>
      <c r="I3" s="370"/>
      <c r="J3" s="370"/>
      <c r="K3" s="238"/>
    </row>
    <row r="4" spans="2:11" ht="25.5" customHeight="1">
      <c r="B4" s="239"/>
      <c r="C4" s="372" t="s">
        <v>2790</v>
      </c>
      <c r="D4" s="372"/>
      <c r="E4" s="372"/>
      <c r="F4" s="372"/>
      <c r="G4" s="372"/>
      <c r="H4" s="372"/>
      <c r="I4" s="372"/>
      <c r="J4" s="372"/>
      <c r="K4" s="240"/>
    </row>
    <row r="5" spans="2:11" ht="5.25" customHeight="1">
      <c r="B5" s="239"/>
      <c r="C5" s="241"/>
      <c r="D5" s="241"/>
      <c r="E5" s="241"/>
      <c r="F5" s="241"/>
      <c r="G5" s="241"/>
      <c r="H5" s="241"/>
      <c r="I5" s="241"/>
      <c r="J5" s="241"/>
      <c r="K5" s="240"/>
    </row>
    <row r="6" spans="2:11" ht="15" customHeight="1">
      <c r="B6" s="239"/>
      <c r="C6" s="368" t="s">
        <v>2791</v>
      </c>
      <c r="D6" s="368"/>
      <c r="E6" s="368"/>
      <c r="F6" s="368"/>
      <c r="G6" s="368"/>
      <c r="H6" s="368"/>
      <c r="I6" s="368"/>
      <c r="J6" s="368"/>
      <c r="K6" s="240"/>
    </row>
    <row r="7" spans="2:11" ht="15" customHeight="1">
      <c r="B7" s="243"/>
      <c r="C7" s="368" t="s">
        <v>2792</v>
      </c>
      <c r="D7" s="368"/>
      <c r="E7" s="368"/>
      <c r="F7" s="368"/>
      <c r="G7" s="368"/>
      <c r="H7" s="368"/>
      <c r="I7" s="368"/>
      <c r="J7" s="368"/>
      <c r="K7" s="240"/>
    </row>
    <row r="8" spans="2:11" ht="12.75" customHeight="1">
      <c r="B8" s="243"/>
      <c r="C8" s="242"/>
      <c r="D8" s="242"/>
      <c r="E8" s="242"/>
      <c r="F8" s="242"/>
      <c r="G8" s="242"/>
      <c r="H8" s="242"/>
      <c r="I8" s="242"/>
      <c r="J8" s="242"/>
      <c r="K8" s="240"/>
    </row>
    <row r="9" spans="2:11" ht="15" customHeight="1">
      <c r="B9" s="243"/>
      <c r="C9" s="368" t="s">
        <v>2793</v>
      </c>
      <c r="D9" s="368"/>
      <c r="E9" s="368"/>
      <c r="F9" s="368"/>
      <c r="G9" s="368"/>
      <c r="H9" s="368"/>
      <c r="I9" s="368"/>
      <c r="J9" s="368"/>
      <c r="K9" s="240"/>
    </row>
    <row r="10" spans="2:11" ht="15" customHeight="1">
      <c r="B10" s="243"/>
      <c r="C10" s="242"/>
      <c r="D10" s="368" t="s">
        <v>2794</v>
      </c>
      <c r="E10" s="368"/>
      <c r="F10" s="368"/>
      <c r="G10" s="368"/>
      <c r="H10" s="368"/>
      <c r="I10" s="368"/>
      <c r="J10" s="368"/>
      <c r="K10" s="240"/>
    </row>
    <row r="11" spans="2:11" ht="15" customHeight="1">
      <c r="B11" s="243"/>
      <c r="C11" s="244"/>
      <c r="D11" s="368" t="s">
        <v>2795</v>
      </c>
      <c r="E11" s="368"/>
      <c r="F11" s="368"/>
      <c r="G11" s="368"/>
      <c r="H11" s="368"/>
      <c r="I11" s="368"/>
      <c r="J11" s="368"/>
      <c r="K11" s="240"/>
    </row>
    <row r="12" spans="2:11" ht="12.75" customHeight="1">
      <c r="B12" s="243"/>
      <c r="C12" s="244"/>
      <c r="D12" s="244"/>
      <c r="E12" s="244"/>
      <c r="F12" s="244"/>
      <c r="G12" s="244"/>
      <c r="H12" s="244"/>
      <c r="I12" s="244"/>
      <c r="J12" s="244"/>
      <c r="K12" s="240"/>
    </row>
    <row r="13" spans="2:11" ht="15" customHeight="1">
      <c r="B13" s="243"/>
      <c r="C13" s="244"/>
      <c r="D13" s="368" t="s">
        <v>2796</v>
      </c>
      <c r="E13" s="368"/>
      <c r="F13" s="368"/>
      <c r="G13" s="368"/>
      <c r="H13" s="368"/>
      <c r="I13" s="368"/>
      <c r="J13" s="368"/>
      <c r="K13" s="240"/>
    </row>
    <row r="14" spans="2:11" ht="15" customHeight="1">
      <c r="B14" s="243"/>
      <c r="C14" s="244"/>
      <c r="D14" s="368" t="s">
        <v>2797</v>
      </c>
      <c r="E14" s="368"/>
      <c r="F14" s="368"/>
      <c r="G14" s="368"/>
      <c r="H14" s="368"/>
      <c r="I14" s="368"/>
      <c r="J14" s="368"/>
      <c r="K14" s="240"/>
    </row>
    <row r="15" spans="2:11" ht="15" customHeight="1">
      <c r="B15" s="243"/>
      <c r="C15" s="244"/>
      <c r="D15" s="368" t="s">
        <v>2798</v>
      </c>
      <c r="E15" s="368"/>
      <c r="F15" s="368"/>
      <c r="G15" s="368"/>
      <c r="H15" s="368"/>
      <c r="I15" s="368"/>
      <c r="J15" s="368"/>
      <c r="K15" s="240"/>
    </row>
    <row r="16" spans="2:11" ht="15" customHeight="1">
      <c r="B16" s="243"/>
      <c r="C16" s="244"/>
      <c r="D16" s="244"/>
      <c r="E16" s="245" t="s">
        <v>76</v>
      </c>
      <c r="F16" s="368" t="s">
        <v>2799</v>
      </c>
      <c r="G16" s="368"/>
      <c r="H16" s="368"/>
      <c r="I16" s="368"/>
      <c r="J16" s="368"/>
      <c r="K16" s="240"/>
    </row>
    <row r="17" spans="2:11" ht="15" customHeight="1">
      <c r="B17" s="243"/>
      <c r="C17" s="244"/>
      <c r="D17" s="244"/>
      <c r="E17" s="245" t="s">
        <v>2800</v>
      </c>
      <c r="F17" s="368" t="s">
        <v>2801</v>
      </c>
      <c r="G17" s="368"/>
      <c r="H17" s="368"/>
      <c r="I17" s="368"/>
      <c r="J17" s="368"/>
      <c r="K17" s="240"/>
    </row>
    <row r="18" spans="2:11" ht="15" customHeight="1">
      <c r="B18" s="243"/>
      <c r="C18" s="244"/>
      <c r="D18" s="244"/>
      <c r="E18" s="245" t="s">
        <v>2802</v>
      </c>
      <c r="F18" s="368" t="s">
        <v>2803</v>
      </c>
      <c r="G18" s="368"/>
      <c r="H18" s="368"/>
      <c r="I18" s="368"/>
      <c r="J18" s="368"/>
      <c r="K18" s="240"/>
    </row>
    <row r="19" spans="2:11" ht="15" customHeight="1">
      <c r="B19" s="243"/>
      <c r="C19" s="244"/>
      <c r="D19" s="244"/>
      <c r="E19" s="245" t="s">
        <v>2804</v>
      </c>
      <c r="F19" s="368" t="s">
        <v>2805</v>
      </c>
      <c r="G19" s="368"/>
      <c r="H19" s="368"/>
      <c r="I19" s="368"/>
      <c r="J19" s="368"/>
      <c r="K19" s="240"/>
    </row>
    <row r="20" spans="2:11" ht="15" customHeight="1">
      <c r="B20" s="243"/>
      <c r="C20" s="244"/>
      <c r="D20" s="244"/>
      <c r="E20" s="245" t="s">
        <v>2188</v>
      </c>
      <c r="F20" s="368" t="s">
        <v>1542</v>
      </c>
      <c r="G20" s="368"/>
      <c r="H20" s="368"/>
      <c r="I20" s="368"/>
      <c r="J20" s="368"/>
      <c r="K20" s="240"/>
    </row>
    <row r="21" spans="2:11" ht="15" customHeight="1">
      <c r="B21" s="243"/>
      <c r="C21" s="244"/>
      <c r="D21" s="244"/>
      <c r="E21" s="245" t="s">
        <v>82</v>
      </c>
      <c r="F21" s="368" t="s">
        <v>2806</v>
      </c>
      <c r="G21" s="368"/>
      <c r="H21" s="368"/>
      <c r="I21" s="368"/>
      <c r="J21" s="368"/>
      <c r="K21" s="240"/>
    </row>
    <row r="22" spans="2:11" ht="12.75" customHeight="1">
      <c r="B22" s="243"/>
      <c r="C22" s="244"/>
      <c r="D22" s="244"/>
      <c r="E22" s="244"/>
      <c r="F22" s="244"/>
      <c r="G22" s="244"/>
      <c r="H22" s="244"/>
      <c r="I22" s="244"/>
      <c r="J22" s="244"/>
      <c r="K22" s="240"/>
    </row>
    <row r="23" spans="2:11" ht="15" customHeight="1">
      <c r="B23" s="243"/>
      <c r="C23" s="368" t="s">
        <v>2807</v>
      </c>
      <c r="D23" s="368"/>
      <c r="E23" s="368"/>
      <c r="F23" s="368"/>
      <c r="G23" s="368"/>
      <c r="H23" s="368"/>
      <c r="I23" s="368"/>
      <c r="J23" s="368"/>
      <c r="K23" s="240"/>
    </row>
    <row r="24" spans="2:11" ht="15" customHeight="1">
      <c r="B24" s="243"/>
      <c r="C24" s="368" t="s">
        <v>2808</v>
      </c>
      <c r="D24" s="368"/>
      <c r="E24" s="368"/>
      <c r="F24" s="368"/>
      <c r="G24" s="368"/>
      <c r="H24" s="368"/>
      <c r="I24" s="368"/>
      <c r="J24" s="368"/>
      <c r="K24" s="240"/>
    </row>
    <row r="25" spans="2:11" ht="15" customHeight="1">
      <c r="B25" s="243"/>
      <c r="C25" s="242"/>
      <c r="D25" s="368" t="s">
        <v>2809</v>
      </c>
      <c r="E25" s="368"/>
      <c r="F25" s="368"/>
      <c r="G25" s="368"/>
      <c r="H25" s="368"/>
      <c r="I25" s="368"/>
      <c r="J25" s="368"/>
      <c r="K25" s="240"/>
    </row>
    <row r="26" spans="2:11" ht="15" customHeight="1">
      <c r="B26" s="243"/>
      <c r="C26" s="244"/>
      <c r="D26" s="368" t="s">
        <v>2810</v>
      </c>
      <c r="E26" s="368"/>
      <c r="F26" s="368"/>
      <c r="G26" s="368"/>
      <c r="H26" s="368"/>
      <c r="I26" s="368"/>
      <c r="J26" s="368"/>
      <c r="K26" s="240"/>
    </row>
    <row r="27" spans="2:11" ht="12.75" customHeight="1">
      <c r="B27" s="243"/>
      <c r="C27" s="244"/>
      <c r="D27" s="244"/>
      <c r="E27" s="244"/>
      <c r="F27" s="244"/>
      <c r="G27" s="244"/>
      <c r="H27" s="244"/>
      <c r="I27" s="244"/>
      <c r="J27" s="244"/>
      <c r="K27" s="240"/>
    </row>
    <row r="28" spans="2:11" ht="15" customHeight="1">
      <c r="B28" s="243"/>
      <c r="C28" s="244"/>
      <c r="D28" s="368" t="s">
        <v>2811</v>
      </c>
      <c r="E28" s="368"/>
      <c r="F28" s="368"/>
      <c r="G28" s="368"/>
      <c r="H28" s="368"/>
      <c r="I28" s="368"/>
      <c r="J28" s="368"/>
      <c r="K28" s="240"/>
    </row>
    <row r="29" spans="2:11" ht="15" customHeight="1">
      <c r="B29" s="243"/>
      <c r="C29" s="244"/>
      <c r="D29" s="368" t="s">
        <v>2812</v>
      </c>
      <c r="E29" s="368"/>
      <c r="F29" s="368"/>
      <c r="G29" s="368"/>
      <c r="H29" s="368"/>
      <c r="I29" s="368"/>
      <c r="J29" s="368"/>
      <c r="K29" s="240"/>
    </row>
    <row r="30" spans="2:11" ht="12.75" customHeight="1">
      <c r="B30" s="243"/>
      <c r="C30" s="244"/>
      <c r="D30" s="244"/>
      <c r="E30" s="244"/>
      <c r="F30" s="244"/>
      <c r="G30" s="244"/>
      <c r="H30" s="244"/>
      <c r="I30" s="244"/>
      <c r="J30" s="244"/>
      <c r="K30" s="240"/>
    </row>
    <row r="31" spans="2:11" ht="15" customHeight="1">
      <c r="B31" s="243"/>
      <c r="C31" s="244"/>
      <c r="D31" s="368" t="s">
        <v>2813</v>
      </c>
      <c r="E31" s="368"/>
      <c r="F31" s="368"/>
      <c r="G31" s="368"/>
      <c r="H31" s="368"/>
      <c r="I31" s="368"/>
      <c r="J31" s="368"/>
      <c r="K31" s="240"/>
    </row>
    <row r="32" spans="2:11" ht="15" customHeight="1">
      <c r="B32" s="243"/>
      <c r="C32" s="244"/>
      <c r="D32" s="368" t="s">
        <v>2814</v>
      </c>
      <c r="E32" s="368"/>
      <c r="F32" s="368"/>
      <c r="G32" s="368"/>
      <c r="H32" s="368"/>
      <c r="I32" s="368"/>
      <c r="J32" s="368"/>
      <c r="K32" s="240"/>
    </row>
    <row r="33" spans="2:11" ht="15" customHeight="1">
      <c r="B33" s="243"/>
      <c r="C33" s="244"/>
      <c r="D33" s="368" t="s">
        <v>2815</v>
      </c>
      <c r="E33" s="368"/>
      <c r="F33" s="368"/>
      <c r="G33" s="368"/>
      <c r="H33" s="368"/>
      <c r="I33" s="368"/>
      <c r="J33" s="368"/>
      <c r="K33" s="240"/>
    </row>
    <row r="34" spans="2:11" ht="15" customHeight="1">
      <c r="B34" s="243"/>
      <c r="C34" s="244"/>
      <c r="D34" s="242"/>
      <c r="E34" s="246" t="s">
        <v>175</v>
      </c>
      <c r="F34" s="242"/>
      <c r="G34" s="368" t="s">
        <v>2816</v>
      </c>
      <c r="H34" s="368"/>
      <c r="I34" s="368"/>
      <c r="J34" s="368"/>
      <c r="K34" s="240"/>
    </row>
    <row r="35" spans="2:11" ht="30.75" customHeight="1">
      <c r="B35" s="243"/>
      <c r="C35" s="244"/>
      <c r="D35" s="242"/>
      <c r="E35" s="246" t="s">
        <v>2817</v>
      </c>
      <c r="F35" s="242"/>
      <c r="G35" s="368" t="s">
        <v>2818</v>
      </c>
      <c r="H35" s="368"/>
      <c r="I35" s="368"/>
      <c r="J35" s="368"/>
      <c r="K35" s="240"/>
    </row>
    <row r="36" spans="2:11" ht="15" customHeight="1">
      <c r="B36" s="243"/>
      <c r="C36" s="244"/>
      <c r="D36" s="242"/>
      <c r="E36" s="246" t="s">
        <v>51</v>
      </c>
      <c r="F36" s="242"/>
      <c r="G36" s="368" t="s">
        <v>2819</v>
      </c>
      <c r="H36" s="368"/>
      <c r="I36" s="368"/>
      <c r="J36" s="368"/>
      <c r="K36" s="240"/>
    </row>
    <row r="37" spans="2:11" ht="15" customHeight="1">
      <c r="B37" s="243"/>
      <c r="C37" s="244"/>
      <c r="D37" s="242"/>
      <c r="E37" s="246" t="s">
        <v>176</v>
      </c>
      <c r="F37" s="242"/>
      <c r="G37" s="368" t="s">
        <v>2820</v>
      </c>
      <c r="H37" s="368"/>
      <c r="I37" s="368"/>
      <c r="J37" s="368"/>
      <c r="K37" s="240"/>
    </row>
    <row r="38" spans="2:11" ht="15" customHeight="1">
      <c r="B38" s="243"/>
      <c r="C38" s="244"/>
      <c r="D38" s="242"/>
      <c r="E38" s="246" t="s">
        <v>177</v>
      </c>
      <c r="F38" s="242"/>
      <c r="G38" s="368" t="s">
        <v>2821</v>
      </c>
      <c r="H38" s="368"/>
      <c r="I38" s="368"/>
      <c r="J38" s="368"/>
      <c r="K38" s="240"/>
    </row>
    <row r="39" spans="2:11" ht="15" customHeight="1">
      <c r="B39" s="243"/>
      <c r="C39" s="244"/>
      <c r="D39" s="242"/>
      <c r="E39" s="246" t="s">
        <v>178</v>
      </c>
      <c r="F39" s="242"/>
      <c r="G39" s="368" t="s">
        <v>2822</v>
      </c>
      <c r="H39" s="368"/>
      <c r="I39" s="368"/>
      <c r="J39" s="368"/>
      <c r="K39" s="240"/>
    </row>
    <row r="40" spans="2:11" ht="15" customHeight="1">
      <c r="B40" s="243"/>
      <c r="C40" s="244"/>
      <c r="D40" s="242"/>
      <c r="E40" s="246" t="s">
        <v>2823</v>
      </c>
      <c r="F40" s="242"/>
      <c r="G40" s="368" t="s">
        <v>2824</v>
      </c>
      <c r="H40" s="368"/>
      <c r="I40" s="368"/>
      <c r="J40" s="368"/>
      <c r="K40" s="240"/>
    </row>
    <row r="41" spans="2:11" ht="15" customHeight="1">
      <c r="B41" s="243"/>
      <c r="C41" s="244"/>
      <c r="D41" s="242"/>
      <c r="E41" s="246"/>
      <c r="F41" s="242"/>
      <c r="G41" s="368" t="s">
        <v>2825</v>
      </c>
      <c r="H41" s="368"/>
      <c r="I41" s="368"/>
      <c r="J41" s="368"/>
      <c r="K41" s="240"/>
    </row>
    <row r="42" spans="2:11" ht="15" customHeight="1">
      <c r="B42" s="243"/>
      <c r="C42" s="244"/>
      <c r="D42" s="242"/>
      <c r="E42" s="246" t="s">
        <v>2826</v>
      </c>
      <c r="F42" s="242"/>
      <c r="G42" s="368" t="s">
        <v>2827</v>
      </c>
      <c r="H42" s="368"/>
      <c r="I42" s="368"/>
      <c r="J42" s="368"/>
      <c r="K42" s="240"/>
    </row>
    <row r="43" spans="2:11" ht="15" customHeight="1">
      <c r="B43" s="243"/>
      <c r="C43" s="244"/>
      <c r="D43" s="242"/>
      <c r="E43" s="246" t="s">
        <v>180</v>
      </c>
      <c r="F43" s="242"/>
      <c r="G43" s="368" t="s">
        <v>2828</v>
      </c>
      <c r="H43" s="368"/>
      <c r="I43" s="368"/>
      <c r="J43" s="368"/>
      <c r="K43" s="240"/>
    </row>
    <row r="44" spans="2:11" ht="12.75" customHeight="1">
      <c r="B44" s="243"/>
      <c r="C44" s="244"/>
      <c r="D44" s="242"/>
      <c r="E44" s="242"/>
      <c r="F44" s="242"/>
      <c r="G44" s="242"/>
      <c r="H44" s="242"/>
      <c r="I44" s="242"/>
      <c r="J44" s="242"/>
      <c r="K44" s="240"/>
    </row>
    <row r="45" spans="2:11" ht="15" customHeight="1">
      <c r="B45" s="243"/>
      <c r="C45" s="244"/>
      <c r="D45" s="368" t="s">
        <v>2829</v>
      </c>
      <c r="E45" s="368"/>
      <c r="F45" s="368"/>
      <c r="G45" s="368"/>
      <c r="H45" s="368"/>
      <c r="I45" s="368"/>
      <c r="J45" s="368"/>
      <c r="K45" s="240"/>
    </row>
    <row r="46" spans="2:11" ht="15" customHeight="1">
      <c r="B46" s="243"/>
      <c r="C46" s="244"/>
      <c r="D46" s="244"/>
      <c r="E46" s="368" t="s">
        <v>2830</v>
      </c>
      <c r="F46" s="368"/>
      <c r="G46" s="368"/>
      <c r="H46" s="368"/>
      <c r="I46" s="368"/>
      <c r="J46" s="368"/>
      <c r="K46" s="240"/>
    </row>
    <row r="47" spans="2:11" ht="15" customHeight="1">
      <c r="B47" s="243"/>
      <c r="C47" s="244"/>
      <c r="D47" s="244"/>
      <c r="E47" s="368" t="s">
        <v>2831</v>
      </c>
      <c r="F47" s="368"/>
      <c r="G47" s="368"/>
      <c r="H47" s="368"/>
      <c r="I47" s="368"/>
      <c r="J47" s="368"/>
      <c r="K47" s="240"/>
    </row>
    <row r="48" spans="2:11" ht="15" customHeight="1">
      <c r="B48" s="243"/>
      <c r="C48" s="244"/>
      <c r="D48" s="244"/>
      <c r="E48" s="368" t="s">
        <v>2832</v>
      </c>
      <c r="F48" s="368"/>
      <c r="G48" s="368"/>
      <c r="H48" s="368"/>
      <c r="I48" s="368"/>
      <c r="J48" s="368"/>
      <c r="K48" s="240"/>
    </row>
    <row r="49" spans="2:11" ht="15" customHeight="1">
      <c r="B49" s="243"/>
      <c r="C49" s="244"/>
      <c r="D49" s="368" t="s">
        <v>2833</v>
      </c>
      <c r="E49" s="368"/>
      <c r="F49" s="368"/>
      <c r="G49" s="368"/>
      <c r="H49" s="368"/>
      <c r="I49" s="368"/>
      <c r="J49" s="368"/>
      <c r="K49" s="240"/>
    </row>
    <row r="50" spans="2:11" ht="25.5" customHeight="1">
      <c r="B50" s="239"/>
      <c r="C50" s="372" t="s">
        <v>2834</v>
      </c>
      <c r="D50" s="372"/>
      <c r="E50" s="372"/>
      <c r="F50" s="372"/>
      <c r="G50" s="372"/>
      <c r="H50" s="372"/>
      <c r="I50" s="372"/>
      <c r="J50" s="372"/>
      <c r="K50" s="240"/>
    </row>
    <row r="51" spans="2:11" ht="5.25" customHeight="1">
      <c r="B51" s="239"/>
      <c r="C51" s="241"/>
      <c r="D51" s="241"/>
      <c r="E51" s="241"/>
      <c r="F51" s="241"/>
      <c r="G51" s="241"/>
      <c r="H51" s="241"/>
      <c r="I51" s="241"/>
      <c r="J51" s="241"/>
      <c r="K51" s="240"/>
    </row>
    <row r="52" spans="2:11" ht="15" customHeight="1">
      <c r="B52" s="239"/>
      <c r="C52" s="368" t="s">
        <v>2835</v>
      </c>
      <c r="D52" s="368"/>
      <c r="E52" s="368"/>
      <c r="F52" s="368"/>
      <c r="G52" s="368"/>
      <c r="H52" s="368"/>
      <c r="I52" s="368"/>
      <c r="J52" s="368"/>
      <c r="K52" s="240"/>
    </row>
    <row r="53" spans="2:11" ht="15" customHeight="1">
      <c r="B53" s="239"/>
      <c r="C53" s="368" t="s">
        <v>2836</v>
      </c>
      <c r="D53" s="368"/>
      <c r="E53" s="368"/>
      <c r="F53" s="368"/>
      <c r="G53" s="368"/>
      <c r="H53" s="368"/>
      <c r="I53" s="368"/>
      <c r="J53" s="368"/>
      <c r="K53" s="240"/>
    </row>
    <row r="54" spans="2:11" ht="12.75" customHeight="1">
      <c r="B54" s="239"/>
      <c r="C54" s="242"/>
      <c r="D54" s="242"/>
      <c r="E54" s="242"/>
      <c r="F54" s="242"/>
      <c r="G54" s="242"/>
      <c r="H54" s="242"/>
      <c r="I54" s="242"/>
      <c r="J54" s="242"/>
      <c r="K54" s="240"/>
    </row>
    <row r="55" spans="2:11" ht="15" customHeight="1">
      <c r="B55" s="239"/>
      <c r="C55" s="368" t="s">
        <v>2837</v>
      </c>
      <c r="D55" s="368"/>
      <c r="E55" s="368"/>
      <c r="F55" s="368"/>
      <c r="G55" s="368"/>
      <c r="H55" s="368"/>
      <c r="I55" s="368"/>
      <c r="J55" s="368"/>
      <c r="K55" s="240"/>
    </row>
    <row r="56" spans="2:11" ht="15" customHeight="1">
      <c r="B56" s="239"/>
      <c r="C56" s="244"/>
      <c r="D56" s="368" t="s">
        <v>2838</v>
      </c>
      <c r="E56" s="368"/>
      <c r="F56" s="368"/>
      <c r="G56" s="368"/>
      <c r="H56" s="368"/>
      <c r="I56" s="368"/>
      <c r="J56" s="368"/>
      <c r="K56" s="240"/>
    </row>
    <row r="57" spans="2:11" ht="15" customHeight="1">
      <c r="B57" s="239"/>
      <c r="C57" s="244"/>
      <c r="D57" s="368" t="s">
        <v>2839</v>
      </c>
      <c r="E57" s="368"/>
      <c r="F57" s="368"/>
      <c r="G57" s="368"/>
      <c r="H57" s="368"/>
      <c r="I57" s="368"/>
      <c r="J57" s="368"/>
      <c r="K57" s="240"/>
    </row>
    <row r="58" spans="2:11" ht="15" customHeight="1">
      <c r="B58" s="239"/>
      <c r="C58" s="244"/>
      <c r="D58" s="368" t="s">
        <v>2840</v>
      </c>
      <c r="E58" s="368"/>
      <c r="F58" s="368"/>
      <c r="G58" s="368"/>
      <c r="H58" s="368"/>
      <c r="I58" s="368"/>
      <c r="J58" s="368"/>
      <c r="K58" s="240"/>
    </row>
    <row r="59" spans="2:11" ht="15" customHeight="1">
      <c r="B59" s="239"/>
      <c r="C59" s="244"/>
      <c r="D59" s="368" t="s">
        <v>2841</v>
      </c>
      <c r="E59" s="368"/>
      <c r="F59" s="368"/>
      <c r="G59" s="368"/>
      <c r="H59" s="368"/>
      <c r="I59" s="368"/>
      <c r="J59" s="368"/>
      <c r="K59" s="240"/>
    </row>
    <row r="60" spans="2:11" ht="15" customHeight="1">
      <c r="B60" s="239"/>
      <c r="C60" s="244"/>
      <c r="D60" s="371" t="s">
        <v>2842</v>
      </c>
      <c r="E60" s="371"/>
      <c r="F60" s="371"/>
      <c r="G60" s="371"/>
      <c r="H60" s="371"/>
      <c r="I60" s="371"/>
      <c r="J60" s="371"/>
      <c r="K60" s="240"/>
    </row>
    <row r="61" spans="2:11" ht="15" customHeight="1">
      <c r="B61" s="239"/>
      <c r="C61" s="244"/>
      <c r="D61" s="368" t="s">
        <v>2843</v>
      </c>
      <c r="E61" s="368"/>
      <c r="F61" s="368"/>
      <c r="G61" s="368"/>
      <c r="H61" s="368"/>
      <c r="I61" s="368"/>
      <c r="J61" s="368"/>
      <c r="K61" s="240"/>
    </row>
    <row r="62" spans="2:11" ht="12.75" customHeight="1">
      <c r="B62" s="239"/>
      <c r="C62" s="244"/>
      <c r="D62" s="244"/>
      <c r="E62" s="247"/>
      <c r="F62" s="244"/>
      <c r="G62" s="244"/>
      <c r="H62" s="244"/>
      <c r="I62" s="244"/>
      <c r="J62" s="244"/>
      <c r="K62" s="240"/>
    </row>
    <row r="63" spans="2:11" ht="15" customHeight="1">
      <c r="B63" s="239"/>
      <c r="C63" s="244"/>
      <c r="D63" s="368" t="s">
        <v>2844</v>
      </c>
      <c r="E63" s="368"/>
      <c r="F63" s="368"/>
      <c r="G63" s="368"/>
      <c r="H63" s="368"/>
      <c r="I63" s="368"/>
      <c r="J63" s="368"/>
      <c r="K63" s="240"/>
    </row>
    <row r="64" spans="2:11" ht="15" customHeight="1">
      <c r="B64" s="239"/>
      <c r="C64" s="244"/>
      <c r="D64" s="371" t="s">
        <v>2845</v>
      </c>
      <c r="E64" s="371"/>
      <c r="F64" s="371"/>
      <c r="G64" s="371"/>
      <c r="H64" s="371"/>
      <c r="I64" s="371"/>
      <c r="J64" s="371"/>
      <c r="K64" s="240"/>
    </row>
    <row r="65" spans="2:11" ht="15" customHeight="1">
      <c r="B65" s="239"/>
      <c r="C65" s="244"/>
      <c r="D65" s="368" t="s">
        <v>2846</v>
      </c>
      <c r="E65" s="368"/>
      <c r="F65" s="368"/>
      <c r="G65" s="368"/>
      <c r="H65" s="368"/>
      <c r="I65" s="368"/>
      <c r="J65" s="368"/>
      <c r="K65" s="240"/>
    </row>
    <row r="66" spans="2:11" ht="15" customHeight="1">
      <c r="B66" s="239"/>
      <c r="C66" s="244"/>
      <c r="D66" s="368" t="s">
        <v>2847</v>
      </c>
      <c r="E66" s="368"/>
      <c r="F66" s="368"/>
      <c r="G66" s="368"/>
      <c r="H66" s="368"/>
      <c r="I66" s="368"/>
      <c r="J66" s="368"/>
      <c r="K66" s="240"/>
    </row>
    <row r="67" spans="2:11" ht="15" customHeight="1">
      <c r="B67" s="239"/>
      <c r="C67" s="244"/>
      <c r="D67" s="368" t="s">
        <v>2848</v>
      </c>
      <c r="E67" s="368"/>
      <c r="F67" s="368"/>
      <c r="G67" s="368"/>
      <c r="H67" s="368"/>
      <c r="I67" s="368"/>
      <c r="J67" s="368"/>
      <c r="K67" s="240"/>
    </row>
    <row r="68" spans="2:11" ht="15" customHeight="1">
      <c r="B68" s="239"/>
      <c r="C68" s="244"/>
      <c r="D68" s="368" t="s">
        <v>2849</v>
      </c>
      <c r="E68" s="368"/>
      <c r="F68" s="368"/>
      <c r="G68" s="368"/>
      <c r="H68" s="368"/>
      <c r="I68" s="368"/>
      <c r="J68" s="368"/>
      <c r="K68" s="240"/>
    </row>
    <row r="69" spans="2:11" ht="12.75" customHeight="1">
      <c r="B69" s="248"/>
      <c r="C69" s="249"/>
      <c r="D69" s="249"/>
      <c r="E69" s="249"/>
      <c r="F69" s="249"/>
      <c r="G69" s="249"/>
      <c r="H69" s="249"/>
      <c r="I69" s="249"/>
      <c r="J69" s="249"/>
      <c r="K69" s="250"/>
    </row>
    <row r="70" spans="2:11" ht="18.75" customHeight="1">
      <c r="B70" s="251"/>
      <c r="C70" s="251"/>
      <c r="D70" s="251"/>
      <c r="E70" s="251"/>
      <c r="F70" s="251"/>
      <c r="G70" s="251"/>
      <c r="H70" s="251"/>
      <c r="I70" s="251"/>
      <c r="J70" s="251"/>
      <c r="K70" s="252"/>
    </row>
    <row r="71" spans="2:11" ht="18.75" customHeight="1">
      <c r="B71" s="252"/>
      <c r="C71" s="252"/>
      <c r="D71" s="252"/>
      <c r="E71" s="252"/>
      <c r="F71" s="252"/>
      <c r="G71" s="252"/>
      <c r="H71" s="252"/>
      <c r="I71" s="252"/>
      <c r="J71" s="252"/>
      <c r="K71" s="252"/>
    </row>
    <row r="72" spans="2:11" ht="7.5" customHeight="1">
      <c r="B72" s="253"/>
      <c r="C72" s="254"/>
      <c r="D72" s="254"/>
      <c r="E72" s="254"/>
      <c r="F72" s="254"/>
      <c r="G72" s="254"/>
      <c r="H72" s="254"/>
      <c r="I72" s="254"/>
      <c r="J72" s="254"/>
      <c r="K72" s="255"/>
    </row>
    <row r="73" spans="2:11" ht="45" customHeight="1">
      <c r="B73" s="256"/>
      <c r="C73" s="369" t="s">
        <v>2850</v>
      </c>
      <c r="D73" s="369"/>
      <c r="E73" s="369"/>
      <c r="F73" s="369"/>
      <c r="G73" s="369"/>
      <c r="H73" s="369"/>
      <c r="I73" s="369"/>
      <c r="J73" s="369"/>
      <c r="K73" s="257"/>
    </row>
    <row r="74" spans="2:11" ht="17.25" customHeight="1">
      <c r="B74" s="256"/>
      <c r="C74" s="258" t="s">
        <v>2851</v>
      </c>
      <c r="D74" s="258"/>
      <c r="E74" s="258"/>
      <c r="F74" s="258" t="s">
        <v>2852</v>
      </c>
      <c r="G74" s="259"/>
      <c r="H74" s="258" t="s">
        <v>176</v>
      </c>
      <c r="I74" s="258" t="s">
        <v>55</v>
      </c>
      <c r="J74" s="258" t="s">
        <v>2853</v>
      </c>
      <c r="K74" s="257"/>
    </row>
    <row r="75" spans="2:11" ht="17.25" customHeight="1">
      <c r="B75" s="256"/>
      <c r="C75" s="260" t="s">
        <v>2854</v>
      </c>
      <c r="D75" s="260"/>
      <c r="E75" s="260"/>
      <c r="F75" s="261" t="s">
        <v>2855</v>
      </c>
      <c r="G75" s="262"/>
      <c r="H75" s="260"/>
      <c r="I75" s="260"/>
      <c r="J75" s="260" t="s">
        <v>2856</v>
      </c>
      <c r="K75" s="257"/>
    </row>
    <row r="76" spans="2:11" ht="5.25" customHeight="1">
      <c r="B76" s="256"/>
      <c r="C76" s="263"/>
      <c r="D76" s="263"/>
      <c r="E76" s="263"/>
      <c r="F76" s="263"/>
      <c r="G76" s="264"/>
      <c r="H76" s="263"/>
      <c r="I76" s="263"/>
      <c r="J76" s="263"/>
      <c r="K76" s="257"/>
    </row>
    <row r="77" spans="2:11" ht="15" customHeight="1">
      <c r="B77" s="256"/>
      <c r="C77" s="246" t="s">
        <v>51</v>
      </c>
      <c r="D77" s="263"/>
      <c r="E77" s="263"/>
      <c r="F77" s="265" t="s">
        <v>2857</v>
      </c>
      <c r="G77" s="264"/>
      <c r="H77" s="246" t="s">
        <v>2858</v>
      </c>
      <c r="I77" s="246" t="s">
        <v>2859</v>
      </c>
      <c r="J77" s="246">
        <v>20</v>
      </c>
      <c r="K77" s="257"/>
    </row>
    <row r="78" spans="2:11" ht="15" customHeight="1">
      <c r="B78" s="256"/>
      <c r="C78" s="246" t="s">
        <v>2860</v>
      </c>
      <c r="D78" s="246"/>
      <c r="E78" s="246"/>
      <c r="F78" s="265" t="s">
        <v>2857</v>
      </c>
      <c r="G78" s="264"/>
      <c r="H78" s="246" t="s">
        <v>2861</v>
      </c>
      <c r="I78" s="246" t="s">
        <v>2859</v>
      </c>
      <c r="J78" s="246">
        <v>120</v>
      </c>
      <c r="K78" s="257"/>
    </row>
    <row r="79" spans="2:11" ht="15" customHeight="1">
      <c r="B79" s="266"/>
      <c r="C79" s="246" t="s">
        <v>2862</v>
      </c>
      <c r="D79" s="246"/>
      <c r="E79" s="246"/>
      <c r="F79" s="265" t="s">
        <v>2863</v>
      </c>
      <c r="G79" s="264"/>
      <c r="H79" s="246" t="s">
        <v>2864</v>
      </c>
      <c r="I79" s="246" t="s">
        <v>2859</v>
      </c>
      <c r="J79" s="246">
        <v>50</v>
      </c>
      <c r="K79" s="257"/>
    </row>
    <row r="80" spans="2:11" ht="15" customHeight="1">
      <c r="B80" s="266"/>
      <c r="C80" s="246" t="s">
        <v>2865</v>
      </c>
      <c r="D80" s="246"/>
      <c r="E80" s="246"/>
      <c r="F80" s="265" t="s">
        <v>2857</v>
      </c>
      <c r="G80" s="264"/>
      <c r="H80" s="246" t="s">
        <v>2866</v>
      </c>
      <c r="I80" s="246" t="s">
        <v>2867</v>
      </c>
      <c r="J80" s="246"/>
      <c r="K80" s="257"/>
    </row>
    <row r="81" spans="2:11" ht="15" customHeight="1">
      <c r="B81" s="266"/>
      <c r="C81" s="267" t="s">
        <v>2868</v>
      </c>
      <c r="D81" s="267"/>
      <c r="E81" s="267"/>
      <c r="F81" s="268" t="s">
        <v>2863</v>
      </c>
      <c r="G81" s="267"/>
      <c r="H81" s="267" t="s">
        <v>2869</v>
      </c>
      <c r="I81" s="267" t="s">
        <v>2859</v>
      </c>
      <c r="J81" s="267">
        <v>15</v>
      </c>
      <c r="K81" s="257"/>
    </row>
    <row r="82" spans="2:11" ht="15" customHeight="1">
      <c r="B82" s="266"/>
      <c r="C82" s="267" t="s">
        <v>2870</v>
      </c>
      <c r="D82" s="267"/>
      <c r="E82" s="267"/>
      <c r="F82" s="268" t="s">
        <v>2863</v>
      </c>
      <c r="G82" s="267"/>
      <c r="H82" s="267" t="s">
        <v>2871</v>
      </c>
      <c r="I82" s="267" t="s">
        <v>2859</v>
      </c>
      <c r="J82" s="267">
        <v>15</v>
      </c>
      <c r="K82" s="257"/>
    </row>
    <row r="83" spans="2:11" ht="15" customHeight="1">
      <c r="B83" s="266"/>
      <c r="C83" s="267" t="s">
        <v>2872</v>
      </c>
      <c r="D83" s="267"/>
      <c r="E83" s="267"/>
      <c r="F83" s="268" t="s">
        <v>2863</v>
      </c>
      <c r="G83" s="267"/>
      <c r="H83" s="267" t="s">
        <v>2873</v>
      </c>
      <c r="I83" s="267" t="s">
        <v>2859</v>
      </c>
      <c r="J83" s="267">
        <v>20</v>
      </c>
      <c r="K83" s="257"/>
    </row>
    <row r="84" spans="2:11" ht="15" customHeight="1">
      <c r="B84" s="266"/>
      <c r="C84" s="267" t="s">
        <v>2874</v>
      </c>
      <c r="D84" s="267"/>
      <c r="E84" s="267"/>
      <c r="F84" s="268" t="s">
        <v>2863</v>
      </c>
      <c r="G84" s="267"/>
      <c r="H84" s="267" t="s">
        <v>2875</v>
      </c>
      <c r="I84" s="267" t="s">
        <v>2859</v>
      </c>
      <c r="J84" s="267">
        <v>20</v>
      </c>
      <c r="K84" s="257"/>
    </row>
    <row r="85" spans="2:11" ht="15" customHeight="1">
      <c r="B85" s="266"/>
      <c r="C85" s="246" t="s">
        <v>2876</v>
      </c>
      <c r="D85" s="246"/>
      <c r="E85" s="246"/>
      <c r="F85" s="265" t="s">
        <v>2863</v>
      </c>
      <c r="G85" s="264"/>
      <c r="H85" s="246" t="s">
        <v>2877</v>
      </c>
      <c r="I85" s="246" t="s">
        <v>2859</v>
      </c>
      <c r="J85" s="246">
        <v>50</v>
      </c>
      <c r="K85" s="257"/>
    </row>
    <row r="86" spans="2:11" ht="15" customHeight="1">
      <c r="B86" s="266"/>
      <c r="C86" s="246" t="s">
        <v>2878</v>
      </c>
      <c r="D86" s="246"/>
      <c r="E86" s="246"/>
      <c r="F86" s="265" t="s">
        <v>2863</v>
      </c>
      <c r="G86" s="264"/>
      <c r="H86" s="246" t="s">
        <v>2879</v>
      </c>
      <c r="I86" s="246" t="s">
        <v>2859</v>
      </c>
      <c r="J86" s="246">
        <v>20</v>
      </c>
      <c r="K86" s="257"/>
    </row>
    <row r="87" spans="2:11" ht="15" customHeight="1">
      <c r="B87" s="266"/>
      <c r="C87" s="246" t="s">
        <v>2880</v>
      </c>
      <c r="D87" s="246"/>
      <c r="E87" s="246"/>
      <c r="F87" s="265" t="s">
        <v>2863</v>
      </c>
      <c r="G87" s="264"/>
      <c r="H87" s="246" t="s">
        <v>2881</v>
      </c>
      <c r="I87" s="246" t="s">
        <v>2859</v>
      </c>
      <c r="J87" s="246">
        <v>20</v>
      </c>
      <c r="K87" s="257"/>
    </row>
    <row r="88" spans="2:11" ht="15" customHeight="1">
      <c r="B88" s="266"/>
      <c r="C88" s="246" t="s">
        <v>2882</v>
      </c>
      <c r="D88" s="246"/>
      <c r="E88" s="246"/>
      <c r="F88" s="265" t="s">
        <v>2863</v>
      </c>
      <c r="G88" s="264"/>
      <c r="H88" s="246" t="s">
        <v>2883</v>
      </c>
      <c r="I88" s="246" t="s">
        <v>2859</v>
      </c>
      <c r="J88" s="246">
        <v>50</v>
      </c>
      <c r="K88" s="257"/>
    </row>
    <row r="89" spans="2:11" ht="15" customHeight="1">
      <c r="B89" s="266"/>
      <c r="C89" s="246" t="s">
        <v>2884</v>
      </c>
      <c r="D89" s="246"/>
      <c r="E89" s="246"/>
      <c r="F89" s="265" t="s">
        <v>2863</v>
      </c>
      <c r="G89" s="264"/>
      <c r="H89" s="246" t="s">
        <v>2884</v>
      </c>
      <c r="I89" s="246" t="s">
        <v>2859</v>
      </c>
      <c r="J89" s="246">
        <v>50</v>
      </c>
      <c r="K89" s="257"/>
    </row>
    <row r="90" spans="2:11" ht="15" customHeight="1">
      <c r="B90" s="266"/>
      <c r="C90" s="246" t="s">
        <v>181</v>
      </c>
      <c r="D90" s="246"/>
      <c r="E90" s="246"/>
      <c r="F90" s="265" t="s">
        <v>2863</v>
      </c>
      <c r="G90" s="264"/>
      <c r="H90" s="246" t="s">
        <v>2885</v>
      </c>
      <c r="I90" s="246" t="s">
        <v>2859</v>
      </c>
      <c r="J90" s="246">
        <v>255</v>
      </c>
      <c r="K90" s="257"/>
    </row>
    <row r="91" spans="2:11" ht="15" customHeight="1">
      <c r="B91" s="266"/>
      <c r="C91" s="246" t="s">
        <v>2886</v>
      </c>
      <c r="D91" s="246"/>
      <c r="E91" s="246"/>
      <c r="F91" s="265" t="s">
        <v>2857</v>
      </c>
      <c r="G91" s="264"/>
      <c r="H91" s="246" t="s">
        <v>2887</v>
      </c>
      <c r="I91" s="246" t="s">
        <v>2888</v>
      </c>
      <c r="J91" s="246"/>
      <c r="K91" s="257"/>
    </row>
    <row r="92" spans="2:11" ht="15" customHeight="1">
      <c r="B92" s="266"/>
      <c r="C92" s="246" t="s">
        <v>2889</v>
      </c>
      <c r="D92" s="246"/>
      <c r="E92" s="246"/>
      <c r="F92" s="265" t="s">
        <v>2857</v>
      </c>
      <c r="G92" s="264"/>
      <c r="H92" s="246" t="s">
        <v>2890</v>
      </c>
      <c r="I92" s="246" t="s">
        <v>2891</v>
      </c>
      <c r="J92" s="246"/>
      <c r="K92" s="257"/>
    </row>
    <row r="93" spans="2:11" ht="15" customHeight="1">
      <c r="B93" s="266"/>
      <c r="C93" s="246" t="s">
        <v>2892</v>
      </c>
      <c r="D93" s="246"/>
      <c r="E93" s="246"/>
      <c r="F93" s="265" t="s">
        <v>2857</v>
      </c>
      <c r="G93" s="264"/>
      <c r="H93" s="246" t="s">
        <v>2892</v>
      </c>
      <c r="I93" s="246" t="s">
        <v>2891</v>
      </c>
      <c r="J93" s="246"/>
      <c r="K93" s="257"/>
    </row>
    <row r="94" spans="2:11" ht="15" customHeight="1">
      <c r="B94" s="266"/>
      <c r="C94" s="246" t="s">
        <v>36</v>
      </c>
      <c r="D94" s="246"/>
      <c r="E94" s="246"/>
      <c r="F94" s="265" t="s">
        <v>2857</v>
      </c>
      <c r="G94" s="264"/>
      <c r="H94" s="246" t="s">
        <v>2893</v>
      </c>
      <c r="I94" s="246" t="s">
        <v>2891</v>
      </c>
      <c r="J94" s="246"/>
      <c r="K94" s="257"/>
    </row>
    <row r="95" spans="2:11" ht="15" customHeight="1">
      <c r="B95" s="266"/>
      <c r="C95" s="246" t="s">
        <v>46</v>
      </c>
      <c r="D95" s="246"/>
      <c r="E95" s="246"/>
      <c r="F95" s="265" t="s">
        <v>2857</v>
      </c>
      <c r="G95" s="264"/>
      <c r="H95" s="246" t="s">
        <v>2894</v>
      </c>
      <c r="I95" s="246" t="s">
        <v>2891</v>
      </c>
      <c r="J95" s="246"/>
      <c r="K95" s="257"/>
    </row>
    <row r="96" spans="2:11" ht="15" customHeight="1">
      <c r="B96" s="269"/>
      <c r="C96" s="270"/>
      <c r="D96" s="270"/>
      <c r="E96" s="270"/>
      <c r="F96" s="270"/>
      <c r="G96" s="270"/>
      <c r="H96" s="270"/>
      <c r="I96" s="270"/>
      <c r="J96" s="270"/>
      <c r="K96" s="271"/>
    </row>
    <row r="97" spans="2:11" ht="18.75" customHeight="1">
      <c r="B97" s="272"/>
      <c r="C97" s="273"/>
      <c r="D97" s="273"/>
      <c r="E97" s="273"/>
      <c r="F97" s="273"/>
      <c r="G97" s="273"/>
      <c r="H97" s="273"/>
      <c r="I97" s="273"/>
      <c r="J97" s="273"/>
      <c r="K97" s="272"/>
    </row>
    <row r="98" spans="2:11" ht="18.75" customHeight="1">
      <c r="B98" s="252"/>
      <c r="C98" s="252"/>
      <c r="D98" s="252"/>
      <c r="E98" s="252"/>
      <c r="F98" s="252"/>
      <c r="G98" s="252"/>
      <c r="H98" s="252"/>
      <c r="I98" s="252"/>
      <c r="J98" s="252"/>
      <c r="K98" s="252"/>
    </row>
    <row r="99" spans="2:11" ht="7.5" customHeight="1">
      <c r="B99" s="253"/>
      <c r="C99" s="254"/>
      <c r="D99" s="254"/>
      <c r="E99" s="254"/>
      <c r="F99" s="254"/>
      <c r="G99" s="254"/>
      <c r="H99" s="254"/>
      <c r="I99" s="254"/>
      <c r="J99" s="254"/>
      <c r="K99" s="255"/>
    </row>
    <row r="100" spans="2:11" ht="45" customHeight="1">
      <c r="B100" s="256"/>
      <c r="C100" s="369" t="s">
        <v>2895</v>
      </c>
      <c r="D100" s="369"/>
      <c r="E100" s="369"/>
      <c r="F100" s="369"/>
      <c r="G100" s="369"/>
      <c r="H100" s="369"/>
      <c r="I100" s="369"/>
      <c r="J100" s="369"/>
      <c r="K100" s="257"/>
    </row>
    <row r="101" spans="2:11" ht="17.25" customHeight="1">
      <c r="B101" s="256"/>
      <c r="C101" s="258" t="s">
        <v>2851</v>
      </c>
      <c r="D101" s="258"/>
      <c r="E101" s="258"/>
      <c r="F101" s="258" t="s">
        <v>2852</v>
      </c>
      <c r="G101" s="259"/>
      <c r="H101" s="258" t="s">
        <v>176</v>
      </c>
      <c r="I101" s="258" t="s">
        <v>55</v>
      </c>
      <c r="J101" s="258" t="s">
        <v>2853</v>
      </c>
      <c r="K101" s="257"/>
    </row>
    <row r="102" spans="2:11" ht="17.25" customHeight="1">
      <c r="B102" s="256"/>
      <c r="C102" s="260" t="s">
        <v>2854</v>
      </c>
      <c r="D102" s="260"/>
      <c r="E102" s="260"/>
      <c r="F102" s="261" t="s">
        <v>2855</v>
      </c>
      <c r="G102" s="262"/>
      <c r="H102" s="260"/>
      <c r="I102" s="260"/>
      <c r="J102" s="260" t="s">
        <v>2856</v>
      </c>
      <c r="K102" s="257"/>
    </row>
    <row r="103" spans="2:11" ht="5.25" customHeight="1">
      <c r="B103" s="256"/>
      <c r="C103" s="258"/>
      <c r="D103" s="258"/>
      <c r="E103" s="258"/>
      <c r="F103" s="258"/>
      <c r="G103" s="274"/>
      <c r="H103" s="258"/>
      <c r="I103" s="258"/>
      <c r="J103" s="258"/>
      <c r="K103" s="257"/>
    </row>
    <row r="104" spans="2:11" ht="15" customHeight="1">
      <c r="B104" s="256"/>
      <c r="C104" s="246" t="s">
        <v>51</v>
      </c>
      <c r="D104" s="263"/>
      <c r="E104" s="263"/>
      <c r="F104" s="265" t="s">
        <v>2857</v>
      </c>
      <c r="G104" s="274"/>
      <c r="H104" s="246" t="s">
        <v>2896</v>
      </c>
      <c r="I104" s="246" t="s">
        <v>2859</v>
      </c>
      <c r="J104" s="246">
        <v>20</v>
      </c>
      <c r="K104" s="257"/>
    </row>
    <row r="105" spans="2:11" ht="15" customHeight="1">
      <c r="B105" s="256"/>
      <c r="C105" s="246" t="s">
        <v>2860</v>
      </c>
      <c r="D105" s="246"/>
      <c r="E105" s="246"/>
      <c r="F105" s="265" t="s">
        <v>2857</v>
      </c>
      <c r="G105" s="246"/>
      <c r="H105" s="246" t="s">
        <v>2896</v>
      </c>
      <c r="I105" s="246" t="s">
        <v>2859</v>
      </c>
      <c r="J105" s="246">
        <v>120</v>
      </c>
      <c r="K105" s="257"/>
    </row>
    <row r="106" spans="2:11" ht="15" customHeight="1">
      <c r="B106" s="266"/>
      <c r="C106" s="246" t="s">
        <v>2862</v>
      </c>
      <c r="D106" s="246"/>
      <c r="E106" s="246"/>
      <c r="F106" s="265" t="s">
        <v>2863</v>
      </c>
      <c r="G106" s="246"/>
      <c r="H106" s="246" t="s">
        <v>2896</v>
      </c>
      <c r="I106" s="246" t="s">
        <v>2859</v>
      </c>
      <c r="J106" s="246">
        <v>50</v>
      </c>
      <c r="K106" s="257"/>
    </row>
    <row r="107" spans="2:11" ht="15" customHeight="1">
      <c r="B107" s="266"/>
      <c r="C107" s="246" t="s">
        <v>2865</v>
      </c>
      <c r="D107" s="246"/>
      <c r="E107" s="246"/>
      <c r="F107" s="265" t="s">
        <v>2857</v>
      </c>
      <c r="G107" s="246"/>
      <c r="H107" s="246" t="s">
        <v>2896</v>
      </c>
      <c r="I107" s="246" t="s">
        <v>2867</v>
      </c>
      <c r="J107" s="246"/>
      <c r="K107" s="257"/>
    </row>
    <row r="108" spans="2:11" ht="15" customHeight="1">
      <c r="B108" s="266"/>
      <c r="C108" s="246" t="s">
        <v>2876</v>
      </c>
      <c r="D108" s="246"/>
      <c r="E108" s="246"/>
      <c r="F108" s="265" t="s">
        <v>2863</v>
      </c>
      <c r="G108" s="246"/>
      <c r="H108" s="246" t="s">
        <v>2896</v>
      </c>
      <c r="I108" s="246" t="s">
        <v>2859</v>
      </c>
      <c r="J108" s="246">
        <v>50</v>
      </c>
      <c r="K108" s="257"/>
    </row>
    <row r="109" spans="2:11" ht="15" customHeight="1">
      <c r="B109" s="266"/>
      <c r="C109" s="246" t="s">
        <v>2884</v>
      </c>
      <c r="D109" s="246"/>
      <c r="E109" s="246"/>
      <c r="F109" s="265" t="s">
        <v>2863</v>
      </c>
      <c r="G109" s="246"/>
      <c r="H109" s="246" t="s">
        <v>2896</v>
      </c>
      <c r="I109" s="246" t="s">
        <v>2859</v>
      </c>
      <c r="J109" s="246">
        <v>50</v>
      </c>
      <c r="K109" s="257"/>
    </row>
    <row r="110" spans="2:11" ht="15" customHeight="1">
      <c r="B110" s="266"/>
      <c r="C110" s="246" t="s">
        <v>2882</v>
      </c>
      <c r="D110" s="246"/>
      <c r="E110" s="246"/>
      <c r="F110" s="265" t="s">
        <v>2863</v>
      </c>
      <c r="G110" s="246"/>
      <c r="H110" s="246" t="s">
        <v>2896</v>
      </c>
      <c r="I110" s="246" t="s">
        <v>2859</v>
      </c>
      <c r="J110" s="246">
        <v>50</v>
      </c>
      <c r="K110" s="257"/>
    </row>
    <row r="111" spans="2:11" ht="15" customHeight="1">
      <c r="B111" s="266"/>
      <c r="C111" s="246" t="s">
        <v>51</v>
      </c>
      <c r="D111" s="246"/>
      <c r="E111" s="246"/>
      <c r="F111" s="265" t="s">
        <v>2857</v>
      </c>
      <c r="G111" s="246"/>
      <c r="H111" s="246" t="s">
        <v>2897</v>
      </c>
      <c r="I111" s="246" t="s">
        <v>2859</v>
      </c>
      <c r="J111" s="246">
        <v>20</v>
      </c>
      <c r="K111" s="257"/>
    </row>
    <row r="112" spans="2:11" ht="15" customHeight="1">
      <c r="B112" s="266"/>
      <c r="C112" s="246" t="s">
        <v>2898</v>
      </c>
      <c r="D112" s="246"/>
      <c r="E112" s="246"/>
      <c r="F112" s="265" t="s">
        <v>2857</v>
      </c>
      <c r="G112" s="246"/>
      <c r="H112" s="246" t="s">
        <v>2899</v>
      </c>
      <c r="I112" s="246" t="s">
        <v>2859</v>
      </c>
      <c r="J112" s="246">
        <v>120</v>
      </c>
      <c r="K112" s="257"/>
    </row>
    <row r="113" spans="2:11" ht="15" customHeight="1">
      <c r="B113" s="266"/>
      <c r="C113" s="246" t="s">
        <v>36</v>
      </c>
      <c r="D113" s="246"/>
      <c r="E113" s="246"/>
      <c r="F113" s="265" t="s">
        <v>2857</v>
      </c>
      <c r="G113" s="246"/>
      <c r="H113" s="246" t="s">
        <v>2900</v>
      </c>
      <c r="I113" s="246" t="s">
        <v>2891</v>
      </c>
      <c r="J113" s="246"/>
      <c r="K113" s="257"/>
    </row>
    <row r="114" spans="2:11" ht="15" customHeight="1">
      <c r="B114" s="266"/>
      <c r="C114" s="246" t="s">
        <v>46</v>
      </c>
      <c r="D114" s="246"/>
      <c r="E114" s="246"/>
      <c r="F114" s="265" t="s">
        <v>2857</v>
      </c>
      <c r="G114" s="246"/>
      <c r="H114" s="246" t="s">
        <v>2901</v>
      </c>
      <c r="I114" s="246" t="s">
        <v>2891</v>
      </c>
      <c r="J114" s="246"/>
      <c r="K114" s="257"/>
    </row>
    <row r="115" spans="2:11" ht="15" customHeight="1">
      <c r="B115" s="266"/>
      <c r="C115" s="246" t="s">
        <v>55</v>
      </c>
      <c r="D115" s="246"/>
      <c r="E115" s="246"/>
      <c r="F115" s="265" t="s">
        <v>2857</v>
      </c>
      <c r="G115" s="246"/>
      <c r="H115" s="246" t="s">
        <v>2902</v>
      </c>
      <c r="I115" s="246" t="s">
        <v>2903</v>
      </c>
      <c r="J115" s="246"/>
      <c r="K115" s="257"/>
    </row>
    <row r="116" spans="2:11" ht="15" customHeight="1">
      <c r="B116" s="269"/>
      <c r="C116" s="275"/>
      <c r="D116" s="275"/>
      <c r="E116" s="275"/>
      <c r="F116" s="275"/>
      <c r="G116" s="275"/>
      <c r="H116" s="275"/>
      <c r="I116" s="275"/>
      <c r="J116" s="275"/>
      <c r="K116" s="271"/>
    </row>
    <row r="117" spans="2:11" ht="18.75" customHeight="1">
      <c r="B117" s="276"/>
      <c r="C117" s="242"/>
      <c r="D117" s="242"/>
      <c r="E117" s="242"/>
      <c r="F117" s="277"/>
      <c r="G117" s="242"/>
      <c r="H117" s="242"/>
      <c r="I117" s="242"/>
      <c r="J117" s="242"/>
      <c r="K117" s="276"/>
    </row>
    <row r="118" spans="2:11" ht="18.75" customHeight="1">
      <c r="B118" s="252"/>
      <c r="C118" s="252"/>
      <c r="D118" s="252"/>
      <c r="E118" s="252"/>
      <c r="F118" s="252"/>
      <c r="G118" s="252"/>
      <c r="H118" s="252"/>
      <c r="I118" s="252"/>
      <c r="J118" s="252"/>
      <c r="K118" s="252"/>
    </row>
    <row r="119" spans="2:11" ht="7.5" customHeight="1">
      <c r="B119" s="278"/>
      <c r="C119" s="279"/>
      <c r="D119" s="279"/>
      <c r="E119" s="279"/>
      <c r="F119" s="279"/>
      <c r="G119" s="279"/>
      <c r="H119" s="279"/>
      <c r="I119" s="279"/>
      <c r="J119" s="279"/>
      <c r="K119" s="280"/>
    </row>
    <row r="120" spans="2:11" ht="45" customHeight="1">
      <c r="B120" s="281"/>
      <c r="C120" s="370" t="s">
        <v>2904</v>
      </c>
      <c r="D120" s="370"/>
      <c r="E120" s="370"/>
      <c r="F120" s="370"/>
      <c r="G120" s="370"/>
      <c r="H120" s="370"/>
      <c r="I120" s="370"/>
      <c r="J120" s="370"/>
      <c r="K120" s="282"/>
    </row>
    <row r="121" spans="2:11" ht="17.25" customHeight="1">
      <c r="B121" s="283"/>
      <c r="C121" s="258" t="s">
        <v>2851</v>
      </c>
      <c r="D121" s="258"/>
      <c r="E121" s="258"/>
      <c r="F121" s="258" t="s">
        <v>2852</v>
      </c>
      <c r="G121" s="259"/>
      <c r="H121" s="258" t="s">
        <v>176</v>
      </c>
      <c r="I121" s="258" t="s">
        <v>55</v>
      </c>
      <c r="J121" s="258" t="s">
        <v>2853</v>
      </c>
      <c r="K121" s="284"/>
    </row>
    <row r="122" spans="2:11" ht="17.25" customHeight="1">
      <c r="B122" s="283"/>
      <c r="C122" s="260" t="s">
        <v>2854</v>
      </c>
      <c r="D122" s="260"/>
      <c r="E122" s="260"/>
      <c r="F122" s="261" t="s">
        <v>2855</v>
      </c>
      <c r="G122" s="262"/>
      <c r="H122" s="260"/>
      <c r="I122" s="260"/>
      <c r="J122" s="260" t="s">
        <v>2856</v>
      </c>
      <c r="K122" s="284"/>
    </row>
    <row r="123" spans="2:11" ht="5.25" customHeight="1">
      <c r="B123" s="285"/>
      <c r="C123" s="263"/>
      <c r="D123" s="263"/>
      <c r="E123" s="263"/>
      <c r="F123" s="263"/>
      <c r="G123" s="246"/>
      <c r="H123" s="263"/>
      <c r="I123" s="263"/>
      <c r="J123" s="263"/>
      <c r="K123" s="286"/>
    </row>
    <row r="124" spans="2:11" ht="15" customHeight="1">
      <c r="B124" s="285"/>
      <c r="C124" s="246" t="s">
        <v>2860</v>
      </c>
      <c r="D124" s="263"/>
      <c r="E124" s="263"/>
      <c r="F124" s="265" t="s">
        <v>2857</v>
      </c>
      <c r="G124" s="246"/>
      <c r="H124" s="246" t="s">
        <v>2896</v>
      </c>
      <c r="I124" s="246" t="s">
        <v>2859</v>
      </c>
      <c r="J124" s="246">
        <v>120</v>
      </c>
      <c r="K124" s="287"/>
    </row>
    <row r="125" spans="2:11" ht="15" customHeight="1">
      <c r="B125" s="285"/>
      <c r="C125" s="246" t="s">
        <v>2905</v>
      </c>
      <c r="D125" s="246"/>
      <c r="E125" s="246"/>
      <c r="F125" s="265" t="s">
        <v>2857</v>
      </c>
      <c r="G125" s="246"/>
      <c r="H125" s="246" t="s">
        <v>2906</v>
      </c>
      <c r="I125" s="246" t="s">
        <v>2859</v>
      </c>
      <c r="J125" s="246" t="s">
        <v>2907</v>
      </c>
      <c r="K125" s="287"/>
    </row>
    <row r="126" spans="2:11" ht="15" customHeight="1">
      <c r="B126" s="285"/>
      <c r="C126" s="246" t="s">
        <v>82</v>
      </c>
      <c r="D126" s="246"/>
      <c r="E126" s="246"/>
      <c r="F126" s="265" t="s">
        <v>2857</v>
      </c>
      <c r="G126" s="246"/>
      <c r="H126" s="246" t="s">
        <v>2908</v>
      </c>
      <c r="I126" s="246" t="s">
        <v>2859</v>
      </c>
      <c r="J126" s="246" t="s">
        <v>2907</v>
      </c>
      <c r="K126" s="287"/>
    </row>
    <row r="127" spans="2:11" ht="15" customHeight="1">
      <c r="B127" s="285"/>
      <c r="C127" s="246" t="s">
        <v>2868</v>
      </c>
      <c r="D127" s="246"/>
      <c r="E127" s="246"/>
      <c r="F127" s="265" t="s">
        <v>2863</v>
      </c>
      <c r="G127" s="246"/>
      <c r="H127" s="246" t="s">
        <v>2869</v>
      </c>
      <c r="I127" s="246" t="s">
        <v>2859</v>
      </c>
      <c r="J127" s="246">
        <v>15</v>
      </c>
      <c r="K127" s="287"/>
    </row>
    <row r="128" spans="2:11" ht="15" customHeight="1">
      <c r="B128" s="285"/>
      <c r="C128" s="267" t="s">
        <v>2870</v>
      </c>
      <c r="D128" s="267"/>
      <c r="E128" s="267"/>
      <c r="F128" s="268" t="s">
        <v>2863</v>
      </c>
      <c r="G128" s="267"/>
      <c r="H128" s="267" t="s">
        <v>2871</v>
      </c>
      <c r="I128" s="267" t="s">
        <v>2859</v>
      </c>
      <c r="J128" s="267">
        <v>15</v>
      </c>
      <c r="K128" s="287"/>
    </row>
    <row r="129" spans="2:11" ht="15" customHeight="1">
      <c r="B129" s="285"/>
      <c r="C129" s="267" t="s">
        <v>2872</v>
      </c>
      <c r="D129" s="267"/>
      <c r="E129" s="267"/>
      <c r="F129" s="268" t="s">
        <v>2863</v>
      </c>
      <c r="G129" s="267"/>
      <c r="H129" s="267" t="s">
        <v>2873</v>
      </c>
      <c r="I129" s="267" t="s">
        <v>2859</v>
      </c>
      <c r="J129" s="267">
        <v>20</v>
      </c>
      <c r="K129" s="287"/>
    </row>
    <row r="130" spans="2:11" ht="15" customHeight="1">
      <c r="B130" s="285"/>
      <c r="C130" s="267" t="s">
        <v>2874</v>
      </c>
      <c r="D130" s="267"/>
      <c r="E130" s="267"/>
      <c r="F130" s="268" t="s">
        <v>2863</v>
      </c>
      <c r="G130" s="267"/>
      <c r="H130" s="267" t="s">
        <v>2875</v>
      </c>
      <c r="I130" s="267" t="s">
        <v>2859</v>
      </c>
      <c r="J130" s="267">
        <v>20</v>
      </c>
      <c r="K130" s="287"/>
    </row>
    <row r="131" spans="2:11" ht="15" customHeight="1">
      <c r="B131" s="285"/>
      <c r="C131" s="246" t="s">
        <v>2862</v>
      </c>
      <c r="D131" s="246"/>
      <c r="E131" s="246"/>
      <c r="F131" s="265" t="s">
        <v>2863</v>
      </c>
      <c r="G131" s="246"/>
      <c r="H131" s="246" t="s">
        <v>2896</v>
      </c>
      <c r="I131" s="246" t="s">
        <v>2859</v>
      </c>
      <c r="J131" s="246">
        <v>50</v>
      </c>
      <c r="K131" s="287"/>
    </row>
    <row r="132" spans="2:11" ht="15" customHeight="1">
      <c r="B132" s="285"/>
      <c r="C132" s="246" t="s">
        <v>2876</v>
      </c>
      <c r="D132" s="246"/>
      <c r="E132" s="246"/>
      <c r="F132" s="265" t="s">
        <v>2863</v>
      </c>
      <c r="G132" s="246"/>
      <c r="H132" s="246" t="s">
        <v>2896</v>
      </c>
      <c r="I132" s="246" t="s">
        <v>2859</v>
      </c>
      <c r="J132" s="246">
        <v>50</v>
      </c>
      <c r="K132" s="287"/>
    </row>
    <row r="133" spans="2:11" ht="15" customHeight="1">
      <c r="B133" s="285"/>
      <c r="C133" s="246" t="s">
        <v>2882</v>
      </c>
      <c r="D133" s="246"/>
      <c r="E133" s="246"/>
      <c r="F133" s="265" t="s">
        <v>2863</v>
      </c>
      <c r="G133" s="246"/>
      <c r="H133" s="246" t="s">
        <v>2896</v>
      </c>
      <c r="I133" s="246" t="s">
        <v>2859</v>
      </c>
      <c r="J133" s="246">
        <v>50</v>
      </c>
      <c r="K133" s="287"/>
    </row>
    <row r="134" spans="2:11" ht="15" customHeight="1">
      <c r="B134" s="285"/>
      <c r="C134" s="246" t="s">
        <v>2884</v>
      </c>
      <c r="D134" s="246"/>
      <c r="E134" s="246"/>
      <c r="F134" s="265" t="s">
        <v>2863</v>
      </c>
      <c r="G134" s="246"/>
      <c r="H134" s="246" t="s">
        <v>2896</v>
      </c>
      <c r="I134" s="246" t="s">
        <v>2859</v>
      </c>
      <c r="J134" s="246">
        <v>50</v>
      </c>
      <c r="K134" s="287"/>
    </row>
    <row r="135" spans="2:11" ht="15" customHeight="1">
      <c r="B135" s="285"/>
      <c r="C135" s="246" t="s">
        <v>181</v>
      </c>
      <c r="D135" s="246"/>
      <c r="E135" s="246"/>
      <c r="F135" s="265" t="s">
        <v>2863</v>
      </c>
      <c r="G135" s="246"/>
      <c r="H135" s="246" t="s">
        <v>2909</v>
      </c>
      <c r="I135" s="246" t="s">
        <v>2859</v>
      </c>
      <c r="J135" s="246">
        <v>255</v>
      </c>
      <c r="K135" s="287"/>
    </row>
    <row r="136" spans="2:11" ht="15" customHeight="1">
      <c r="B136" s="285"/>
      <c r="C136" s="246" t="s">
        <v>2886</v>
      </c>
      <c r="D136" s="246"/>
      <c r="E136" s="246"/>
      <c r="F136" s="265" t="s">
        <v>2857</v>
      </c>
      <c r="G136" s="246"/>
      <c r="H136" s="246" t="s">
        <v>2910</v>
      </c>
      <c r="I136" s="246" t="s">
        <v>2888</v>
      </c>
      <c r="J136" s="246"/>
      <c r="K136" s="287"/>
    </row>
    <row r="137" spans="2:11" ht="15" customHeight="1">
      <c r="B137" s="285"/>
      <c r="C137" s="246" t="s">
        <v>2889</v>
      </c>
      <c r="D137" s="246"/>
      <c r="E137" s="246"/>
      <c r="F137" s="265" t="s">
        <v>2857</v>
      </c>
      <c r="G137" s="246"/>
      <c r="H137" s="246" t="s">
        <v>2911</v>
      </c>
      <c r="I137" s="246" t="s">
        <v>2891</v>
      </c>
      <c r="J137" s="246"/>
      <c r="K137" s="287"/>
    </row>
    <row r="138" spans="2:11" ht="15" customHeight="1">
      <c r="B138" s="285"/>
      <c r="C138" s="246" t="s">
        <v>2892</v>
      </c>
      <c r="D138" s="246"/>
      <c r="E138" s="246"/>
      <c r="F138" s="265" t="s">
        <v>2857</v>
      </c>
      <c r="G138" s="246"/>
      <c r="H138" s="246" t="s">
        <v>2892</v>
      </c>
      <c r="I138" s="246" t="s">
        <v>2891</v>
      </c>
      <c r="J138" s="246"/>
      <c r="K138" s="287"/>
    </row>
    <row r="139" spans="2:11" ht="15" customHeight="1">
      <c r="B139" s="285"/>
      <c r="C139" s="246" t="s">
        <v>36</v>
      </c>
      <c r="D139" s="246"/>
      <c r="E139" s="246"/>
      <c r="F139" s="265" t="s">
        <v>2857</v>
      </c>
      <c r="G139" s="246"/>
      <c r="H139" s="246" t="s">
        <v>2912</v>
      </c>
      <c r="I139" s="246" t="s">
        <v>2891</v>
      </c>
      <c r="J139" s="246"/>
      <c r="K139" s="287"/>
    </row>
    <row r="140" spans="2:11" ht="15" customHeight="1">
      <c r="B140" s="285"/>
      <c r="C140" s="246" t="s">
        <v>2913</v>
      </c>
      <c r="D140" s="246"/>
      <c r="E140" s="246"/>
      <c r="F140" s="265" t="s">
        <v>2857</v>
      </c>
      <c r="G140" s="246"/>
      <c r="H140" s="246" t="s">
        <v>2914</v>
      </c>
      <c r="I140" s="246" t="s">
        <v>2891</v>
      </c>
      <c r="J140" s="246"/>
      <c r="K140" s="287"/>
    </row>
    <row r="141" spans="2:11" ht="15" customHeight="1">
      <c r="B141" s="288"/>
      <c r="C141" s="289"/>
      <c r="D141" s="289"/>
      <c r="E141" s="289"/>
      <c r="F141" s="289"/>
      <c r="G141" s="289"/>
      <c r="H141" s="289"/>
      <c r="I141" s="289"/>
      <c r="J141" s="289"/>
      <c r="K141" s="290"/>
    </row>
    <row r="142" spans="2:11" ht="18.75" customHeight="1">
      <c r="B142" s="242"/>
      <c r="C142" s="242"/>
      <c r="D142" s="242"/>
      <c r="E142" s="242"/>
      <c r="F142" s="277"/>
      <c r="G142" s="242"/>
      <c r="H142" s="242"/>
      <c r="I142" s="242"/>
      <c r="J142" s="242"/>
      <c r="K142" s="242"/>
    </row>
    <row r="143" spans="2:11" ht="18.75" customHeight="1">
      <c r="B143" s="252"/>
      <c r="C143" s="252"/>
      <c r="D143" s="252"/>
      <c r="E143" s="252"/>
      <c r="F143" s="252"/>
      <c r="G143" s="252"/>
      <c r="H143" s="252"/>
      <c r="I143" s="252"/>
      <c r="J143" s="252"/>
      <c r="K143" s="252"/>
    </row>
    <row r="144" spans="2:11" ht="7.5" customHeight="1">
      <c r="B144" s="253"/>
      <c r="C144" s="254"/>
      <c r="D144" s="254"/>
      <c r="E144" s="254"/>
      <c r="F144" s="254"/>
      <c r="G144" s="254"/>
      <c r="H144" s="254"/>
      <c r="I144" s="254"/>
      <c r="J144" s="254"/>
      <c r="K144" s="255"/>
    </row>
    <row r="145" spans="2:11" ht="45" customHeight="1">
      <c r="B145" s="256"/>
      <c r="C145" s="369" t="s">
        <v>2915</v>
      </c>
      <c r="D145" s="369"/>
      <c r="E145" s="369"/>
      <c r="F145" s="369"/>
      <c r="G145" s="369"/>
      <c r="H145" s="369"/>
      <c r="I145" s="369"/>
      <c r="J145" s="369"/>
      <c r="K145" s="257"/>
    </row>
    <row r="146" spans="2:11" ht="17.25" customHeight="1">
      <c r="B146" s="256"/>
      <c r="C146" s="258" t="s">
        <v>2851</v>
      </c>
      <c r="D146" s="258"/>
      <c r="E146" s="258"/>
      <c r="F146" s="258" t="s">
        <v>2852</v>
      </c>
      <c r="G146" s="259"/>
      <c r="H146" s="258" t="s">
        <v>176</v>
      </c>
      <c r="I146" s="258" t="s">
        <v>55</v>
      </c>
      <c r="J146" s="258" t="s">
        <v>2853</v>
      </c>
      <c r="K146" s="257"/>
    </row>
    <row r="147" spans="2:11" ht="17.25" customHeight="1">
      <c r="B147" s="256"/>
      <c r="C147" s="260" t="s">
        <v>2854</v>
      </c>
      <c r="D147" s="260"/>
      <c r="E147" s="260"/>
      <c r="F147" s="261" t="s">
        <v>2855</v>
      </c>
      <c r="G147" s="262"/>
      <c r="H147" s="260"/>
      <c r="I147" s="260"/>
      <c r="J147" s="260" t="s">
        <v>2856</v>
      </c>
      <c r="K147" s="257"/>
    </row>
    <row r="148" spans="2:11" ht="5.25" customHeight="1">
      <c r="B148" s="266"/>
      <c r="C148" s="263"/>
      <c r="D148" s="263"/>
      <c r="E148" s="263"/>
      <c r="F148" s="263"/>
      <c r="G148" s="264"/>
      <c r="H148" s="263"/>
      <c r="I148" s="263"/>
      <c r="J148" s="263"/>
      <c r="K148" s="287"/>
    </row>
    <row r="149" spans="2:11" ht="15" customHeight="1">
      <c r="B149" s="266"/>
      <c r="C149" s="291" t="s">
        <v>2860</v>
      </c>
      <c r="D149" s="246"/>
      <c r="E149" s="246"/>
      <c r="F149" s="292" t="s">
        <v>2857</v>
      </c>
      <c r="G149" s="246"/>
      <c r="H149" s="291" t="s">
        <v>2896</v>
      </c>
      <c r="I149" s="291" t="s">
        <v>2859</v>
      </c>
      <c r="J149" s="291">
        <v>120</v>
      </c>
      <c r="K149" s="287"/>
    </row>
    <row r="150" spans="2:11" ht="15" customHeight="1">
      <c r="B150" s="266"/>
      <c r="C150" s="291" t="s">
        <v>2905</v>
      </c>
      <c r="D150" s="246"/>
      <c r="E150" s="246"/>
      <c r="F150" s="292" t="s">
        <v>2857</v>
      </c>
      <c r="G150" s="246"/>
      <c r="H150" s="291" t="s">
        <v>2916</v>
      </c>
      <c r="I150" s="291" t="s">
        <v>2859</v>
      </c>
      <c r="J150" s="291" t="s">
        <v>2907</v>
      </c>
      <c r="K150" s="287"/>
    </row>
    <row r="151" spans="2:11" ht="15" customHeight="1">
      <c r="B151" s="266"/>
      <c r="C151" s="291" t="s">
        <v>82</v>
      </c>
      <c r="D151" s="246"/>
      <c r="E151" s="246"/>
      <c r="F151" s="292" t="s">
        <v>2857</v>
      </c>
      <c r="G151" s="246"/>
      <c r="H151" s="291" t="s">
        <v>2917</v>
      </c>
      <c r="I151" s="291" t="s">
        <v>2859</v>
      </c>
      <c r="J151" s="291" t="s">
        <v>2907</v>
      </c>
      <c r="K151" s="287"/>
    </row>
    <row r="152" spans="2:11" ht="15" customHeight="1">
      <c r="B152" s="266"/>
      <c r="C152" s="291" t="s">
        <v>2862</v>
      </c>
      <c r="D152" s="246"/>
      <c r="E152" s="246"/>
      <c r="F152" s="292" t="s">
        <v>2863</v>
      </c>
      <c r="G152" s="246"/>
      <c r="H152" s="291" t="s">
        <v>2896</v>
      </c>
      <c r="I152" s="291" t="s">
        <v>2859</v>
      </c>
      <c r="J152" s="291">
        <v>50</v>
      </c>
      <c r="K152" s="287"/>
    </row>
    <row r="153" spans="2:11" ht="15" customHeight="1">
      <c r="B153" s="266"/>
      <c r="C153" s="291" t="s">
        <v>2865</v>
      </c>
      <c r="D153" s="246"/>
      <c r="E153" s="246"/>
      <c r="F153" s="292" t="s">
        <v>2857</v>
      </c>
      <c r="G153" s="246"/>
      <c r="H153" s="291" t="s">
        <v>2896</v>
      </c>
      <c r="I153" s="291" t="s">
        <v>2867</v>
      </c>
      <c r="J153" s="291"/>
      <c r="K153" s="287"/>
    </row>
    <row r="154" spans="2:11" ht="15" customHeight="1">
      <c r="B154" s="266"/>
      <c r="C154" s="291" t="s">
        <v>2876</v>
      </c>
      <c r="D154" s="246"/>
      <c r="E154" s="246"/>
      <c r="F154" s="292" t="s">
        <v>2863</v>
      </c>
      <c r="G154" s="246"/>
      <c r="H154" s="291" t="s">
        <v>2896</v>
      </c>
      <c r="I154" s="291" t="s">
        <v>2859</v>
      </c>
      <c r="J154" s="291">
        <v>50</v>
      </c>
      <c r="K154" s="287"/>
    </row>
    <row r="155" spans="2:11" ht="15" customHeight="1">
      <c r="B155" s="266"/>
      <c r="C155" s="291" t="s">
        <v>2884</v>
      </c>
      <c r="D155" s="246"/>
      <c r="E155" s="246"/>
      <c r="F155" s="292" t="s">
        <v>2863</v>
      </c>
      <c r="G155" s="246"/>
      <c r="H155" s="291" t="s">
        <v>2896</v>
      </c>
      <c r="I155" s="291" t="s">
        <v>2859</v>
      </c>
      <c r="J155" s="291">
        <v>50</v>
      </c>
      <c r="K155" s="287"/>
    </row>
    <row r="156" spans="2:11" ht="15" customHeight="1">
      <c r="B156" s="266"/>
      <c r="C156" s="291" t="s">
        <v>2882</v>
      </c>
      <c r="D156" s="246"/>
      <c r="E156" s="246"/>
      <c r="F156" s="292" t="s">
        <v>2863</v>
      </c>
      <c r="G156" s="246"/>
      <c r="H156" s="291" t="s">
        <v>2896</v>
      </c>
      <c r="I156" s="291" t="s">
        <v>2859</v>
      </c>
      <c r="J156" s="291">
        <v>50</v>
      </c>
      <c r="K156" s="287"/>
    </row>
    <row r="157" spans="2:11" ht="15" customHeight="1">
      <c r="B157" s="266"/>
      <c r="C157" s="291" t="s">
        <v>168</v>
      </c>
      <c r="D157" s="246"/>
      <c r="E157" s="246"/>
      <c r="F157" s="292" t="s">
        <v>2857</v>
      </c>
      <c r="G157" s="246"/>
      <c r="H157" s="291" t="s">
        <v>2918</v>
      </c>
      <c r="I157" s="291" t="s">
        <v>2859</v>
      </c>
      <c r="J157" s="291" t="s">
        <v>2919</v>
      </c>
      <c r="K157" s="287"/>
    </row>
    <row r="158" spans="2:11" ht="15" customHeight="1">
      <c r="B158" s="266"/>
      <c r="C158" s="291" t="s">
        <v>2920</v>
      </c>
      <c r="D158" s="246"/>
      <c r="E158" s="246"/>
      <c r="F158" s="292" t="s">
        <v>2857</v>
      </c>
      <c r="G158" s="246"/>
      <c r="H158" s="291" t="s">
        <v>2921</v>
      </c>
      <c r="I158" s="291" t="s">
        <v>2891</v>
      </c>
      <c r="J158" s="291"/>
      <c r="K158" s="287"/>
    </row>
    <row r="159" spans="2:11" ht="15" customHeight="1">
      <c r="B159" s="293"/>
      <c r="C159" s="275"/>
      <c r="D159" s="275"/>
      <c r="E159" s="275"/>
      <c r="F159" s="275"/>
      <c r="G159" s="275"/>
      <c r="H159" s="275"/>
      <c r="I159" s="275"/>
      <c r="J159" s="275"/>
      <c r="K159" s="294"/>
    </row>
    <row r="160" spans="2:11" ht="18.75" customHeight="1">
      <c r="B160" s="242"/>
      <c r="C160" s="246"/>
      <c r="D160" s="246"/>
      <c r="E160" s="246"/>
      <c r="F160" s="265"/>
      <c r="G160" s="246"/>
      <c r="H160" s="246"/>
      <c r="I160" s="246"/>
      <c r="J160" s="246"/>
      <c r="K160" s="242"/>
    </row>
    <row r="161" spans="2:11" ht="18.75" customHeight="1">
      <c r="B161" s="242"/>
      <c r="C161" s="246"/>
      <c r="D161" s="246"/>
      <c r="E161" s="246"/>
      <c r="F161" s="265"/>
      <c r="G161" s="246"/>
      <c r="H161" s="246"/>
      <c r="I161" s="246"/>
      <c r="J161" s="246"/>
      <c r="K161" s="242"/>
    </row>
    <row r="162" spans="2:11" ht="18.75" customHeight="1">
      <c r="B162" s="242"/>
      <c r="C162" s="246"/>
      <c r="D162" s="246"/>
      <c r="E162" s="246"/>
      <c r="F162" s="265"/>
      <c r="G162" s="246"/>
      <c r="H162" s="246"/>
      <c r="I162" s="246"/>
      <c r="J162" s="246"/>
      <c r="K162" s="242"/>
    </row>
    <row r="163" spans="2:11" ht="18.75" customHeight="1">
      <c r="B163" s="242"/>
      <c r="C163" s="246"/>
      <c r="D163" s="246"/>
      <c r="E163" s="246"/>
      <c r="F163" s="265"/>
      <c r="G163" s="246"/>
      <c r="H163" s="246"/>
      <c r="I163" s="246"/>
      <c r="J163" s="246"/>
      <c r="K163" s="242"/>
    </row>
    <row r="164" spans="2:11" ht="18.75" customHeight="1">
      <c r="B164" s="242"/>
      <c r="C164" s="246"/>
      <c r="D164" s="246"/>
      <c r="E164" s="246"/>
      <c r="F164" s="265"/>
      <c r="G164" s="246"/>
      <c r="H164" s="246"/>
      <c r="I164" s="246"/>
      <c r="J164" s="246"/>
      <c r="K164" s="242"/>
    </row>
    <row r="165" spans="2:11" ht="18.75" customHeight="1">
      <c r="B165" s="242"/>
      <c r="C165" s="246"/>
      <c r="D165" s="246"/>
      <c r="E165" s="246"/>
      <c r="F165" s="265"/>
      <c r="G165" s="246"/>
      <c r="H165" s="246"/>
      <c r="I165" s="246"/>
      <c r="J165" s="246"/>
      <c r="K165" s="242"/>
    </row>
    <row r="166" spans="2:11" ht="18.75" customHeight="1">
      <c r="B166" s="242"/>
      <c r="C166" s="246"/>
      <c r="D166" s="246"/>
      <c r="E166" s="246"/>
      <c r="F166" s="265"/>
      <c r="G166" s="246"/>
      <c r="H166" s="246"/>
      <c r="I166" s="246"/>
      <c r="J166" s="246"/>
      <c r="K166" s="242"/>
    </row>
    <row r="167" spans="2:11" ht="18.75" customHeight="1">
      <c r="B167" s="252"/>
      <c r="C167" s="252"/>
      <c r="D167" s="252"/>
      <c r="E167" s="252"/>
      <c r="F167" s="252"/>
      <c r="G167" s="252"/>
      <c r="H167" s="252"/>
      <c r="I167" s="252"/>
      <c r="J167" s="252"/>
      <c r="K167" s="252"/>
    </row>
    <row r="168" spans="2:11" ht="7.5" customHeight="1">
      <c r="B168" s="234"/>
      <c r="C168" s="235"/>
      <c r="D168" s="235"/>
      <c r="E168" s="235"/>
      <c r="F168" s="235"/>
      <c r="G168" s="235"/>
      <c r="H168" s="235"/>
      <c r="I168" s="235"/>
      <c r="J168" s="235"/>
      <c r="K168" s="236"/>
    </row>
    <row r="169" spans="2:11" ht="45" customHeight="1">
      <c r="B169" s="237"/>
      <c r="C169" s="370" t="s">
        <v>2922</v>
      </c>
      <c r="D169" s="370"/>
      <c r="E169" s="370"/>
      <c r="F169" s="370"/>
      <c r="G169" s="370"/>
      <c r="H169" s="370"/>
      <c r="I169" s="370"/>
      <c r="J169" s="370"/>
      <c r="K169" s="238"/>
    </row>
    <row r="170" spans="2:11" ht="17.25" customHeight="1">
      <c r="B170" s="237"/>
      <c r="C170" s="258" t="s">
        <v>2851</v>
      </c>
      <c r="D170" s="258"/>
      <c r="E170" s="258"/>
      <c r="F170" s="258" t="s">
        <v>2852</v>
      </c>
      <c r="G170" s="295"/>
      <c r="H170" s="296" t="s">
        <v>176</v>
      </c>
      <c r="I170" s="296" t="s">
        <v>55</v>
      </c>
      <c r="J170" s="258" t="s">
        <v>2853</v>
      </c>
      <c r="K170" s="238"/>
    </row>
    <row r="171" spans="2:11" ht="17.25" customHeight="1">
      <c r="B171" s="239"/>
      <c r="C171" s="260" t="s">
        <v>2854</v>
      </c>
      <c r="D171" s="260"/>
      <c r="E171" s="260"/>
      <c r="F171" s="261" t="s">
        <v>2855</v>
      </c>
      <c r="G171" s="297"/>
      <c r="H171" s="298"/>
      <c r="I171" s="298"/>
      <c r="J171" s="260" t="s">
        <v>2856</v>
      </c>
      <c r="K171" s="240"/>
    </row>
    <row r="172" spans="2:11" ht="5.25" customHeight="1">
      <c r="B172" s="266"/>
      <c r="C172" s="263"/>
      <c r="D172" s="263"/>
      <c r="E172" s="263"/>
      <c r="F172" s="263"/>
      <c r="G172" s="264"/>
      <c r="H172" s="263"/>
      <c r="I172" s="263"/>
      <c r="J172" s="263"/>
      <c r="K172" s="287"/>
    </row>
    <row r="173" spans="2:11" ht="15" customHeight="1">
      <c r="B173" s="266"/>
      <c r="C173" s="246" t="s">
        <v>2860</v>
      </c>
      <c r="D173" s="246"/>
      <c r="E173" s="246"/>
      <c r="F173" s="265" t="s">
        <v>2857</v>
      </c>
      <c r="G173" s="246"/>
      <c r="H173" s="246" t="s">
        <v>2896</v>
      </c>
      <c r="I173" s="246" t="s">
        <v>2859</v>
      </c>
      <c r="J173" s="246">
        <v>120</v>
      </c>
      <c r="K173" s="287"/>
    </row>
    <row r="174" spans="2:11" ht="15" customHeight="1">
      <c r="B174" s="266"/>
      <c r="C174" s="246" t="s">
        <v>2905</v>
      </c>
      <c r="D174" s="246"/>
      <c r="E174" s="246"/>
      <c r="F174" s="265" t="s">
        <v>2857</v>
      </c>
      <c r="G174" s="246"/>
      <c r="H174" s="246" t="s">
        <v>2906</v>
      </c>
      <c r="I174" s="246" t="s">
        <v>2859</v>
      </c>
      <c r="J174" s="246" t="s">
        <v>2907</v>
      </c>
      <c r="K174" s="287"/>
    </row>
    <row r="175" spans="2:11" ht="15" customHeight="1">
      <c r="B175" s="266"/>
      <c r="C175" s="246" t="s">
        <v>82</v>
      </c>
      <c r="D175" s="246"/>
      <c r="E175" s="246"/>
      <c r="F175" s="265" t="s">
        <v>2857</v>
      </c>
      <c r="G175" s="246"/>
      <c r="H175" s="246" t="s">
        <v>2923</v>
      </c>
      <c r="I175" s="246" t="s">
        <v>2859</v>
      </c>
      <c r="J175" s="246" t="s">
        <v>2907</v>
      </c>
      <c r="K175" s="287"/>
    </row>
    <row r="176" spans="2:11" ht="15" customHeight="1">
      <c r="B176" s="266"/>
      <c r="C176" s="246" t="s">
        <v>2862</v>
      </c>
      <c r="D176" s="246"/>
      <c r="E176" s="246"/>
      <c r="F176" s="265" t="s">
        <v>2863</v>
      </c>
      <c r="G176" s="246"/>
      <c r="H176" s="246" t="s">
        <v>2923</v>
      </c>
      <c r="I176" s="246" t="s">
        <v>2859</v>
      </c>
      <c r="J176" s="246">
        <v>50</v>
      </c>
      <c r="K176" s="287"/>
    </row>
    <row r="177" spans="2:11" ht="15" customHeight="1">
      <c r="B177" s="266"/>
      <c r="C177" s="246" t="s">
        <v>2865</v>
      </c>
      <c r="D177" s="246"/>
      <c r="E177" s="246"/>
      <c r="F177" s="265" t="s">
        <v>2857</v>
      </c>
      <c r="G177" s="246"/>
      <c r="H177" s="246" t="s">
        <v>2923</v>
      </c>
      <c r="I177" s="246" t="s">
        <v>2867</v>
      </c>
      <c r="J177" s="246"/>
      <c r="K177" s="287"/>
    </row>
    <row r="178" spans="2:11" ht="15" customHeight="1">
      <c r="B178" s="266"/>
      <c r="C178" s="246" t="s">
        <v>2876</v>
      </c>
      <c r="D178" s="246"/>
      <c r="E178" s="246"/>
      <c r="F178" s="265" t="s">
        <v>2863</v>
      </c>
      <c r="G178" s="246"/>
      <c r="H178" s="246" t="s">
        <v>2923</v>
      </c>
      <c r="I178" s="246" t="s">
        <v>2859</v>
      </c>
      <c r="J178" s="246">
        <v>50</v>
      </c>
      <c r="K178" s="287"/>
    </row>
    <row r="179" spans="2:11" ht="15" customHeight="1">
      <c r="B179" s="266"/>
      <c r="C179" s="246" t="s">
        <v>2884</v>
      </c>
      <c r="D179" s="246"/>
      <c r="E179" s="246"/>
      <c r="F179" s="265" t="s">
        <v>2863</v>
      </c>
      <c r="G179" s="246"/>
      <c r="H179" s="246" t="s">
        <v>2923</v>
      </c>
      <c r="I179" s="246" t="s">
        <v>2859</v>
      </c>
      <c r="J179" s="246">
        <v>50</v>
      </c>
      <c r="K179" s="287"/>
    </row>
    <row r="180" spans="2:11" ht="15" customHeight="1">
      <c r="B180" s="266"/>
      <c r="C180" s="246" t="s">
        <v>2882</v>
      </c>
      <c r="D180" s="246"/>
      <c r="E180" s="246"/>
      <c r="F180" s="265" t="s">
        <v>2863</v>
      </c>
      <c r="G180" s="246"/>
      <c r="H180" s="246" t="s">
        <v>2923</v>
      </c>
      <c r="I180" s="246" t="s">
        <v>2859</v>
      </c>
      <c r="J180" s="246">
        <v>50</v>
      </c>
      <c r="K180" s="287"/>
    </row>
    <row r="181" spans="2:11" ht="15" customHeight="1">
      <c r="B181" s="266"/>
      <c r="C181" s="246" t="s">
        <v>175</v>
      </c>
      <c r="D181" s="246"/>
      <c r="E181" s="246"/>
      <c r="F181" s="265" t="s">
        <v>2857</v>
      </c>
      <c r="G181" s="246"/>
      <c r="H181" s="246" t="s">
        <v>2924</v>
      </c>
      <c r="I181" s="246" t="s">
        <v>2925</v>
      </c>
      <c r="J181" s="246"/>
      <c r="K181" s="287"/>
    </row>
    <row r="182" spans="2:11" ht="15" customHeight="1">
      <c r="B182" s="266"/>
      <c r="C182" s="246" t="s">
        <v>55</v>
      </c>
      <c r="D182" s="246"/>
      <c r="E182" s="246"/>
      <c r="F182" s="265" t="s">
        <v>2857</v>
      </c>
      <c r="G182" s="246"/>
      <c r="H182" s="246" t="s">
        <v>2926</v>
      </c>
      <c r="I182" s="246" t="s">
        <v>2927</v>
      </c>
      <c r="J182" s="246">
        <v>1</v>
      </c>
      <c r="K182" s="287"/>
    </row>
    <row r="183" spans="2:11" ht="15" customHeight="1">
      <c r="B183" s="266"/>
      <c r="C183" s="246" t="s">
        <v>51</v>
      </c>
      <c r="D183" s="246"/>
      <c r="E183" s="246"/>
      <c r="F183" s="265" t="s">
        <v>2857</v>
      </c>
      <c r="G183" s="246"/>
      <c r="H183" s="246" t="s">
        <v>2928</v>
      </c>
      <c r="I183" s="246" t="s">
        <v>2859</v>
      </c>
      <c r="J183" s="246">
        <v>20</v>
      </c>
      <c r="K183" s="287"/>
    </row>
    <row r="184" spans="2:11" ht="15" customHeight="1">
      <c r="B184" s="266"/>
      <c r="C184" s="246" t="s">
        <v>176</v>
      </c>
      <c r="D184" s="246"/>
      <c r="E184" s="246"/>
      <c r="F184" s="265" t="s">
        <v>2857</v>
      </c>
      <c r="G184" s="246"/>
      <c r="H184" s="246" t="s">
        <v>2929</v>
      </c>
      <c r="I184" s="246" t="s">
        <v>2859</v>
      </c>
      <c r="J184" s="246">
        <v>255</v>
      </c>
      <c r="K184" s="287"/>
    </row>
    <row r="185" spans="2:11" ht="15" customHeight="1">
      <c r="B185" s="266"/>
      <c r="C185" s="246" t="s">
        <v>177</v>
      </c>
      <c r="D185" s="246"/>
      <c r="E185" s="246"/>
      <c r="F185" s="265" t="s">
        <v>2857</v>
      </c>
      <c r="G185" s="246"/>
      <c r="H185" s="246" t="s">
        <v>2821</v>
      </c>
      <c r="I185" s="246" t="s">
        <v>2859</v>
      </c>
      <c r="J185" s="246">
        <v>10</v>
      </c>
      <c r="K185" s="287"/>
    </row>
    <row r="186" spans="2:11" ht="15" customHeight="1">
      <c r="B186" s="266"/>
      <c r="C186" s="246" t="s">
        <v>178</v>
      </c>
      <c r="D186" s="246"/>
      <c r="E186" s="246"/>
      <c r="F186" s="265" t="s">
        <v>2857</v>
      </c>
      <c r="G186" s="246"/>
      <c r="H186" s="246" t="s">
        <v>2930</v>
      </c>
      <c r="I186" s="246" t="s">
        <v>2891</v>
      </c>
      <c r="J186" s="246"/>
      <c r="K186" s="287"/>
    </row>
    <row r="187" spans="2:11" ht="15" customHeight="1">
      <c r="B187" s="266"/>
      <c r="C187" s="246" t="s">
        <v>2931</v>
      </c>
      <c r="D187" s="246"/>
      <c r="E187" s="246"/>
      <c r="F187" s="265" t="s">
        <v>2857</v>
      </c>
      <c r="G187" s="246"/>
      <c r="H187" s="246" t="s">
        <v>2932</v>
      </c>
      <c r="I187" s="246" t="s">
        <v>2891</v>
      </c>
      <c r="J187" s="246"/>
      <c r="K187" s="287"/>
    </row>
    <row r="188" spans="2:11" ht="15" customHeight="1">
      <c r="B188" s="266"/>
      <c r="C188" s="246" t="s">
        <v>2920</v>
      </c>
      <c r="D188" s="246"/>
      <c r="E188" s="246"/>
      <c r="F188" s="265" t="s">
        <v>2857</v>
      </c>
      <c r="G188" s="246"/>
      <c r="H188" s="246" t="s">
        <v>2933</v>
      </c>
      <c r="I188" s="246" t="s">
        <v>2891</v>
      </c>
      <c r="J188" s="246"/>
      <c r="K188" s="287"/>
    </row>
    <row r="189" spans="2:11" ht="15" customHeight="1">
      <c r="B189" s="266"/>
      <c r="C189" s="246" t="s">
        <v>180</v>
      </c>
      <c r="D189" s="246"/>
      <c r="E189" s="246"/>
      <c r="F189" s="265" t="s">
        <v>2863</v>
      </c>
      <c r="G189" s="246"/>
      <c r="H189" s="246" t="s">
        <v>2934</v>
      </c>
      <c r="I189" s="246" t="s">
        <v>2859</v>
      </c>
      <c r="J189" s="246">
        <v>50</v>
      </c>
      <c r="K189" s="287"/>
    </row>
    <row r="190" spans="2:11" ht="15" customHeight="1">
      <c r="B190" s="266"/>
      <c r="C190" s="246" t="s">
        <v>2935</v>
      </c>
      <c r="D190" s="246"/>
      <c r="E190" s="246"/>
      <c r="F190" s="265" t="s">
        <v>2863</v>
      </c>
      <c r="G190" s="246"/>
      <c r="H190" s="246" t="s">
        <v>2936</v>
      </c>
      <c r="I190" s="246" t="s">
        <v>2937</v>
      </c>
      <c r="J190" s="246"/>
      <c r="K190" s="287"/>
    </row>
    <row r="191" spans="2:11" ht="15" customHeight="1">
      <c r="B191" s="266"/>
      <c r="C191" s="246" t="s">
        <v>2938</v>
      </c>
      <c r="D191" s="246"/>
      <c r="E191" s="246"/>
      <c r="F191" s="265" t="s">
        <v>2863</v>
      </c>
      <c r="G191" s="246"/>
      <c r="H191" s="246" t="s">
        <v>2939</v>
      </c>
      <c r="I191" s="246" t="s">
        <v>2937</v>
      </c>
      <c r="J191" s="246"/>
      <c r="K191" s="287"/>
    </row>
    <row r="192" spans="2:11" ht="15" customHeight="1">
      <c r="B192" s="266"/>
      <c r="C192" s="246" t="s">
        <v>2940</v>
      </c>
      <c r="D192" s="246"/>
      <c r="E192" s="246"/>
      <c r="F192" s="265" t="s">
        <v>2863</v>
      </c>
      <c r="G192" s="246"/>
      <c r="H192" s="246" t="s">
        <v>2941</v>
      </c>
      <c r="I192" s="246" t="s">
        <v>2937</v>
      </c>
      <c r="J192" s="246"/>
      <c r="K192" s="287"/>
    </row>
    <row r="193" spans="2:11" ht="15" customHeight="1">
      <c r="B193" s="266"/>
      <c r="C193" s="299" t="s">
        <v>2942</v>
      </c>
      <c r="D193" s="246"/>
      <c r="E193" s="246"/>
      <c r="F193" s="265" t="s">
        <v>2863</v>
      </c>
      <c r="G193" s="246"/>
      <c r="H193" s="246" t="s">
        <v>2943</v>
      </c>
      <c r="I193" s="246" t="s">
        <v>2944</v>
      </c>
      <c r="J193" s="300" t="s">
        <v>2945</v>
      </c>
      <c r="K193" s="287"/>
    </row>
    <row r="194" spans="2:11" ht="15" customHeight="1">
      <c r="B194" s="266"/>
      <c r="C194" s="251" t="s">
        <v>40</v>
      </c>
      <c r="D194" s="246"/>
      <c r="E194" s="246"/>
      <c r="F194" s="265" t="s">
        <v>2857</v>
      </c>
      <c r="G194" s="246"/>
      <c r="H194" s="242" t="s">
        <v>2946</v>
      </c>
      <c r="I194" s="246" t="s">
        <v>2947</v>
      </c>
      <c r="J194" s="246"/>
      <c r="K194" s="287"/>
    </row>
    <row r="195" spans="2:11" ht="15" customHeight="1">
      <c r="B195" s="266"/>
      <c r="C195" s="251" t="s">
        <v>2948</v>
      </c>
      <c r="D195" s="246"/>
      <c r="E195" s="246"/>
      <c r="F195" s="265" t="s">
        <v>2857</v>
      </c>
      <c r="G195" s="246"/>
      <c r="H195" s="246" t="s">
        <v>2949</v>
      </c>
      <c r="I195" s="246" t="s">
        <v>2891</v>
      </c>
      <c r="J195" s="246"/>
      <c r="K195" s="287"/>
    </row>
    <row r="196" spans="2:11" ht="15" customHeight="1">
      <c r="B196" s="266"/>
      <c r="C196" s="251" t="s">
        <v>2950</v>
      </c>
      <c r="D196" s="246"/>
      <c r="E196" s="246"/>
      <c r="F196" s="265" t="s">
        <v>2857</v>
      </c>
      <c r="G196" s="246"/>
      <c r="H196" s="246" t="s">
        <v>2951</v>
      </c>
      <c r="I196" s="246" t="s">
        <v>2891</v>
      </c>
      <c r="J196" s="246"/>
      <c r="K196" s="287"/>
    </row>
    <row r="197" spans="2:11" ht="15" customHeight="1">
      <c r="B197" s="266"/>
      <c r="C197" s="251" t="s">
        <v>2952</v>
      </c>
      <c r="D197" s="246"/>
      <c r="E197" s="246"/>
      <c r="F197" s="265" t="s">
        <v>2863</v>
      </c>
      <c r="G197" s="246"/>
      <c r="H197" s="246" t="s">
        <v>2953</v>
      </c>
      <c r="I197" s="246" t="s">
        <v>2891</v>
      </c>
      <c r="J197" s="246"/>
      <c r="K197" s="287"/>
    </row>
    <row r="198" spans="2:11" ht="15" customHeight="1">
      <c r="B198" s="293"/>
      <c r="C198" s="301"/>
      <c r="D198" s="275"/>
      <c r="E198" s="275"/>
      <c r="F198" s="275"/>
      <c r="G198" s="275"/>
      <c r="H198" s="275"/>
      <c r="I198" s="275"/>
      <c r="J198" s="275"/>
      <c r="K198" s="294"/>
    </row>
    <row r="199" spans="2:11" ht="18.75" customHeight="1">
      <c r="B199" s="242"/>
      <c r="C199" s="246"/>
      <c r="D199" s="246"/>
      <c r="E199" s="246"/>
      <c r="F199" s="265"/>
      <c r="G199" s="246"/>
      <c r="H199" s="246"/>
      <c r="I199" s="246"/>
      <c r="J199" s="246"/>
      <c r="K199" s="242"/>
    </row>
    <row r="200" spans="2:11" ht="18.75" customHeight="1">
      <c r="B200" s="252"/>
      <c r="C200" s="252"/>
      <c r="D200" s="252"/>
      <c r="E200" s="252"/>
      <c r="F200" s="252"/>
      <c r="G200" s="252"/>
      <c r="H200" s="252"/>
      <c r="I200" s="252"/>
      <c r="J200" s="252"/>
      <c r="K200" s="252"/>
    </row>
    <row r="201" spans="2:11">
      <c r="B201" s="234"/>
      <c r="C201" s="235"/>
      <c r="D201" s="235"/>
      <c r="E201" s="235"/>
      <c r="F201" s="235"/>
      <c r="G201" s="235"/>
      <c r="H201" s="235"/>
      <c r="I201" s="235"/>
      <c r="J201" s="235"/>
      <c r="K201" s="236"/>
    </row>
    <row r="202" spans="2:11" ht="21" customHeight="1">
      <c r="B202" s="237"/>
      <c r="C202" s="370" t="s">
        <v>2954</v>
      </c>
      <c r="D202" s="370"/>
      <c r="E202" s="370"/>
      <c r="F202" s="370"/>
      <c r="G202" s="370"/>
      <c r="H202" s="370"/>
      <c r="I202" s="370"/>
      <c r="J202" s="370"/>
      <c r="K202" s="238"/>
    </row>
    <row r="203" spans="2:11" ht="25.5" customHeight="1">
      <c r="B203" s="237"/>
      <c r="C203" s="302" t="s">
        <v>2955</v>
      </c>
      <c r="D203" s="302"/>
      <c r="E203" s="302"/>
      <c r="F203" s="302" t="s">
        <v>2956</v>
      </c>
      <c r="G203" s="303"/>
      <c r="H203" s="366" t="s">
        <v>2957</v>
      </c>
      <c r="I203" s="366"/>
      <c r="J203" s="366"/>
      <c r="K203" s="238"/>
    </row>
    <row r="204" spans="2:11" ht="5.25" customHeight="1">
      <c r="B204" s="266"/>
      <c r="C204" s="263"/>
      <c r="D204" s="263"/>
      <c r="E204" s="263"/>
      <c r="F204" s="263"/>
      <c r="G204" s="246"/>
      <c r="H204" s="263"/>
      <c r="I204" s="263"/>
      <c r="J204" s="263"/>
      <c r="K204" s="287"/>
    </row>
    <row r="205" spans="2:11" ht="15" customHeight="1">
      <c r="B205" s="266"/>
      <c r="C205" s="246" t="s">
        <v>2947</v>
      </c>
      <c r="D205" s="246"/>
      <c r="E205" s="246"/>
      <c r="F205" s="265" t="s">
        <v>41</v>
      </c>
      <c r="G205" s="246"/>
      <c r="H205" s="367" t="s">
        <v>2958</v>
      </c>
      <c r="I205" s="367"/>
      <c r="J205" s="367"/>
      <c r="K205" s="287"/>
    </row>
    <row r="206" spans="2:11" ht="15" customHeight="1">
      <c r="B206" s="266"/>
      <c r="C206" s="272"/>
      <c r="D206" s="246"/>
      <c r="E206" s="246"/>
      <c r="F206" s="265" t="s">
        <v>42</v>
      </c>
      <c r="G206" s="246"/>
      <c r="H206" s="367" t="s">
        <v>2959</v>
      </c>
      <c r="I206" s="367"/>
      <c r="J206" s="367"/>
      <c r="K206" s="287"/>
    </row>
    <row r="207" spans="2:11" ht="15" customHeight="1">
      <c r="B207" s="266"/>
      <c r="C207" s="272"/>
      <c r="D207" s="246"/>
      <c r="E207" s="246"/>
      <c r="F207" s="265" t="s">
        <v>45</v>
      </c>
      <c r="G207" s="246"/>
      <c r="H207" s="367" t="s">
        <v>2960</v>
      </c>
      <c r="I207" s="367"/>
      <c r="J207" s="367"/>
      <c r="K207" s="287"/>
    </row>
    <row r="208" spans="2:11" ht="15" customHeight="1">
      <c r="B208" s="266"/>
      <c r="C208" s="246"/>
      <c r="D208" s="246"/>
      <c r="E208" s="246"/>
      <c r="F208" s="265" t="s">
        <v>43</v>
      </c>
      <c r="G208" s="246"/>
      <c r="H208" s="367" t="s">
        <v>2961</v>
      </c>
      <c r="I208" s="367"/>
      <c r="J208" s="367"/>
      <c r="K208" s="287"/>
    </row>
    <row r="209" spans="2:11" ht="15" customHeight="1">
      <c r="B209" s="266"/>
      <c r="C209" s="246"/>
      <c r="D209" s="246"/>
      <c r="E209" s="246"/>
      <c r="F209" s="265" t="s">
        <v>44</v>
      </c>
      <c r="G209" s="246"/>
      <c r="H209" s="367" t="s">
        <v>2962</v>
      </c>
      <c r="I209" s="367"/>
      <c r="J209" s="367"/>
      <c r="K209" s="287"/>
    </row>
    <row r="210" spans="2:11" ht="15" customHeight="1">
      <c r="B210" s="266"/>
      <c r="C210" s="246"/>
      <c r="D210" s="246"/>
      <c r="E210" s="246"/>
      <c r="F210" s="265"/>
      <c r="G210" s="246"/>
      <c r="H210" s="246"/>
      <c r="I210" s="246"/>
      <c r="J210" s="246"/>
      <c r="K210" s="287"/>
    </row>
    <row r="211" spans="2:11" ht="15" customHeight="1">
      <c r="B211" s="266"/>
      <c r="C211" s="246" t="s">
        <v>2903</v>
      </c>
      <c r="D211" s="246"/>
      <c r="E211" s="246"/>
      <c r="F211" s="265" t="s">
        <v>76</v>
      </c>
      <c r="G211" s="246"/>
      <c r="H211" s="367" t="s">
        <v>2963</v>
      </c>
      <c r="I211" s="367"/>
      <c r="J211" s="367"/>
      <c r="K211" s="287"/>
    </row>
    <row r="212" spans="2:11" ht="15" customHeight="1">
      <c r="B212" s="266"/>
      <c r="C212" s="272"/>
      <c r="D212" s="246"/>
      <c r="E212" s="246"/>
      <c r="F212" s="265" t="s">
        <v>2802</v>
      </c>
      <c r="G212" s="246"/>
      <c r="H212" s="367" t="s">
        <v>2803</v>
      </c>
      <c r="I212" s="367"/>
      <c r="J212" s="367"/>
      <c r="K212" s="287"/>
    </row>
    <row r="213" spans="2:11" ht="15" customHeight="1">
      <c r="B213" s="266"/>
      <c r="C213" s="246"/>
      <c r="D213" s="246"/>
      <c r="E213" s="246"/>
      <c r="F213" s="265" t="s">
        <v>2800</v>
      </c>
      <c r="G213" s="246"/>
      <c r="H213" s="367" t="s">
        <v>2964</v>
      </c>
      <c r="I213" s="367"/>
      <c r="J213" s="367"/>
      <c r="K213" s="287"/>
    </row>
    <row r="214" spans="2:11" ht="15" customHeight="1">
      <c r="B214" s="304"/>
      <c r="C214" s="272"/>
      <c r="D214" s="272"/>
      <c r="E214" s="272"/>
      <c r="F214" s="265" t="s">
        <v>2804</v>
      </c>
      <c r="G214" s="251"/>
      <c r="H214" s="365" t="s">
        <v>2805</v>
      </c>
      <c r="I214" s="365"/>
      <c r="J214" s="365"/>
      <c r="K214" s="305"/>
    </row>
    <row r="215" spans="2:11" ht="15" customHeight="1">
      <c r="B215" s="304"/>
      <c r="C215" s="272"/>
      <c r="D215" s="272"/>
      <c r="E215" s="272"/>
      <c r="F215" s="265" t="s">
        <v>2188</v>
      </c>
      <c r="G215" s="251"/>
      <c r="H215" s="365" t="s">
        <v>2965</v>
      </c>
      <c r="I215" s="365"/>
      <c r="J215" s="365"/>
      <c r="K215" s="305"/>
    </row>
    <row r="216" spans="2:11" ht="15" customHeight="1">
      <c r="B216" s="304"/>
      <c r="C216" s="272"/>
      <c r="D216" s="272"/>
      <c r="E216" s="272"/>
      <c r="F216" s="306"/>
      <c r="G216" s="251"/>
      <c r="H216" s="307"/>
      <c r="I216" s="307"/>
      <c r="J216" s="307"/>
      <c r="K216" s="305"/>
    </row>
    <row r="217" spans="2:11" ht="15" customHeight="1">
      <c r="B217" s="304"/>
      <c r="C217" s="246" t="s">
        <v>2927</v>
      </c>
      <c r="D217" s="272"/>
      <c r="E217" s="272"/>
      <c r="F217" s="265">
        <v>1</v>
      </c>
      <c r="G217" s="251"/>
      <c r="H217" s="365" t="s">
        <v>2966</v>
      </c>
      <c r="I217" s="365"/>
      <c r="J217" s="365"/>
      <c r="K217" s="305"/>
    </row>
    <row r="218" spans="2:11" ht="15" customHeight="1">
      <c r="B218" s="304"/>
      <c r="C218" s="272"/>
      <c r="D218" s="272"/>
      <c r="E218" s="272"/>
      <c r="F218" s="265">
        <v>2</v>
      </c>
      <c r="G218" s="251"/>
      <c r="H218" s="365" t="s">
        <v>2967</v>
      </c>
      <c r="I218" s="365"/>
      <c r="J218" s="365"/>
      <c r="K218" s="305"/>
    </row>
    <row r="219" spans="2:11" ht="15" customHeight="1">
      <c r="B219" s="304"/>
      <c r="C219" s="272"/>
      <c r="D219" s="272"/>
      <c r="E219" s="272"/>
      <c r="F219" s="265">
        <v>3</v>
      </c>
      <c r="G219" s="251"/>
      <c r="H219" s="365" t="s">
        <v>2968</v>
      </c>
      <c r="I219" s="365"/>
      <c r="J219" s="365"/>
      <c r="K219" s="305"/>
    </row>
    <row r="220" spans="2:11" ht="15" customHeight="1">
      <c r="B220" s="304"/>
      <c r="C220" s="272"/>
      <c r="D220" s="272"/>
      <c r="E220" s="272"/>
      <c r="F220" s="265">
        <v>4</v>
      </c>
      <c r="G220" s="251"/>
      <c r="H220" s="365" t="s">
        <v>2969</v>
      </c>
      <c r="I220" s="365"/>
      <c r="J220" s="365"/>
      <c r="K220" s="305"/>
    </row>
    <row r="221" spans="2:11" ht="12.75" customHeight="1">
      <c r="B221" s="308"/>
      <c r="C221" s="309"/>
      <c r="D221" s="309"/>
      <c r="E221" s="309"/>
      <c r="F221" s="309"/>
      <c r="G221" s="309"/>
      <c r="H221" s="309"/>
      <c r="I221" s="309"/>
      <c r="J221" s="309"/>
      <c r="K221" s="310"/>
    </row>
  </sheetData>
  <sheetProtection formatCells="0" formatColumns="0" formatRows="0" insertColumns="0" insertRows="0" insertHyperlinks="0" deleteColumns="0" deleteRows="0" sort="0" autoFilter="0" pivotTables="0"/>
  <mergeCells count="77">
    <mergeCell ref="D11:J11"/>
    <mergeCell ref="D13:J13"/>
    <mergeCell ref="C9:J9"/>
    <mergeCell ref="D10:J10"/>
    <mergeCell ref="C3:J3"/>
    <mergeCell ref="C4:J4"/>
    <mergeCell ref="C6:J6"/>
    <mergeCell ref="C7:J7"/>
    <mergeCell ref="D14:J14"/>
    <mergeCell ref="D15:J15"/>
    <mergeCell ref="F16:J16"/>
    <mergeCell ref="F17:J17"/>
    <mergeCell ref="G37:J37"/>
    <mergeCell ref="D25:J25"/>
    <mergeCell ref="D26:J26"/>
    <mergeCell ref="D28:J28"/>
    <mergeCell ref="D29:J29"/>
    <mergeCell ref="F18:J18"/>
    <mergeCell ref="F19:J19"/>
    <mergeCell ref="F20:J20"/>
    <mergeCell ref="F21:J21"/>
    <mergeCell ref="C23:J23"/>
    <mergeCell ref="C24:J24"/>
    <mergeCell ref="C50:J50"/>
    <mergeCell ref="G39:J39"/>
    <mergeCell ref="G40:J40"/>
    <mergeCell ref="G41:J41"/>
    <mergeCell ref="G42:J42"/>
    <mergeCell ref="D31:J31"/>
    <mergeCell ref="D32:J32"/>
    <mergeCell ref="D33:J33"/>
    <mergeCell ref="G34:J34"/>
    <mergeCell ref="G35:J35"/>
    <mergeCell ref="G36:J36"/>
    <mergeCell ref="G38:J38"/>
    <mergeCell ref="D59:J59"/>
    <mergeCell ref="G43:J43"/>
    <mergeCell ref="D45:J45"/>
    <mergeCell ref="E46:J46"/>
    <mergeCell ref="E47:J47"/>
    <mergeCell ref="E48:J48"/>
    <mergeCell ref="D49:J49"/>
    <mergeCell ref="C52:J52"/>
    <mergeCell ref="C53:J53"/>
    <mergeCell ref="C55:J55"/>
    <mergeCell ref="D56:J56"/>
    <mergeCell ref="D57:J57"/>
    <mergeCell ref="D58:J58"/>
    <mergeCell ref="C145:J145"/>
    <mergeCell ref="C169:J169"/>
    <mergeCell ref="C202:J202"/>
    <mergeCell ref="D60:J60"/>
    <mergeCell ref="D61:J61"/>
    <mergeCell ref="D63:J63"/>
    <mergeCell ref="D64:J64"/>
    <mergeCell ref="D65:J65"/>
    <mergeCell ref="D66:J66"/>
    <mergeCell ref="D67:J67"/>
    <mergeCell ref="D68:J68"/>
    <mergeCell ref="C73:J73"/>
    <mergeCell ref="C100:J100"/>
    <mergeCell ref="C120:J120"/>
    <mergeCell ref="H220:J220"/>
    <mergeCell ref="H208:J208"/>
    <mergeCell ref="H209:J209"/>
    <mergeCell ref="H211:J211"/>
    <mergeCell ref="H212:J212"/>
    <mergeCell ref="H213:J213"/>
    <mergeCell ref="H214:J214"/>
    <mergeCell ref="H215:J215"/>
    <mergeCell ref="H217:J217"/>
    <mergeCell ref="H218:J218"/>
    <mergeCell ref="H219:J219"/>
    <mergeCell ref="H203:J203"/>
    <mergeCell ref="H205:J205"/>
    <mergeCell ref="H206:J206"/>
    <mergeCell ref="H207:J207"/>
  </mergeCells>
  <pageMargins left="0.7" right="0.7" top="0.78740157499999996" bottom="0.78740157499999996"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24</vt:i4>
      </vt:variant>
      <vt:variant>
        <vt:lpstr>Pojmenované oblasti</vt:lpstr>
      </vt:variant>
      <vt:variant>
        <vt:i4>46</vt:i4>
      </vt:variant>
    </vt:vector>
  </HeadingPairs>
  <TitlesOfParts>
    <vt:vector size="70" baseType="lpstr">
      <vt:lpstr>Rekapitulace zakázky</vt:lpstr>
      <vt:lpstr>01 - Vnitřní část</vt:lpstr>
      <vt:lpstr>02 - Vnější část</vt:lpstr>
      <vt:lpstr>04 - Počítače náprav</vt:lpstr>
      <vt:lpstr>01 - PZS v km 44,659</vt:lpstr>
      <vt:lpstr>02 - PZS v km 45,328</vt:lpstr>
      <vt:lpstr>PS03 - Kabelizace</vt:lpstr>
      <vt:lpstr>01 - Centrální smlouva - ...</vt:lpstr>
      <vt:lpstr>02 - Centrální smlouva - ...</vt:lpstr>
      <vt:lpstr>03 - Centrální smlouva - ...</vt:lpstr>
      <vt:lpstr>VRN - Vedlejší náklady</vt:lpstr>
      <vt:lpstr>SO01 - Reléová místnost</vt:lpstr>
      <vt:lpstr>SO02 - Zemní práce</vt:lpstr>
      <vt:lpstr>SO1 - TH - výh. č. 2 - SO...</vt:lpstr>
      <vt:lpstr>SO2 - TH - výh. č. 1 - SO...</vt:lpstr>
      <vt:lpstr>SO3 - TH - TSO P6275 - SO...</vt:lpstr>
      <vt:lpstr>SO4 - TH - výh. č. 3 - SO...</vt:lpstr>
      <vt:lpstr>SO5 - TH - výh. č. 4 - SO...</vt:lpstr>
      <vt:lpstr>SO6 - TH - oprava ná - SO...</vt:lpstr>
      <vt:lpstr>SO7 - TH - zrušení 5 - SO...</vt:lpstr>
      <vt:lpstr>01 - rozvody VO (dat - 01...</vt:lpstr>
      <vt:lpstr>02 - zemní práce (da - 02...</vt:lpstr>
      <vt:lpstr>03 - VRN - 03 - VRN</vt:lpstr>
      <vt:lpstr>Pokyny pro vyplnění</vt:lpstr>
      <vt:lpstr>'01 - Centrální smlouva - ...'!Názvy_tisku</vt:lpstr>
      <vt:lpstr>'01 - PZS v km 44,659'!Názvy_tisku</vt:lpstr>
      <vt:lpstr>'01 - rozvody VO (dat - 01...'!Názvy_tisku</vt:lpstr>
      <vt:lpstr>'01 - Vnitřní část'!Názvy_tisku</vt:lpstr>
      <vt:lpstr>'02 - Centrální smlouva - ...'!Názvy_tisku</vt:lpstr>
      <vt:lpstr>'02 - PZS v km 45,328'!Názvy_tisku</vt:lpstr>
      <vt:lpstr>'02 - Vnější část'!Názvy_tisku</vt:lpstr>
      <vt:lpstr>'02 - zemní práce (da - 02...'!Názvy_tisku</vt:lpstr>
      <vt:lpstr>'03 - Centrální smlouva - ...'!Názvy_tisku</vt:lpstr>
      <vt:lpstr>'03 - VRN - 03 - VRN'!Názvy_tisku</vt:lpstr>
      <vt:lpstr>'04 - Počítače náprav'!Názvy_tisku</vt:lpstr>
      <vt:lpstr>'PS03 - Kabelizace'!Názvy_tisku</vt:lpstr>
      <vt:lpstr>'Rekapitulace zakázky'!Názvy_tisku</vt:lpstr>
      <vt:lpstr>'SO01 - Reléová místnost'!Názvy_tisku</vt:lpstr>
      <vt:lpstr>'SO02 - Zemní práce'!Názvy_tisku</vt:lpstr>
      <vt:lpstr>'SO1 - TH - výh. č. 2 - SO...'!Názvy_tisku</vt:lpstr>
      <vt:lpstr>'SO2 - TH - výh. č. 1 - SO...'!Názvy_tisku</vt:lpstr>
      <vt:lpstr>'SO3 - TH - TSO P6275 - SO...'!Názvy_tisku</vt:lpstr>
      <vt:lpstr>'SO4 - TH - výh. č. 3 - SO...'!Názvy_tisku</vt:lpstr>
      <vt:lpstr>'SO5 - TH - výh. č. 4 - SO...'!Názvy_tisku</vt:lpstr>
      <vt:lpstr>'SO6 - TH - oprava ná - SO...'!Názvy_tisku</vt:lpstr>
      <vt:lpstr>'SO7 - TH - zrušení 5 - SO...'!Názvy_tisku</vt:lpstr>
      <vt:lpstr>'VRN - Vedlejší náklady'!Názvy_tisku</vt:lpstr>
      <vt:lpstr>'01 - Centrální smlouva - ...'!Oblast_tisku</vt:lpstr>
      <vt:lpstr>'01 - PZS v km 44,659'!Oblast_tisku</vt:lpstr>
      <vt:lpstr>'01 - rozvody VO (dat - 01...'!Oblast_tisku</vt:lpstr>
      <vt:lpstr>'01 - Vnitřní část'!Oblast_tisku</vt:lpstr>
      <vt:lpstr>'02 - Centrální smlouva - ...'!Oblast_tisku</vt:lpstr>
      <vt:lpstr>'02 - PZS v km 45,328'!Oblast_tisku</vt:lpstr>
      <vt:lpstr>'02 - Vnější část'!Oblast_tisku</vt:lpstr>
      <vt:lpstr>'02 - zemní práce (da - 02...'!Oblast_tisku</vt:lpstr>
      <vt:lpstr>'03 - Centrální smlouva - ...'!Oblast_tisku</vt:lpstr>
      <vt:lpstr>'03 - VRN - 03 - VRN'!Oblast_tisku</vt:lpstr>
      <vt:lpstr>'04 - Počítače náprav'!Oblast_tisku</vt:lpstr>
      <vt:lpstr>'PS03 - Kabelizace'!Oblast_tisku</vt:lpstr>
      <vt:lpstr>'Rekapitulace zakázky'!Oblast_tisku</vt:lpstr>
      <vt:lpstr>'SO01 - Reléová místnost'!Oblast_tisku</vt:lpstr>
      <vt:lpstr>'SO02 - Zemní práce'!Oblast_tisku</vt:lpstr>
      <vt:lpstr>'SO1 - TH - výh. č. 2 - SO...'!Oblast_tisku</vt:lpstr>
      <vt:lpstr>'SO2 - TH - výh. č. 1 - SO...'!Oblast_tisku</vt:lpstr>
      <vt:lpstr>'SO3 - TH - TSO P6275 - SO...'!Oblast_tisku</vt:lpstr>
      <vt:lpstr>'SO4 - TH - výh. č. 3 - SO...'!Oblast_tisku</vt:lpstr>
      <vt:lpstr>'SO5 - TH - výh. č. 4 - SO...'!Oblast_tisku</vt:lpstr>
      <vt:lpstr>'SO6 - TH - oprava ná - SO...'!Oblast_tisku</vt:lpstr>
      <vt:lpstr>'SO7 - TH - zrušení 5 - SO...'!Oblast_tisku</vt:lpstr>
      <vt:lpstr>'VRN - Vedlejší náklady'!Oblast_tisku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Jelínek Petr, Ing.</dc:creator>
  <cp:lastModifiedBy>Jelínek Petr, Ing.</cp:lastModifiedBy>
  <dcterms:created xsi:type="dcterms:W3CDTF">2018-08-30T04:14:09Z</dcterms:created>
  <dcterms:modified xsi:type="dcterms:W3CDTF">2018-08-30T04:54:29Z</dcterms:modified>
</cp:coreProperties>
</file>